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9040" windowHeight="15720" tabRatio="798"/>
  </bookViews>
  <sheets>
    <sheet name="ЛС-02-01-01 изм.2" sheetId="1" r:id="rId1"/>
    <sheet name="ЛС-02-01-01 изм.4 искл" sheetId="16" r:id="rId2"/>
    <sheet name="ЛС-02-01-01 изм.4 доп" sheetId="21" r:id="rId3"/>
    <sheet name="СР-1" sheetId="9" r:id="rId4"/>
    <sheet name="СР-1 доп" sheetId="7" r:id="rId5"/>
    <sheet name="СР-1 искл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2007">[1]ВСЕГО!$C$13</definedName>
    <definedName name="_xlnm._FilterDatabase" hidden="1">#N/A</definedName>
    <definedName name="AAA" localSheetId="3">#REF!,#REF!</definedName>
    <definedName name="AAA" localSheetId="5">#REF!,#REF!</definedName>
    <definedName name="AAA">#REF!,#REF!</definedName>
    <definedName name="CB101Val" localSheetId="3">#REF!</definedName>
    <definedName name="CB101Val" localSheetId="5">#REF!</definedName>
    <definedName name="CB101Val">#REF!</definedName>
    <definedName name="CB102val" localSheetId="3">#REF!</definedName>
    <definedName name="CB102val" localSheetId="5">#REF!</definedName>
    <definedName name="CB102val">#REF!</definedName>
    <definedName name="CB103Val" localSheetId="3">#REF!</definedName>
    <definedName name="CB103Val" localSheetId="5">#REF!</definedName>
    <definedName name="CB103Val">#REF!</definedName>
    <definedName name="CB104Val" localSheetId="3">#REF!</definedName>
    <definedName name="CB104Val" localSheetId="5">#REF!</definedName>
    <definedName name="CB104Val">#REF!</definedName>
    <definedName name="CB105Val" localSheetId="3">#REF!</definedName>
    <definedName name="CB105Val" localSheetId="5">#REF!</definedName>
    <definedName name="CB105Val">#REF!</definedName>
    <definedName name="CB106Val" localSheetId="3">#REF!</definedName>
    <definedName name="CB106Val" localSheetId="5">#REF!</definedName>
    <definedName name="CB106Val">#REF!</definedName>
    <definedName name="CB11Val" localSheetId="3">#REF!</definedName>
    <definedName name="CB11Val" localSheetId="5">#REF!</definedName>
    <definedName name="CB11Val">#REF!</definedName>
    <definedName name="CB12Val" localSheetId="3">#REF!</definedName>
    <definedName name="CB12Val" localSheetId="5">#REF!</definedName>
    <definedName name="CB12Val">#REF!</definedName>
    <definedName name="CB13Val" localSheetId="3">#REF!</definedName>
    <definedName name="CB13Val" localSheetId="5">#REF!</definedName>
    <definedName name="CB13Val">#REF!</definedName>
    <definedName name="CB14Val" localSheetId="3">#REF!</definedName>
    <definedName name="CB14Val" localSheetId="5">#REF!</definedName>
    <definedName name="CB14Val">#REF!</definedName>
    <definedName name="CB15Val" localSheetId="3">#REF!</definedName>
    <definedName name="CB15Val" localSheetId="5">#REF!</definedName>
    <definedName name="CB15Val">#REF!</definedName>
    <definedName name="CB16Val" localSheetId="3">#REF!</definedName>
    <definedName name="CB16Val" localSheetId="5">#REF!</definedName>
    <definedName name="CB16Val">#REF!</definedName>
    <definedName name="CB1Val" localSheetId="3">#REF!</definedName>
    <definedName name="CB1Val" localSheetId="5">#REF!</definedName>
    <definedName name="CB1Val">#REF!</definedName>
    <definedName name="CB2Val" localSheetId="3">#REF!</definedName>
    <definedName name="CB2Val" localSheetId="5">#REF!</definedName>
    <definedName name="CB2Val">#REF!</definedName>
    <definedName name="CB3Val" localSheetId="3">#REF!</definedName>
    <definedName name="CB3Val" localSheetId="5">#REF!</definedName>
    <definedName name="CB3Val">#REF!</definedName>
    <definedName name="CB4Val" localSheetId="3">#REF!</definedName>
    <definedName name="CB4Val" localSheetId="5">#REF!</definedName>
    <definedName name="CB4Val">#REF!</definedName>
    <definedName name="CB5Val" localSheetId="3">#REF!</definedName>
    <definedName name="CB5Val" localSheetId="5">#REF!</definedName>
    <definedName name="CB5Val">#REF!</definedName>
    <definedName name="CB6Val" localSheetId="3">#REF!</definedName>
    <definedName name="CB6Val" localSheetId="5">#REF!</definedName>
    <definedName name="CB6Val">#REF!</definedName>
    <definedName name="CB7Val" localSheetId="3">#REF!</definedName>
    <definedName name="CB7Val" localSheetId="5">#REF!</definedName>
    <definedName name="CB7Val">#REF!</definedName>
    <definedName name="CB8Val" localSheetId="3">#REF!</definedName>
    <definedName name="CB8Val" localSheetId="5">#REF!</definedName>
    <definedName name="CB8Val">#REF!</definedName>
    <definedName name="CB91Val" localSheetId="3">#REF!</definedName>
    <definedName name="CB91Val" localSheetId="5">#REF!</definedName>
    <definedName name="CB91Val">#REF!</definedName>
    <definedName name="CB92Val" localSheetId="3">#REF!</definedName>
    <definedName name="CB92Val" localSheetId="5">#REF!</definedName>
    <definedName name="CB92Val">#REF!</definedName>
    <definedName name="CB93Val" localSheetId="3">#REF!</definedName>
    <definedName name="CB93Val" localSheetId="5">#REF!</definedName>
    <definedName name="CB93Val">#REF!</definedName>
    <definedName name="CB94Val" localSheetId="3">#REF!</definedName>
    <definedName name="CB94Val" localSheetId="5">#REF!</definedName>
    <definedName name="CB94Val">#REF!</definedName>
    <definedName name="CB95Val" localSheetId="3">#REF!</definedName>
    <definedName name="CB95Val" localSheetId="5">#REF!</definedName>
    <definedName name="CB95Val">#REF!</definedName>
    <definedName name="CB96Val" localSheetId="3">#REF!</definedName>
    <definedName name="CB96Val" localSheetId="5">#REF!</definedName>
    <definedName name="CB96Val">#REF!</definedName>
    <definedName name="CBSTVal" localSheetId="3">#REF!</definedName>
    <definedName name="CBSTVal" localSheetId="5">#REF!</definedName>
    <definedName name="CBSTVal">#REF!</definedName>
    <definedName name="Constr" localSheetId="3">'СР-1'!#REF!</definedName>
    <definedName name="Constr" localSheetId="4">'СР-1 доп'!#REF!</definedName>
    <definedName name="Constr" localSheetId="5">'СР-1 искл'!#REF!</definedName>
    <definedName name="Constr">#REF!</definedName>
    <definedName name="deviation1" localSheetId="3">#REF!</definedName>
    <definedName name="deviation1" localSheetId="5">#REF!</definedName>
    <definedName name="deviation1">#REF!</definedName>
    <definedName name="DiscontRate" localSheetId="3">#REF!</definedName>
    <definedName name="DiscontRate" localSheetId="5">#REF!</definedName>
    <definedName name="DiscontRate">#REF!</definedName>
    <definedName name="Doljnost">'[2]Акт выбора'!$L$2</definedName>
    <definedName name="FOT" localSheetId="3">'СР-1'!$D$57</definedName>
    <definedName name="FOT" localSheetId="4">'СР-1 доп'!#REF!</definedName>
    <definedName name="FOT" localSheetId="5">'СР-1 искл'!#REF!</definedName>
    <definedName name="Fuck" localSheetId="3">#REF!</definedName>
    <definedName name="Fuck" localSheetId="5">#REF!</definedName>
    <definedName name="Fuck">#REF!</definedName>
    <definedName name="GS" localSheetId="3">#REF!</definedName>
    <definedName name="GS" localSheetId="5">#REF!</definedName>
    <definedName name="GS">#REF!</definedName>
    <definedName name="Ind" localSheetId="3">'СР-1'!#REF!</definedName>
    <definedName name="Ind" localSheetId="4">'СР-1 доп'!#REF!</definedName>
    <definedName name="Ind" localSheetId="5">'СР-1 искл'!#REF!</definedName>
    <definedName name="Ind">#REF!</definedName>
    <definedName name="k">'[3]Текущие показатели'!$A$2</definedName>
    <definedName name="Language">[4]Финплан!$J$1</definedName>
    <definedName name="n_1" localSheetId="3">{0,"одинz","дваz","триz","четыреz","пятьz","шестьz","семьz","восемьz","девятьz"}</definedName>
    <definedName name="n_1" localSheetId="5">{0,"одинz","дваz","триz","четыреz","пятьz","шестьz","семьz","восемьz","девятьz"}</definedName>
    <definedName name="n_1">{0,"одинz","дваz","триz","четыреz","пятьz","шестьz","семьz","восемьz","девятьz"}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{0;1;"двадцатьz";"тридцатьz";"сорокz";"пятьдесятz";"шестьдесятz";"семьдесятz";"восемьдесятz";"девяностоz"}</definedName>
    <definedName name="n_3" localSheetId="5">{0;1;"двадцатьz";"тридцатьz";"сорокz";"пятьдесятz";"шестьдесятz";"семьдесятz";"восемьдесятz";"девяностоz"}</definedName>
    <definedName name="n_3">{0;1;"двадцатьz";"тридцатьz";"сорокz";"пятьдесятz";"шестьдесятz";"семьдесятz";"восемьдесятz";"девяностоz"}</definedName>
    <definedName name="n_5" localSheetId="3">{0,"однаz","двеz","триz","четыреz","пятьz","шестьz","семьz","восемьz","девятьz"}</definedName>
    <definedName name="n_5" localSheetId="5">{0,"однаz","двеz","триz","четыреz","пятьz","шестьz","семьz","восемьz","девятьz"}</definedName>
    <definedName name="n_5">{0,"однаz","двеz","триz","четыреz","пятьz","шестьz","семьz","восемьz","девятьz"}</definedName>
    <definedName name="n_7" localSheetId="3">{0,"одинz","дваz","триz","четыреz","пятьz","шестьz","семьz","восемьz","девятьz"}</definedName>
    <definedName name="n_7" localSheetId="5">{0,"одинz","дваz","триz","четыреz","пятьz","шестьz","семьz","восемьz","девятьz"}</definedName>
    <definedName name="n_7">{0,"одинz","дваz","триz","четыреz","пятьz","шестьz","семьz","восемьz","девятьz"}</definedName>
    <definedName name="n0">"000000000000"&amp;MID(1/2,2,1)&amp;"00"</definedName>
    <definedName name="Obj" localSheetId="3">'СР-1'!#REF!</definedName>
    <definedName name="Obj" localSheetId="4">'СР-1 доп'!#REF!</definedName>
    <definedName name="Obj" localSheetId="5">'СР-1 искл'!#REF!</definedName>
    <definedName name="Obosn" localSheetId="3">'СР-1'!#REF!</definedName>
    <definedName name="Obosn" localSheetId="4">'СР-1 доп'!#REF!</definedName>
    <definedName name="Obosn" localSheetId="5">'СР-1 искл'!#REF!</definedName>
    <definedName name="Podryadchik">'[2]Акт выбора'!$B$13</definedName>
    <definedName name="Rasst">'[2]Акт выбора'!$I$22</definedName>
    <definedName name="SmPr" localSheetId="3">'СР-1'!$D$55</definedName>
    <definedName name="SmPr" localSheetId="4">'СР-1 доп'!$D$14</definedName>
    <definedName name="SmPr" localSheetId="5">'СР-1 искл'!$D$15</definedName>
    <definedName name="Sostavil">'[2]Акт выбора'!$L$1</definedName>
    <definedName name="Svetlana" localSheetId="3">#REF!</definedName>
    <definedName name="Svetlana" localSheetId="5">#REF!</definedName>
    <definedName name="Svetlana">#REF!</definedName>
    <definedName name="SvetlanaS" localSheetId="3">#REF!</definedName>
    <definedName name="SvetlanaS" localSheetId="5">#REF!</definedName>
    <definedName name="SvetlanaS">#REF!</definedName>
    <definedName name="Times" localSheetId="3">#REF!</definedName>
    <definedName name="Times" localSheetId="5">#REF!</definedName>
    <definedName name="Times">#REF!</definedName>
    <definedName name="VES" localSheetId="3">#REF!</definedName>
    <definedName name="VES" localSheetId="5">#REF!</definedName>
    <definedName name="VES">#REF!</definedName>
    <definedName name="View" localSheetId="3">#REF!</definedName>
    <definedName name="View" localSheetId="5">#REF!</definedName>
    <definedName name="View">#REF!</definedName>
    <definedName name="ViewFlag" localSheetId="3">#REF!</definedName>
    <definedName name="ViewFlag" localSheetId="5">#REF!</definedName>
    <definedName name="ViewFlag">#REF!</definedName>
    <definedName name="VisAddInfo" localSheetId="3">#REF!</definedName>
    <definedName name="VisAddInfo" localSheetId="5">#REF!</definedName>
    <definedName name="VisAddInfo">#REF!</definedName>
    <definedName name="VisCoef" localSheetId="3">#REF!</definedName>
    <definedName name="VisCoef" localSheetId="5">#REF!</definedName>
    <definedName name="VisCoef">#REF!</definedName>
    <definedName name="VisCurCost" localSheetId="3">#REF!</definedName>
    <definedName name="VisCurCost" localSheetId="5">#REF!</definedName>
    <definedName name="VisCurCost">#REF!</definedName>
    <definedName name="VisDocPart" localSheetId="3">#REF!,#REF!,#REF!</definedName>
    <definedName name="VisDocPart" localSheetId="5">#REF!,#REF!,#REF!</definedName>
    <definedName name="VisDocPart">#REF!,#REF!,#REF!</definedName>
    <definedName name="VisDocPartComment" localSheetId="3">#REF!</definedName>
    <definedName name="VisDocPartComment" localSheetId="5">#REF!</definedName>
    <definedName name="VisDocPartComment">#REF!</definedName>
    <definedName name="VisIODocList" localSheetId="3">#REF!</definedName>
    <definedName name="VisIODocList" localSheetId="5">#REF!</definedName>
    <definedName name="VisIODocList">#REF!</definedName>
    <definedName name="VisIODocListComment" localSheetId="3">#REF!,#REF!</definedName>
    <definedName name="VisIODocListComment" localSheetId="5">#REF!,#REF!</definedName>
    <definedName name="VisIODocListComment">#REF!,#REF!</definedName>
    <definedName name="VisMODocList" localSheetId="3">#REF!</definedName>
    <definedName name="VisMODocList" localSheetId="5">#REF!</definedName>
    <definedName name="VisMODocList">#REF!</definedName>
    <definedName name="VisMODocList1" localSheetId="3">#REF!</definedName>
    <definedName name="VisMODocList1" localSheetId="5">#REF!</definedName>
    <definedName name="VisMODocList1">#REF!</definedName>
    <definedName name="VisMODocListComment" localSheetId="3">#REF!,#REF!</definedName>
    <definedName name="VisMODocListComment" localSheetId="5">#REF!,#REF!</definedName>
    <definedName name="VisMODocListComment">#REF!,#REF!</definedName>
    <definedName name="VisOODocList" localSheetId="3">#REF!</definedName>
    <definedName name="VisOODocList" localSheetId="5">#REF!</definedName>
    <definedName name="VisOODocList">#REF!</definedName>
    <definedName name="VisOODocList1" localSheetId="3">#REF!</definedName>
    <definedName name="VisOODocList1" localSheetId="5">#REF!</definedName>
    <definedName name="VisOODocList1">#REF!</definedName>
    <definedName name="VisOODocListComment" localSheetId="3">#REF!,#REF!</definedName>
    <definedName name="VisOODocListComment" localSheetId="5">#REF!,#REF!</definedName>
    <definedName name="VisOODocListComment">#REF!,#REF!</definedName>
    <definedName name="VisORDocList" localSheetId="3">#REF!</definedName>
    <definedName name="VisORDocList" localSheetId="5">#REF!</definedName>
    <definedName name="VisORDocList">#REF!</definedName>
    <definedName name="VisORDocListComment" localSheetId="3">#REF!,#REF!</definedName>
    <definedName name="VisORDocListComment" localSheetId="5">#REF!,#REF!</definedName>
    <definedName name="VisORDocListComment">#REF!,#REF!</definedName>
    <definedName name="VisParTable" localSheetId="3">#REF!</definedName>
    <definedName name="VisParTable" localSheetId="5">#REF!</definedName>
    <definedName name="VisParTable">#REF!</definedName>
    <definedName name="VisPODocList" localSheetId="3">#REF!</definedName>
    <definedName name="VisPODocList" localSheetId="5">#REF!</definedName>
    <definedName name="VisPODocList">#REF!</definedName>
    <definedName name="VisPODocListComment" localSheetId="3">#REF!,#REF!</definedName>
    <definedName name="VisPODocListComment" localSheetId="5">#REF!,#REF!</definedName>
    <definedName name="VisPODocListComment">#REF!,#REF!</definedName>
    <definedName name="VisTODocList" localSheetId="3">#REF!</definedName>
    <definedName name="VisTODocList" localSheetId="5">#REF!</definedName>
    <definedName name="VisTODocList">#REF!</definedName>
    <definedName name="VisTODocListComment" localSheetId="3">#REF!,#REF!</definedName>
    <definedName name="VisTODocListComment" localSheetId="5">#REF!,#REF!</definedName>
    <definedName name="VisTODocListComment">#REF!,#REF!</definedName>
    <definedName name="VisUserEdit" localSheetId="3">#REF!,#REF!,#REF!</definedName>
    <definedName name="VisUserEdit" localSheetId="5">#REF!,#REF!,#REF!</definedName>
    <definedName name="VisUserEdit">#REF!,#REF!,#REF!</definedName>
    <definedName name="Z_32BE0561_3E43_11D1_AA21_0080C83F6713_.wvu.FilterData" localSheetId="3" hidden="1">#REF!</definedName>
    <definedName name="Z_32BE0561_3E43_11D1_AA21_0080C83F6713_.wvu.FilterData" localSheetId="5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localSheetId="5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localSheetId="5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localSheetId="5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localSheetId="5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localSheetId="5" hidden="1">#REF!</definedName>
    <definedName name="Z_7F3F38C1_B38F_11D1_B73A_0080C83F5DB9_.wvu.FilterData" hidden="1">#REF!</definedName>
    <definedName name="Zakazchik">'[2]Акт выбора'!$B$12</definedName>
    <definedName name="_xlnm.Database" localSheetId="3">#REF!</definedName>
    <definedName name="_xlnm.Database" localSheetId="5">#REF!</definedName>
    <definedName name="_xlnm.Database">#REF!</definedName>
    <definedName name="Баллы_Ф10" localSheetId="3">#REF!</definedName>
    <definedName name="Баллы_Ф10" localSheetId="5">#REF!</definedName>
    <definedName name="Баллы_Ф10">#REF!</definedName>
    <definedName name="Баллы_Ф2" localSheetId="3">#REF!</definedName>
    <definedName name="Баллы_Ф2" localSheetId="5">#REF!</definedName>
    <definedName name="Баллы_Ф2">#REF!</definedName>
    <definedName name="Баллы_Ф5" localSheetId="3">#REF!</definedName>
    <definedName name="Баллы_Ф5" localSheetId="5">#REF!</definedName>
    <definedName name="Баллы_Ф5">#REF!</definedName>
    <definedName name="Баллы_Ф6" localSheetId="3">#REF!</definedName>
    <definedName name="Баллы_Ф6" localSheetId="5">#REF!</definedName>
    <definedName name="Баллы_Ф6">#REF!</definedName>
    <definedName name="Баллы_Ф7" localSheetId="3">#REF!</definedName>
    <definedName name="Баллы_Ф7" localSheetId="5">#REF!</definedName>
    <definedName name="Баллы_Ф7">#REF!</definedName>
    <definedName name="Баллы_Ф8" localSheetId="3">#REF!</definedName>
    <definedName name="Баллы_Ф8" localSheetId="5">#REF!</definedName>
    <definedName name="Баллы_Ф8">#REF!</definedName>
    <definedName name="Баллы_Ф9" localSheetId="3">#REF!</definedName>
    <definedName name="Баллы_Ф9" localSheetId="5">#REF!</definedName>
    <definedName name="Баллы_Ф9">#REF!</definedName>
    <definedName name="БИРЖА">'[5]исх дан'!$B$4</definedName>
    <definedName name="БИРЖА2">'[5]исх дан'!#REF!</definedName>
    <definedName name="В10" localSheetId="3">#REF!</definedName>
    <definedName name="В10" localSheetId="5">#REF!</definedName>
    <definedName name="В10">#REF!</definedName>
    <definedName name="вид_сметы">[6]база!$G$1:$G$65536</definedName>
    <definedName name="выдал">[6]база!$E$1:$E$65536</definedName>
    <definedName name="город_инв">[7]база!$Y$1:$Y$65536</definedName>
    <definedName name="граница">'[5]исх дан'!$B$6</definedName>
    <definedName name="д" localSheetId="3">#REF!</definedName>
    <definedName name="д" localSheetId="5">#REF!</definedName>
    <definedName name="д">#REF!</definedName>
    <definedName name="должность">[7]база!$AB$1:$AB$65536</definedName>
    <definedName name="Дополнение01">[8]Смета!$I$1:$Q$65536,[8]Смета!$AA$1:$CK$65536</definedName>
    <definedName name="Дополнение02">[8]Смета!$I$1:$Z$65536,[8]Смета!$AJ$1:$CK$65536</definedName>
    <definedName name="Дополнение03">[8]Смета!$I$1:$AI$65536,[8]Смета!$AS$1:$AS$65536,[8]Смета!$AT$1:$CK$65536</definedName>
    <definedName name="Дополнение04">[8]Смета!$I$1:$AR$65536,[8]Смета!$BB$1:$CK$65536</definedName>
    <definedName name="Дополнение05">[8]Смета!$I$1:$BA$65536,[8]Смета!$BK$1:$CK$65536</definedName>
    <definedName name="Дополнение06">[8]Смета!$I$1:$BJ$65536,[8]Смета!$BT$1:$CK$65536</definedName>
    <definedName name="Дополнение07">[8]Смета!$I$1:$BS$65536,[8]Смета!$CC$1:$CK$65536</definedName>
    <definedName name="Дост_Кавказ">[9]Кабель!#REF!</definedName>
    <definedName name="Дост_Промсервис">[9]Кабель!$BR$9</definedName>
    <definedName name="Доставка_Алюр" localSheetId="3">#REF!</definedName>
    <definedName name="Доставка_Алюр" localSheetId="5">#REF!</definedName>
    <definedName name="Доставка_Алюр">#REF!</definedName>
    <definedName name="доставка_андромеда" localSheetId="3">#REF!</definedName>
    <definedName name="доставка_андромеда" localSheetId="5">#REF!</definedName>
    <definedName name="доставка_андромеда">#REF!</definedName>
    <definedName name="доставка_ВИМкабель" localSheetId="3">#REF!</definedName>
    <definedName name="доставка_ВИМкабель" localSheetId="5">#REF!</definedName>
    <definedName name="доставка_ВИМкабель">#REF!</definedName>
    <definedName name="Доставка_Дилявер" localSheetId="3">#REF!</definedName>
    <definedName name="Доставка_Дилявер" localSheetId="5">#REF!</definedName>
    <definedName name="Доставка_Дилявер">#REF!</definedName>
    <definedName name="доставка_кавказ" localSheetId="3">#REF!</definedName>
    <definedName name="доставка_кавказ" localSheetId="5">#REF!</definedName>
    <definedName name="доставка_кавказ">#REF!</definedName>
    <definedName name="е">[10]база!$J$1:$J$65536</definedName>
    <definedName name="_xlnm.Print_Titles" localSheetId="0">'ЛС-02-01-01 изм.2'!$38:$38</definedName>
    <definedName name="_xlnm.Print_Titles" localSheetId="2">'ЛС-02-01-01 изм.4 доп'!$38:$38</definedName>
    <definedName name="_xlnm.Print_Titles" localSheetId="1">'ЛС-02-01-01 изм.4 искл'!$38:$38</definedName>
    <definedName name="_xlnm.Print_Titles" localSheetId="3">'СР-1'!$65:$65</definedName>
    <definedName name="_xlnm.Print_Titles" localSheetId="4">'СР-1 доп'!$23:$23</definedName>
    <definedName name="_xlnm.Print_Titles" localSheetId="5">'СР-1 искл'!$24:$24</definedName>
    <definedName name="заказчики">[6]база!$A$1:$A$65536</definedName>
    <definedName name="Заключение">[11]Списки!$I$2:$I$4</definedName>
    <definedName name="Значение_Ф10" localSheetId="3">#REF!</definedName>
    <definedName name="Значение_Ф10" localSheetId="5">#REF!</definedName>
    <definedName name="Значение_Ф10">#REF!</definedName>
    <definedName name="Значение_Ф2" localSheetId="3">#REF!</definedName>
    <definedName name="Значение_Ф2" localSheetId="5">#REF!</definedName>
    <definedName name="Значение_Ф2">#REF!</definedName>
    <definedName name="Значение_Ф5" localSheetId="3">#REF!</definedName>
    <definedName name="Значение_Ф5" localSheetId="5">#REF!</definedName>
    <definedName name="Значение_Ф5">#REF!</definedName>
    <definedName name="Значение_Ф6" localSheetId="3">#REF!</definedName>
    <definedName name="Значение_Ф6" localSheetId="5">#REF!</definedName>
    <definedName name="Значение_Ф6">#REF!</definedName>
    <definedName name="Значение_Ф7" localSheetId="3">#REF!</definedName>
    <definedName name="Значение_Ф7" localSheetId="5">#REF!</definedName>
    <definedName name="Значение_Ф7">#REF!</definedName>
    <definedName name="Значение_Ф8" localSheetId="3">#REF!</definedName>
    <definedName name="Значение_Ф8" localSheetId="5">#REF!</definedName>
    <definedName name="Значение_Ф8">#REF!</definedName>
    <definedName name="Значение_Ф9" localSheetId="3">#REF!</definedName>
    <definedName name="Значение_Ф9" localSheetId="5">#REF!</definedName>
    <definedName name="Значение_Ф9">#REF!</definedName>
    <definedName name="Имя">[12]Исх1!$A$2</definedName>
    <definedName name="ИмяЗаказчика" localSheetId="3">#REF!</definedName>
    <definedName name="ИмяЗаказчика" localSheetId="5">#REF!</definedName>
    <definedName name="ИмяЗаказчика">#REF!</definedName>
    <definedName name="ИмяОбъекта" localSheetId="3">#REF!</definedName>
    <definedName name="ИмяОбъекта" localSheetId="5">#REF!</definedName>
    <definedName name="ИмяОбъекта">#REF!</definedName>
    <definedName name="ИмяОтдела" localSheetId="3">#REF!</definedName>
    <definedName name="ИмяОтдела" localSheetId="5">#REF!</definedName>
    <definedName name="ИмяОтдела">#REF!</definedName>
    <definedName name="ИмяПроектОрг" localSheetId="3">#REF!</definedName>
    <definedName name="ИмяПроектОрг" localSheetId="5">#REF!</definedName>
    <definedName name="ИмяПроектОрг">#REF!</definedName>
    <definedName name="ИО_В1" localSheetId="3">#REF!</definedName>
    <definedName name="ИО_В1" localSheetId="5">#REF!</definedName>
    <definedName name="ИО_В1">#REF!</definedName>
    <definedName name="ИО_В2" localSheetId="3">#REF!</definedName>
    <definedName name="ИО_В2" localSheetId="5">#REF!</definedName>
    <definedName name="ИО_В2">#REF!</definedName>
    <definedName name="ИО_В6" localSheetId="3">#REF!</definedName>
    <definedName name="ИО_В6" localSheetId="5">#REF!</definedName>
    <definedName name="ИО_В6">#REF!</definedName>
    <definedName name="ИО_В7" localSheetId="3">#REF!</definedName>
    <definedName name="ИО_В7" localSheetId="5">#REF!</definedName>
    <definedName name="ИО_В7">#REF!</definedName>
    <definedName name="ИО_И4" localSheetId="3">#REF!</definedName>
    <definedName name="ИО_И4" localSheetId="5">#REF!</definedName>
    <definedName name="ИО_И4">#REF!</definedName>
    <definedName name="ИО_П5" localSheetId="3">#REF!</definedName>
    <definedName name="ИО_П5" localSheetId="5">#REF!</definedName>
    <definedName name="ИО_П5">#REF!</definedName>
    <definedName name="ИО_П6" localSheetId="3">#REF!</definedName>
    <definedName name="ИО_П6" localSheetId="5">#REF!</definedName>
    <definedName name="ИО_П6">#REF!</definedName>
    <definedName name="ИО_П7" localSheetId="3">#REF!</definedName>
    <definedName name="ИО_П7" localSheetId="5">#REF!</definedName>
    <definedName name="ИО_П7">#REF!</definedName>
    <definedName name="ИО_П8" localSheetId="3">#REF!</definedName>
    <definedName name="ИО_П8" localSheetId="5">#REF!</definedName>
    <definedName name="ИО_П8">#REF!</definedName>
    <definedName name="ИО_С9" localSheetId="3">#REF!</definedName>
    <definedName name="ИО_С9" localSheetId="5">#REF!</definedName>
    <definedName name="ИО_С9">#REF!</definedName>
    <definedName name="испр.геол." localSheetId="3">#REF!</definedName>
    <definedName name="испр.геол." localSheetId="5">#REF!</definedName>
    <definedName name="испр.геол.">#REF!</definedName>
    <definedName name="ИТ">[13]мсн!#REF!</definedName>
    <definedName name="К_инфляции" localSheetId="3">#REF!</definedName>
    <definedName name="К_инфляции" localSheetId="5">#REF!</definedName>
    <definedName name="К_инфляции">#REF!</definedName>
    <definedName name="К1" localSheetId="3">#REF!</definedName>
    <definedName name="К1" localSheetId="5">#REF!</definedName>
    <definedName name="К1">#REF!</definedName>
    <definedName name="К10.1" localSheetId="3">#REF!</definedName>
    <definedName name="К10.1" localSheetId="5">#REF!</definedName>
    <definedName name="К10.1">#REF!</definedName>
    <definedName name="К10.2" localSheetId="3">#REF!</definedName>
    <definedName name="К10.2" localSheetId="5">#REF!</definedName>
    <definedName name="К10.2">#REF!</definedName>
    <definedName name="К10.3" localSheetId="3">#REF!</definedName>
    <definedName name="К10.3" localSheetId="5">#REF!</definedName>
    <definedName name="К10.3">#REF!</definedName>
    <definedName name="К10.4" localSheetId="3">#REF!</definedName>
    <definedName name="К10.4" localSheetId="5">#REF!</definedName>
    <definedName name="К10.4">#REF!</definedName>
    <definedName name="К10.5" localSheetId="3">#REF!</definedName>
    <definedName name="К10.5" localSheetId="5">#REF!</definedName>
    <definedName name="К10.5">#REF!</definedName>
    <definedName name="К10.6" localSheetId="3">#REF!</definedName>
    <definedName name="К10.6" localSheetId="5">#REF!</definedName>
    <definedName name="К10.6">#REF!</definedName>
    <definedName name="К11" localSheetId="3">#REF!</definedName>
    <definedName name="К11" localSheetId="5">#REF!</definedName>
    <definedName name="К11">#REF!</definedName>
    <definedName name="К12" localSheetId="3">#REF!</definedName>
    <definedName name="К12" localSheetId="5">#REF!</definedName>
    <definedName name="К12">#REF!</definedName>
    <definedName name="К13" localSheetId="3">#REF!</definedName>
    <definedName name="К13" localSheetId="5">#REF!</definedName>
    <definedName name="К13">#REF!</definedName>
    <definedName name="К14" localSheetId="3">#REF!</definedName>
    <definedName name="К14" localSheetId="5">#REF!</definedName>
    <definedName name="К14">#REF!</definedName>
    <definedName name="К15" localSheetId="3">#REF!</definedName>
    <definedName name="К15" localSheetId="5">#REF!</definedName>
    <definedName name="К15">#REF!</definedName>
    <definedName name="К16" localSheetId="3">#REF!</definedName>
    <definedName name="К16" localSheetId="5">#REF!</definedName>
    <definedName name="К16">#REF!</definedName>
    <definedName name="К2" localSheetId="3">#REF!</definedName>
    <definedName name="К2" localSheetId="5">#REF!</definedName>
    <definedName name="К2">#REF!</definedName>
    <definedName name="К3" localSheetId="3">#REF!</definedName>
    <definedName name="К3" localSheetId="5">#REF!</definedName>
    <definedName name="К3">#REF!</definedName>
    <definedName name="К4" localSheetId="3">#REF!</definedName>
    <definedName name="К4" localSheetId="5">#REF!</definedName>
    <definedName name="К4">#REF!</definedName>
    <definedName name="К5" localSheetId="3">#REF!</definedName>
    <definedName name="К5" localSheetId="5">#REF!</definedName>
    <definedName name="К5">#REF!</definedName>
    <definedName name="К6" localSheetId="3">#REF!</definedName>
    <definedName name="К6" localSheetId="5">#REF!</definedName>
    <definedName name="К6">#REF!</definedName>
    <definedName name="К7" localSheetId="3">#REF!</definedName>
    <definedName name="К7" localSheetId="5">#REF!</definedName>
    <definedName name="К7">#REF!</definedName>
    <definedName name="К8" localSheetId="3">#REF!</definedName>
    <definedName name="К8" localSheetId="5">#REF!</definedName>
    <definedName name="К8">#REF!</definedName>
    <definedName name="К9.1" localSheetId="3">#REF!</definedName>
    <definedName name="К9.1" localSheetId="5">#REF!</definedName>
    <definedName name="К9.1">#REF!</definedName>
    <definedName name="К9.2" localSheetId="3">#REF!</definedName>
    <definedName name="К9.2" localSheetId="5">#REF!</definedName>
    <definedName name="К9.2">#REF!</definedName>
    <definedName name="К9.3" localSheetId="3">#REF!</definedName>
    <definedName name="К9.3" localSheetId="5">#REF!</definedName>
    <definedName name="К9.3">#REF!</definedName>
    <definedName name="К9.4" localSheetId="3">#REF!</definedName>
    <definedName name="К9.4" localSheetId="5">#REF!</definedName>
    <definedName name="К9.4">#REF!</definedName>
    <definedName name="К9.5" localSheetId="3">#REF!</definedName>
    <definedName name="К9.5" localSheetId="5">#REF!</definedName>
    <definedName name="К9.5">#REF!</definedName>
    <definedName name="К9.6" localSheetId="3">#REF!</definedName>
    <definedName name="К9.6" localSheetId="5">#REF!</definedName>
    <definedName name="К9.6">#REF!</definedName>
    <definedName name="ки1">[14]К!$A$1</definedName>
    <definedName name="ки2">[14]К!$A$2</definedName>
    <definedName name="Коб_ИО" localSheetId="3">#REF!</definedName>
    <definedName name="Коб_ИО" localSheetId="5">#REF!</definedName>
    <definedName name="Коб_ИО">#REF!</definedName>
    <definedName name="Коб_МО" localSheetId="3">#REF!</definedName>
    <definedName name="Коб_МО" localSheetId="5">#REF!</definedName>
    <definedName name="Коб_МО">#REF!</definedName>
    <definedName name="Коб_ОО" localSheetId="3">#REF!</definedName>
    <definedName name="Коб_ОО" localSheetId="5">#REF!</definedName>
    <definedName name="Коб_ОО">#REF!</definedName>
    <definedName name="Коб_ОР" localSheetId="3">#REF!</definedName>
    <definedName name="Коб_ОР" localSheetId="5">#REF!</definedName>
    <definedName name="Коб_ОР">#REF!</definedName>
    <definedName name="Коб_ПО" localSheetId="3">#REF!</definedName>
    <definedName name="Коб_ПО" localSheetId="5">#REF!</definedName>
    <definedName name="Коб_ПО">#REF!</definedName>
    <definedName name="Коб_ТО" localSheetId="3">#REF!</definedName>
    <definedName name="Коб_ТО" localSheetId="5">#REF!</definedName>
    <definedName name="Коб_ТО">#REF!</definedName>
    <definedName name="Кобщ_ИО" localSheetId="3">#REF!</definedName>
    <definedName name="Кобщ_ИО" localSheetId="5">#REF!</definedName>
    <definedName name="Кобщ_ИО">#REF!</definedName>
    <definedName name="Кобщ_МО" localSheetId="3">#REF!</definedName>
    <definedName name="Кобщ_МО" localSheetId="5">#REF!</definedName>
    <definedName name="Кобщ_МО">#REF!</definedName>
    <definedName name="Кобщ_ОО" localSheetId="3">#REF!</definedName>
    <definedName name="Кобщ_ОО" localSheetId="5">#REF!</definedName>
    <definedName name="Кобщ_ОО">#REF!</definedName>
    <definedName name="Кобщ_ОР" localSheetId="3">#REF!</definedName>
    <definedName name="Кобщ_ОР" localSheetId="5">#REF!</definedName>
    <definedName name="Кобщ_ОР">#REF!</definedName>
    <definedName name="Кобщ_ПО" localSheetId="3">#REF!</definedName>
    <definedName name="Кобщ_ПО" localSheetId="5">#REF!</definedName>
    <definedName name="Кобщ_ПО">#REF!</definedName>
    <definedName name="Кобщ_ТО" localSheetId="3">#REF!</definedName>
    <definedName name="Кобщ_ТО" localSheetId="5">#REF!</definedName>
    <definedName name="Кобщ_ТО">#REF!</definedName>
    <definedName name="Код_1">[8]Смета!#REF!</definedName>
    <definedName name="количество" localSheetId="3">#REF!</definedName>
    <definedName name="количество" localSheetId="5">#REF!</definedName>
    <definedName name="количество">#REF!</definedName>
    <definedName name="Кольч">'[5]исх дан'!$B$12</definedName>
    <definedName name="КОЛЬЧ_АВББШВ">'[5]исх дан'!#REF!</definedName>
    <definedName name="Конец" localSheetId="3">#REF!</definedName>
    <definedName name="Конец" localSheetId="5">#REF!</definedName>
    <definedName name="Конец">#REF!</definedName>
    <definedName name="конкр150">'[5]исх дан'!#REF!</definedName>
    <definedName name="конкр230">'[5]исх дан'!#REF!</definedName>
    <definedName name="конкр240">'[5]исх дан'!#REF!</definedName>
    <definedName name="КОНТРОЛЬНИК">'[5]исх дан'!#REF!</definedName>
    <definedName name="Копилка_объем">[8]Материалы!#REF!</definedName>
    <definedName name="Копилка_сумма">[8]Материалы!#REF!</definedName>
    <definedName name="КОРОБ_ДОБ_РОЗН">'[5]исх дан'!#REF!</definedName>
    <definedName name="КОРОБ_РФ">'[5]исх дан'!#REF!</definedName>
    <definedName name="коэфф">[15]база!$L$1:$L$65536</definedName>
    <definedName name="_xlnm.Criteria" localSheetId="3">#REF!</definedName>
    <definedName name="_xlnm.Criteria" localSheetId="5">#REF!</definedName>
    <definedName name="_xlnm.Criteria">#REF!</definedName>
    <definedName name="Кст" localSheetId="3">#REF!</definedName>
    <definedName name="Кст" localSheetId="5">#REF!</definedName>
    <definedName name="Кст">#REF!</definedName>
    <definedName name="КУРС">'[5]исх дан'!#REF!</definedName>
    <definedName name="КУРС_2Й_ЛИСТ">'[5]исх дан'!#REF!</definedName>
    <definedName name="Курс_Диалин">'[16]Эл-доп'!$U$4</definedName>
    <definedName name="КУРС_ЗАПАЗД">'[5]исх дан'!#REF!</definedName>
    <definedName name="Курс_ИЭК">'[16]Эл-доп'!$Z$4</definedName>
    <definedName name="КУРС_КОЛЬЧ">'[5]исх дан'!#REF!</definedName>
    <definedName name="КУРС_ЛУК">'[5]исх дан'!#REF!</definedName>
    <definedName name="КУРС_ЛУКИ">'[5]исх дан'!#REF!</definedName>
    <definedName name="КУРС_РК">'[5]исх дан'!#REF!</definedName>
    <definedName name="левон_опт" localSheetId="3">#REF!</definedName>
    <definedName name="левон_опт" localSheetId="5">#REF!</definedName>
    <definedName name="левон_опт">#REF!</definedName>
    <definedName name="левон_розн" localSheetId="3">#REF!</definedName>
    <definedName name="левон_розн" localSheetId="5">#REF!</definedName>
    <definedName name="левон_розн">#REF!</definedName>
    <definedName name="лист1" localSheetId="3">[17]Кабель!$A$1:$A$123,[17]Кабель!$GF$1:$GG$123,#REF!,#REF!,[17]Кабель!$A$423:$A$1102,[17]Кабель!$GF$423:$GG$1102</definedName>
    <definedName name="лист1" localSheetId="5">[17]Кабель!$A$1:$A$123,[17]Кабель!$GF$1:$GG$123,#REF!,#REF!,[17]Кабель!$A$423:$A$1102,[17]Кабель!$GF$423:$GG$1102</definedName>
    <definedName name="лист1">[17]Кабель!$A$1:$A$123,[17]Кабель!$GF$1:$GG$123,#REF!,#REF!,[17]Кабель!$A$423:$A$1102,[17]Кабель!$GF$423:$GG$1102</definedName>
    <definedName name="лист1_txt" localSheetId="3">[17]Кабель!$A$10:$A$123,[17]Кабель!$GF$10:$GG$123,#REF!,[17]Кабель!$GF$438:$GG$850</definedName>
    <definedName name="лист1_txt" localSheetId="5">[17]Кабель!$A$10:$A$123,[17]Кабель!$GF$10:$GG$123,#REF!,[17]Кабель!$GF$438:$GG$850</definedName>
    <definedName name="лист1_txt">[17]Кабель!$A$10:$A$123,[17]Кабель!$GF$10:$GG$123,#REF!,[17]Кабель!$GF$438:$GG$850</definedName>
    <definedName name="лист10" localSheetId="3">#REF!,#REF!</definedName>
    <definedName name="лист10" localSheetId="5">#REF!,#REF!</definedName>
    <definedName name="лист10">#REF!,#REF!</definedName>
    <definedName name="лист2">[16]Электрика!#REF!,[16]Электрика!#REF!,[16]Электрика!$B$1:$B$24,[16]Электрика!$AY$1:$AZ$24,[16]Электрика!#REF!,[16]Электрика!#REF!</definedName>
    <definedName name="лист2_txt" localSheetId="3">#REF!,[16]Электрика!$A$3:$B$24,[16]Электрика!$AY$3:$AZ$24,[16]Электрика!$AY$69:$AZ$129</definedName>
    <definedName name="лист2_txt" localSheetId="5">#REF!,[16]Электрика!$A$3:$B$24,[16]Электрика!$AY$3:$AZ$24,[16]Электрика!$AY$69:$AZ$129</definedName>
    <definedName name="лист2_txt">#REF!,[16]Электрика!$A$3:$B$24,[16]Электрика!$AY$3:$AZ$24,[16]Электрика!$AY$69:$AZ$129</definedName>
    <definedName name="лист3" localSheetId="3">#REF!,#REF!,#REF!,#REF!,#REF!,#REF!</definedName>
    <definedName name="лист3" localSheetId="5">#REF!,#REF!,#REF!,#REF!,#REF!,#REF!</definedName>
    <definedName name="лист3">#REF!,#REF!,#REF!,#REF!,#REF!,#REF!</definedName>
    <definedName name="лист3_txt" localSheetId="3">#REF!,#REF!,#REF!,#REF!</definedName>
    <definedName name="лист3_txt" localSheetId="5">#REF!,#REF!,#REF!,#REF!</definedName>
    <definedName name="лист3_txt">#REF!,#REF!,#REF!,#REF!</definedName>
    <definedName name="лист4" localSheetId="3">#REF!,#REF!,#REF!,#REF!,#REF!,#REF!</definedName>
    <definedName name="лист4" localSheetId="5">#REF!,#REF!,#REF!,#REF!,#REF!,#REF!</definedName>
    <definedName name="лист4">#REF!,#REF!,#REF!,#REF!,#REF!,#REF!</definedName>
    <definedName name="лист4_txt" localSheetId="3">#REF!,#REF!,#REF!,#REF!</definedName>
    <definedName name="лист4_txt" localSheetId="5">#REF!,#REF!,#REF!,#REF!</definedName>
    <definedName name="лист4_txt">#REF!,#REF!,#REF!,#REF!</definedName>
    <definedName name="лист8" localSheetId="3">#REF!,#REF!</definedName>
    <definedName name="лист8" localSheetId="5">#REF!,#REF!</definedName>
    <definedName name="лист8">#REF!,#REF!</definedName>
    <definedName name="ЛУКИ" localSheetId="3">#REF!</definedName>
    <definedName name="ЛУКИ" localSheetId="5">#REF!</definedName>
    <definedName name="ЛУКИ">#REF!</definedName>
    <definedName name="ЛУКИ_МЕДЬ">'[5]исх дан'!#REF!</definedName>
    <definedName name="Материалы01">[8]Материалы!$G$1:$O$65536,[8]Материалы!$Y$1:$CI$65536</definedName>
    <definedName name="Материалы02">[8]Материалы!$G$1:$X$65536,[8]Материалы!$AH$1:$CI$65536</definedName>
    <definedName name="Материалы03">[8]Материалы!$G$1:$AG$65536,[8]Материалы!$AQ$1:$CI$65536</definedName>
    <definedName name="Материалы04">[8]Материалы!$G$1:$AP$65536,[8]Материалы!$AZ$1:$CI$65536</definedName>
    <definedName name="Материалы05">[8]Материалы!$G$1:$AY$65536,[8]Материалы!$BI$1:$CI$65536</definedName>
    <definedName name="Материалы06">[8]Материалы!$G$1:$BH$65536,[8]Материалы!$BR$1:$CI$65536</definedName>
    <definedName name="Материалы07">[8]Материалы!$G$1:$BQ$65536,[8]Материалы!$CA$1:$CI$65536</definedName>
    <definedName name="Мин.нац.">[9]Кабель!#REF!</definedName>
    <definedName name="Мин_Нац">'[5]исх дан'!$B$9</definedName>
    <definedName name="МО_ПБ" localSheetId="3">#REF!</definedName>
    <definedName name="МО_ПБ" localSheetId="5">#REF!</definedName>
    <definedName name="МО_ПБ">#REF!</definedName>
    <definedName name="НаименованиеПород">[11]Списки!$B$2:$B$80</definedName>
    <definedName name="НаименованиеСметы" localSheetId="3">#REF!</definedName>
    <definedName name="НаименованиеСметы" localSheetId="5">#REF!</definedName>
    <definedName name="НаименованиеСметы">#REF!</definedName>
    <definedName name="НАЦ_ГОФР">'[5]исх дан'!#REF!</definedName>
    <definedName name="НАЦ_ГОФР_СПЕЦ">'[5]исх дан'!#REF!</definedName>
    <definedName name="НАЦ_КОЛЬЧ">'[5]исх дан'!#REF!</definedName>
    <definedName name="НАЦ_КОРОБ">'[5]исх дан'!#REF!</definedName>
    <definedName name="нац_метрук">'[5]исх дан'!#REF!</definedName>
    <definedName name="нац_након" localSheetId="3">#REF!</definedName>
    <definedName name="нац_након" localSheetId="5">#REF!</definedName>
    <definedName name="нац_након">#REF!</definedName>
    <definedName name="НАЦ_НЕГОРЮЧ" localSheetId="3">#REF!</definedName>
    <definedName name="НАЦ_НЕГОРЮЧ" localSheetId="5">#REF!</definedName>
    <definedName name="НАЦ_НЕГОРЮЧ">#REF!</definedName>
    <definedName name="НАЦ_ОПТ">'[5]исх дан'!#REF!</definedName>
    <definedName name="НАЦ_ОПТ_КОЛЬЧ">'[5]исх дан'!#REF!</definedName>
    <definedName name="НАЦ_ОПТ_КОЛЬЧ_тпп">'[5]исх дан'!#REF!</definedName>
    <definedName name="НАЦ_РЫБ">'[5]исх дан'!#REF!</definedName>
    <definedName name="НАЦ_РЫБ_КРУПН">'[5]исх дан'!#REF!</definedName>
    <definedName name="НАЦ_РЫБ_МЕЛК">'[5]исх дан'!#REF!</definedName>
    <definedName name="НАЦ_СМОЛ_АВВГ">'[5]исх дан'!#REF!</definedName>
    <definedName name="НАЦ_СМОЛ_АПВ">'[5]исх дан'!#REF!</definedName>
    <definedName name="НАЦ_СМОЛ_М">'[5]исх дан'!#REF!</definedName>
    <definedName name="НАЦ_ТУРЦ_ОПТ" localSheetId="3">#REF!</definedName>
    <definedName name="НАЦ_ТУРЦ_ОПТ" localSheetId="5">#REF!</definedName>
    <definedName name="НАЦ_ТУРЦ_ОПТ">#REF!</definedName>
    <definedName name="НАЦ_ТУРЦ_РОЗН" localSheetId="3">#REF!</definedName>
    <definedName name="НАЦ_ТУРЦ_РОЗН" localSheetId="5">#REF!</definedName>
    <definedName name="НАЦ_ТУРЦ_РОЗН">#REF!</definedName>
    <definedName name="НАЦЕНКА">'[5]исх дан'!#REF!</definedName>
    <definedName name="НАЦЕНКА_150">'[5]исх дан'!#REF!</definedName>
    <definedName name="НАЦЕНКА_СЧЕТЧ">'[5]исх дан'!#REF!</definedName>
    <definedName name="НАЦЕНКА_СЧЕТЧИКИ">'[5]исх дан'!#REF!</definedName>
    <definedName name="НДС">'[5]исх дан'!#REF!</definedName>
    <definedName name="НомерДоговора" localSheetId="3">#REF!</definedName>
    <definedName name="НомерДоговора" localSheetId="5">#REF!</definedName>
    <definedName name="НомерДоговора">#REF!</definedName>
    <definedName name="НомерСметы" localSheetId="3">#REF!</definedName>
    <definedName name="НомерСметы" localSheetId="5">#REF!</definedName>
    <definedName name="НомерСметы">#REF!</definedName>
    <definedName name="о">[18]база!$E$1:$E$65536</definedName>
    <definedName name="_xlnm.Print_Area" localSheetId="3">'СР-1'!$A$1:$G$62</definedName>
    <definedName name="_xlnm.Print_Area" localSheetId="4">'СР-1 доп'!$A$1:$G$20</definedName>
    <definedName name="_xlnm.Print_Area" localSheetId="5">'СР-1 искл'!$A$1:$G$21</definedName>
    <definedName name="ОО_И1" localSheetId="3">#REF!</definedName>
    <definedName name="ОО_И1" localSheetId="5">#REF!</definedName>
    <definedName name="ОО_И1">#REF!</definedName>
    <definedName name="ОО_И2" localSheetId="3">#REF!</definedName>
    <definedName name="ОО_И2" localSheetId="5">#REF!</definedName>
    <definedName name="ОО_И2">#REF!</definedName>
    <definedName name="ОО_И3" localSheetId="3">#REF!</definedName>
    <definedName name="ОО_И3" localSheetId="5">#REF!</definedName>
    <definedName name="ОО_И3">#REF!</definedName>
    <definedName name="ОО_ПВ" localSheetId="3">#REF!</definedName>
    <definedName name="ОО_ПВ" localSheetId="5">#REF!</definedName>
    <definedName name="ОО_ПВ">#REF!</definedName>
    <definedName name="ОО_ПГ" localSheetId="3">#REF!</definedName>
    <definedName name="ОО_ПГ" localSheetId="5">#REF!</definedName>
    <definedName name="ОО_ПГ">#REF!</definedName>
    <definedName name="ОР_Б1" localSheetId="3">#REF!</definedName>
    <definedName name="ОР_Б1" localSheetId="5">#REF!</definedName>
    <definedName name="ОР_Б1">#REF!</definedName>
    <definedName name="ОР_Б2" localSheetId="3">#REF!</definedName>
    <definedName name="ОР_Б2" localSheetId="5">#REF!</definedName>
    <definedName name="ОР_Б2">#REF!</definedName>
    <definedName name="ОР_Б3" localSheetId="3">#REF!</definedName>
    <definedName name="ОР_Б3" localSheetId="5">#REF!</definedName>
    <definedName name="ОР_Б3">#REF!</definedName>
    <definedName name="ОР_ВП" localSheetId="3">#REF!</definedName>
    <definedName name="ОР_ВП" localSheetId="5">#REF!</definedName>
    <definedName name="ОР_ВП">#REF!</definedName>
    <definedName name="ОР_ДП" localSheetId="3">#REF!</definedName>
    <definedName name="ОР_ДП" localSheetId="5">#REF!</definedName>
    <definedName name="ОР_ДП">#REF!</definedName>
    <definedName name="ОР_П2" localSheetId="3">#REF!</definedName>
    <definedName name="ОР_П2" localSheetId="5">#REF!</definedName>
    <definedName name="ОР_П2">#REF!</definedName>
    <definedName name="ОР_П3" localSheetId="3">#REF!</definedName>
    <definedName name="ОР_П3" localSheetId="5">#REF!</definedName>
    <definedName name="ОР_П3">#REF!</definedName>
    <definedName name="ОР_П4" localSheetId="3">#REF!</definedName>
    <definedName name="ОР_П4" localSheetId="5">#REF!</definedName>
    <definedName name="ОР_П4">#REF!</definedName>
    <definedName name="ОР_ПД" localSheetId="3">#REF!</definedName>
    <definedName name="ОР_ПД" localSheetId="5">#REF!</definedName>
    <definedName name="ОР_ПД">#REF!</definedName>
    <definedName name="ОР_ПМ" localSheetId="3">#REF!</definedName>
    <definedName name="ОР_ПМ" localSheetId="5">#REF!</definedName>
    <definedName name="ОР_ПМ">#REF!</definedName>
    <definedName name="ОР_ПС" localSheetId="3">#REF!</definedName>
    <definedName name="ОР_ПС" localSheetId="5">#REF!</definedName>
    <definedName name="ОР_ПС">#REF!</definedName>
    <definedName name="ОР_С2" localSheetId="3">#REF!</definedName>
    <definedName name="ОР_С2" localSheetId="5">#REF!</definedName>
    <definedName name="ОР_С2">#REF!</definedName>
    <definedName name="ОР_СО" localSheetId="3">#REF!</definedName>
    <definedName name="ОР_СО" localSheetId="5">#REF!</definedName>
    <definedName name="ОР_СО">#REF!</definedName>
    <definedName name="ОР_ТП" localSheetId="3">#REF!</definedName>
    <definedName name="ОР_ТП" localSheetId="5">#REF!</definedName>
    <definedName name="ОР_ТП">#REF!</definedName>
    <definedName name="ОР_ФО" localSheetId="3">#REF!</definedName>
    <definedName name="ОР_ФО" localSheetId="5">#REF!</definedName>
    <definedName name="ОР_ФО">#REF!</definedName>
    <definedName name="ОР_ЭД" localSheetId="3">#REF!</definedName>
    <definedName name="ОР_ЭД" localSheetId="5">#REF!</definedName>
    <definedName name="ОР_ЭД">#REF!</definedName>
    <definedName name="от_БИРЖЕВОГО">'[5]исх дан'!#REF!</definedName>
    <definedName name="ПВ">'[5]исх дан'!#REF!</definedName>
    <definedName name="ПВС_ОПТ">'[5]исх дан'!#REF!</definedName>
    <definedName name="ПВС_РОЗН">[19]ПРОЦЕНТЫ!$AQ$7</definedName>
    <definedName name="ПЗ2" localSheetId="3">#REF!</definedName>
    <definedName name="ПЗ2" localSheetId="5">#REF!</definedName>
    <definedName name="ПЗ2">#REF!</definedName>
    <definedName name="пз3" localSheetId="3">#REF!</definedName>
    <definedName name="пз3" localSheetId="5">#REF!</definedName>
    <definedName name="пз3">#REF!</definedName>
    <definedName name="ПО_ПА" localSheetId="3">#REF!</definedName>
    <definedName name="ПО_ПА" localSheetId="5">#REF!</definedName>
    <definedName name="ПО_ПА">#REF!</definedName>
    <definedName name="поток2" localSheetId="3">#REF!</definedName>
    <definedName name="поток2" localSheetId="5">#REF!</definedName>
    <definedName name="поток2">#REF!</definedName>
    <definedName name="ППППП" localSheetId="3">#REF!</definedName>
    <definedName name="ППППП" localSheetId="5">#REF!</definedName>
    <definedName name="ППППП">#REF!</definedName>
    <definedName name="пр" localSheetId="3">#REF!,#REF!,#REF!,#REF!</definedName>
    <definedName name="пр" localSheetId="5">#REF!,#REF!,#REF!,#REF!</definedName>
    <definedName name="пр">#REF!,#REF!,#REF!,#REF!</definedName>
    <definedName name="Примечание">[11]Списки!$K$2:$K$25</definedName>
    <definedName name="проценты">[7]база!$T$1:$T$65536</definedName>
    <definedName name="ПУНП">'[5]исх дан'!#REF!</definedName>
    <definedName name="р">[18]база!$G$1:$G$65536</definedName>
    <definedName name="Расход_меди_кг_км_с_отходами" localSheetId="3">#REF!</definedName>
    <definedName name="Расход_меди_кг_км_с_отходами" localSheetId="5">#REF!</definedName>
    <definedName name="Расход_меди_кг_км_с_отходами">#REF!</definedName>
    <definedName name="рома1" localSheetId="3">[9]Кабель!$A$1:$A$136,#REF!,[9]Кабель!$FQ$1:$FQ$136,#REF!,#REF!,#REF!,[9]Кабель!$A$420:$A$1102,#REF!,[9]Кабель!$FQ$420:$FQ$1102</definedName>
    <definedName name="рома1" localSheetId="5">[9]Кабель!$A$1:$A$136,#REF!,[9]Кабель!$FQ$1:$FQ$136,#REF!,#REF!,#REF!,[9]Кабель!$A$420:$A$1102,#REF!,[9]Кабель!$FQ$420:$FQ$1102</definedName>
    <definedName name="рома1">[9]Кабель!$A$1:$A$136,#REF!,[9]Кабель!$FQ$1:$FQ$136,#REF!,#REF!,#REF!,[9]Кабель!$A$420:$A$1102,#REF!,[9]Кабель!$FQ$420:$FQ$1102</definedName>
    <definedName name="рома2">[16]Электрика!#REF!,[16]Электрика!#REF!,[16]Электрика!#REF!,[16]Электрика!$B$1:$B$24,[16]Электрика!$AY$1:$AZ$24,[16]Электрика!#REF!,[16]Электрика!#REF!</definedName>
    <definedName name="СКИДКА_в_КОЛЬЧУГ" localSheetId="3">#REF!</definedName>
    <definedName name="СКИДКА_в_КОЛЬЧУГ" localSheetId="5">#REF!</definedName>
    <definedName name="СКИДКА_в_КОЛЬЧУГ">#REF!</definedName>
    <definedName name="СКИДКА_КОЛЬЧ">'[5]исх дан'!$B$9</definedName>
    <definedName name="Смета">[8]Смета!#REF!</definedName>
    <definedName name="сметчикам">[20]база!$L$1:$L$65536</definedName>
    <definedName name="СПЕЦКУРС">'[5]исх дан'!$B$3</definedName>
    <definedName name="сроки">[6]Коэффициенты!$A$1:$A$65536</definedName>
    <definedName name="стадия_П">[6]база!$J$1:$J$65536</definedName>
    <definedName name="СТАР_КУРС">[19]ПРОЦЕНТЫ!$AQ$12</definedName>
    <definedName name="СуммаФ_ИО" localSheetId="3">#REF!</definedName>
    <definedName name="СуммаФ_ИО" localSheetId="5">#REF!</definedName>
    <definedName name="СуммаФ_ИО">#REF!</definedName>
    <definedName name="СуммаФ_МО" localSheetId="3">#REF!</definedName>
    <definedName name="СуммаФ_МО" localSheetId="5">#REF!</definedName>
    <definedName name="СуммаФ_МО">#REF!</definedName>
    <definedName name="СуммаФ_ОО" localSheetId="3">#REF!</definedName>
    <definedName name="СуммаФ_ОО" localSheetId="5">#REF!</definedName>
    <definedName name="СуммаФ_ОО">#REF!</definedName>
    <definedName name="СуммаФ_ОР" localSheetId="3">#REF!</definedName>
    <definedName name="СуммаФ_ОР" localSheetId="5">#REF!</definedName>
    <definedName name="СуммаФ_ОР">#REF!</definedName>
    <definedName name="СуммаФ_ПО" localSheetId="3">#REF!</definedName>
    <definedName name="СуммаФ_ПО" localSheetId="5">#REF!</definedName>
    <definedName name="СуммаФ_ПО">#REF!</definedName>
    <definedName name="СуммаФ_ТО" localSheetId="3">#REF!</definedName>
    <definedName name="СуммаФ_ТО" localSheetId="5">#REF!</definedName>
    <definedName name="СуммаФ_ТО">#REF!</definedName>
    <definedName name="тек_курс">'[5]исх дан'!#REF!</definedName>
    <definedName name="текст1">[17]Кабель!$A$10:$A$123,[17]Кабель!$GF$10:$GG$123</definedName>
    <definedName name="текст10" localSheetId="3">#REF!,#REF!</definedName>
    <definedName name="текст10" localSheetId="5">#REF!,#REF!</definedName>
    <definedName name="текст10">#REF!,#REF!</definedName>
    <definedName name="текст11" localSheetId="3">#REF!,#REF!</definedName>
    <definedName name="текст11" localSheetId="5">#REF!,#REF!</definedName>
    <definedName name="текст11">#REF!,#REF!</definedName>
    <definedName name="текст12" localSheetId="3">#REF!,#REF!</definedName>
    <definedName name="текст12" localSheetId="5">#REF!,#REF!</definedName>
    <definedName name="текст12">#REF!,#REF!</definedName>
    <definedName name="текст2" localSheetId="3">[9]Кабель!$A$137:$A$419,#REF!</definedName>
    <definedName name="текст2" localSheetId="5">[9]Кабель!$A$137:$A$419,#REF!</definedName>
    <definedName name="текст2">[9]Кабель!$A$137:$A$419,#REF!</definedName>
    <definedName name="текст3" localSheetId="3">#REF!,#REF!</definedName>
    <definedName name="текст3" localSheetId="5">#REF!,#REF!</definedName>
    <definedName name="текст3">#REF!,#REF!</definedName>
    <definedName name="текст4">[16]Электрика!#REF!,[16]Электрика!#REF!</definedName>
    <definedName name="текст5">[16]Электрика!$A$3:$B$24,[16]Электрика!$AY$4:$AZ$24</definedName>
    <definedName name="текст6">[16]Электрика!$A$32:$B$129,[16]Электрика!#REF!</definedName>
    <definedName name="текст7" localSheetId="3">#REF!,#REF!</definedName>
    <definedName name="текст7" localSheetId="5">#REF!,#REF!</definedName>
    <definedName name="текст7">#REF!,#REF!</definedName>
    <definedName name="текст8" localSheetId="3">#REF!,#REF!</definedName>
    <definedName name="текст8" localSheetId="5">#REF!,#REF!</definedName>
    <definedName name="текст8">#REF!,#REF!</definedName>
    <definedName name="текст9" localSheetId="3">#REF!,#REF!</definedName>
    <definedName name="текст9" localSheetId="5">#REF!,#REF!</definedName>
    <definedName name="текст9">#REF!,#REF!</definedName>
    <definedName name="Титул00" localSheetId="3">#REF!</definedName>
    <definedName name="Титул00" localSheetId="5">#REF!</definedName>
    <definedName name="Титул00">#REF!</definedName>
    <definedName name="Титул01" localSheetId="3">#REF!,#REF!</definedName>
    <definedName name="Титул01" localSheetId="5">#REF!,#REF!</definedName>
    <definedName name="Титул01">#REF!,#REF!</definedName>
    <definedName name="Титул02" localSheetId="3">#REF!,#REF!</definedName>
    <definedName name="Титул02" localSheetId="5">#REF!,#REF!</definedName>
    <definedName name="Титул02">#REF!,#REF!</definedName>
    <definedName name="Титул03" localSheetId="3">#REF!,#REF!</definedName>
    <definedName name="Титул03" localSheetId="5">#REF!,#REF!</definedName>
    <definedName name="Титул03">#REF!,#REF!</definedName>
    <definedName name="Титул04" localSheetId="3">#REF!,#REF!</definedName>
    <definedName name="Титул04" localSheetId="5">#REF!,#REF!</definedName>
    <definedName name="Титул04">#REF!,#REF!</definedName>
    <definedName name="Титул05" localSheetId="3">#REF!,#REF!</definedName>
    <definedName name="Титул05" localSheetId="5">#REF!,#REF!</definedName>
    <definedName name="Титул05">#REF!,#REF!</definedName>
    <definedName name="Титул06" localSheetId="3">#REF!</definedName>
    <definedName name="Титул06" localSheetId="5">#REF!</definedName>
    <definedName name="Титул06">#REF!</definedName>
    <definedName name="ТО_В3" localSheetId="3">#REF!</definedName>
    <definedName name="ТО_В3" localSheetId="5">#REF!</definedName>
    <definedName name="ТО_В3">#REF!</definedName>
    <definedName name="ТО_В4" localSheetId="3">#REF!</definedName>
    <definedName name="ТО_В4" localSheetId="5">#REF!</definedName>
    <definedName name="ТО_В4">#REF!</definedName>
    <definedName name="ТО_В5" localSheetId="3">#REF!</definedName>
    <definedName name="ТО_В5" localSheetId="5">#REF!</definedName>
    <definedName name="ТО_В5">#REF!</definedName>
    <definedName name="ТО_В9" localSheetId="3">#REF!</definedName>
    <definedName name="ТО_В9" localSheetId="5">#REF!</definedName>
    <definedName name="ТО_В9">#REF!</definedName>
    <definedName name="ТО_ВО" localSheetId="3">#REF!</definedName>
    <definedName name="ТО_ВО" localSheetId="5">#REF!</definedName>
    <definedName name="ТО_ВО">#REF!</definedName>
    <definedName name="ТО_Е1" localSheetId="3">#REF!</definedName>
    <definedName name="ТО_Е1" localSheetId="5">#REF!</definedName>
    <definedName name="ТО_Е1">#REF!</definedName>
    <definedName name="ТО_ИЭ" localSheetId="3">#REF!</definedName>
    <definedName name="ТО_ИЭ" localSheetId="5">#REF!</definedName>
    <definedName name="ТО_ИЭ">#REF!</definedName>
    <definedName name="ТО_НетКода" localSheetId="3">#REF!</definedName>
    <definedName name="ТО_НетКода" localSheetId="5">#REF!</definedName>
    <definedName name="ТО_НетКода">#REF!</definedName>
    <definedName name="ТО_П9" localSheetId="3">#REF!</definedName>
    <definedName name="ТО_П9" localSheetId="5">#REF!</definedName>
    <definedName name="ТО_П9">#REF!</definedName>
    <definedName name="ТО_С1" localSheetId="3">#REF!</definedName>
    <definedName name="ТО_С1" localSheetId="5">#REF!</definedName>
    <definedName name="ТО_С1">#REF!</definedName>
    <definedName name="ТО_С1_2" localSheetId="3">#REF!</definedName>
    <definedName name="ТО_С1_2" localSheetId="5">#REF!</definedName>
    <definedName name="ТО_С1_2">#REF!</definedName>
    <definedName name="ТО_С3" localSheetId="3">#REF!</definedName>
    <definedName name="ТО_С3" localSheetId="5">#REF!</definedName>
    <definedName name="ТО_С3">#REF!</definedName>
    <definedName name="ТО_С4" localSheetId="3">#REF!</definedName>
    <definedName name="ТО_С4" localSheetId="5">#REF!</definedName>
    <definedName name="ТО_С4">#REF!</definedName>
    <definedName name="ТО_С5" localSheetId="3">#REF!</definedName>
    <definedName name="ТО_С5" localSheetId="5">#REF!</definedName>
    <definedName name="ТО_С5">#REF!</definedName>
    <definedName name="ТО_С6" localSheetId="3">#REF!</definedName>
    <definedName name="ТО_С6" localSheetId="5">#REF!</definedName>
    <definedName name="ТО_С6">#REF!</definedName>
    <definedName name="ТО_С7" localSheetId="3">#REF!</definedName>
    <definedName name="ТО_С7" localSheetId="5">#REF!</definedName>
    <definedName name="ТО_С7">#REF!</definedName>
    <definedName name="ТО_С8" localSheetId="3">#REF!</definedName>
    <definedName name="ТО_С8" localSheetId="5">#REF!</definedName>
    <definedName name="ТО_С8">#REF!</definedName>
    <definedName name="ТО_СА" localSheetId="3">#REF!</definedName>
    <definedName name="ТО_СА" localSheetId="5">#REF!</definedName>
    <definedName name="ТО_СА">#REF!</definedName>
    <definedName name="ТО_СБ" localSheetId="3">#REF!</definedName>
    <definedName name="ТО_СБ" localSheetId="5">#REF!</definedName>
    <definedName name="ТО_СБ">#REF!</definedName>
    <definedName name="тула1" localSheetId="3">[9]Кабель!$A$1:$A$136,[9]Кабель!#REF!,[9]Кабель!$FQ$1:$FQ$136,#REF!,[9]Кабель!#REF!,#REF!,[9]Кабель!$A$420:$A$1102,[9]Кабель!#REF!,[9]Кабель!$FQ$420:$FQ$1102</definedName>
    <definedName name="тула1" localSheetId="5">[9]Кабель!$A$1:$A$136,[9]Кабель!#REF!,[9]Кабель!$FQ$1:$FQ$136,#REF!,[9]Кабель!#REF!,#REF!,[9]Кабель!$A$420:$A$1102,[9]Кабель!#REF!,[9]Кабель!$FQ$420:$FQ$1102</definedName>
    <definedName name="тула1">[9]Кабель!$A$1:$A$136,[9]Кабель!#REF!,[9]Кабель!$FQ$1:$FQ$136,#REF!,[9]Кабель!#REF!,#REF!,[9]Кабель!$A$420:$A$1102,[9]Кабель!#REF!,[9]Кабель!$FQ$420:$FQ$1102</definedName>
    <definedName name="тула2">[16]Электрика!#REF!,[16]Электрика!#REF!,[16]Электрика!#REF!,[16]Электрика!$B$1:$B$24,[16]Электрика!$Y$1:$Y$2,[16]Электрика!$AZ$1:$AZ$24,[16]Электрика!#REF!,[16]Электрика!#REF!</definedName>
    <definedName name="упр">[13]мсн!#REF!</definedName>
    <definedName name="УчетИО" localSheetId="3">#REF!</definedName>
    <definedName name="УчетИО" localSheetId="5">#REF!</definedName>
    <definedName name="УчетИО">#REF!</definedName>
    <definedName name="УчетМО" localSheetId="3">#REF!</definedName>
    <definedName name="УчетМО" localSheetId="5">#REF!</definedName>
    <definedName name="УчетМО">#REF!</definedName>
    <definedName name="УчетОО" localSheetId="3">#REF!</definedName>
    <definedName name="УчетОО" localSheetId="5">#REF!</definedName>
    <definedName name="УчетОО">#REF!</definedName>
    <definedName name="УчетОР" localSheetId="3">#REF!</definedName>
    <definedName name="УчетОР" localSheetId="5">#REF!</definedName>
    <definedName name="УчетОР">#REF!</definedName>
    <definedName name="УчетПО" localSheetId="3">#REF!</definedName>
    <definedName name="УчетПО" localSheetId="5">#REF!</definedName>
    <definedName name="УчетПО">#REF!</definedName>
    <definedName name="УчетТО" localSheetId="3">#REF!</definedName>
    <definedName name="УчетТО" localSheetId="5">#REF!</definedName>
    <definedName name="УчетТО">#REF!</definedName>
    <definedName name="финансирование" localSheetId="3">#REF!</definedName>
    <definedName name="финансирование" localSheetId="5">#REF!</definedName>
    <definedName name="финансирование">#REF!</definedName>
    <definedName name="Цена_95г" localSheetId="3">#REF!</definedName>
    <definedName name="Цена_95г" localSheetId="5">#REF!</definedName>
    <definedName name="Цена_95г">#REF!</definedName>
    <definedName name="Цена_текущая" localSheetId="3">#REF!</definedName>
    <definedName name="Цена_текущая" localSheetId="5">#REF!</definedName>
    <definedName name="Цена_текущая">#REF!</definedName>
    <definedName name="ЦенаИО" localSheetId="3">#REF!</definedName>
    <definedName name="ЦенаИО" localSheetId="5">#REF!</definedName>
    <definedName name="ЦенаИО">#REF!</definedName>
    <definedName name="ЦенаМО" localSheetId="3">#REF!</definedName>
    <definedName name="ЦенаМО" localSheetId="5">#REF!</definedName>
    <definedName name="ЦенаМО">#REF!</definedName>
    <definedName name="ЦенаОО" localSheetId="3">#REF!</definedName>
    <definedName name="ЦенаОО" localSheetId="5">#REF!</definedName>
    <definedName name="ЦенаОО">#REF!</definedName>
    <definedName name="ЦенаОР" localSheetId="3">#REF!</definedName>
    <definedName name="ЦенаОР" localSheetId="5">#REF!</definedName>
    <definedName name="ЦенаОР">#REF!</definedName>
    <definedName name="ЦенаПО" localSheetId="3">#REF!</definedName>
    <definedName name="ЦенаПО" localSheetId="5">#REF!</definedName>
    <definedName name="ЦенаПО">#REF!</definedName>
    <definedName name="ЦенаТО" localSheetId="3">#REF!</definedName>
    <definedName name="ЦенаТО" localSheetId="5">#REF!</definedName>
    <definedName name="ЦенаТО">#REF!</definedName>
    <definedName name="ъ">[10]база!$A$1:$A$65536</definedName>
    <definedName name="Этап">[12]Исх1!$A$1</definedName>
    <definedName name="юж" localSheetId="3">#REF!</definedName>
    <definedName name="юж" localSheetId="5">#REF!</definedName>
    <definedName name="юж">#REF!</definedName>
  </definedNames>
  <calcPr calcId="191029"/>
</workbook>
</file>

<file path=xl/calcChain.xml><?xml version="1.0" encoding="utf-8"?>
<calcChain xmlns="http://schemas.openxmlformats.org/spreadsheetml/2006/main">
  <c r="F54" i="9" l="1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57" i="9" s="1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56" i="9" s="1"/>
  <c r="F13" i="8"/>
  <c r="F14" i="8"/>
  <c r="F15" i="8"/>
  <c r="F16" i="8"/>
  <c r="F17" i="8" s="1"/>
  <c r="F13" i="7"/>
  <c r="F14" i="7" s="1"/>
  <c r="F58" i="9" l="1"/>
  <c r="F55" i="9"/>
  <c r="F15" i="7"/>
  <c r="F16" i="7" s="1"/>
</calcChain>
</file>

<file path=xl/sharedStrings.xml><?xml version="1.0" encoding="utf-8"?>
<sst xmlns="http://schemas.openxmlformats.org/spreadsheetml/2006/main" count="11696" uniqueCount="1323">
  <si>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</si>
  <si>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</si>
  <si>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</si>
  <si>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</si>
  <si>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</si>
  <si>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</si>
  <si>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</si>
  <si>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</si>
  <si>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</si>
  <si>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</si>
  <si>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</si>
  <si>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15.02.2024 № 6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</si>
  <si>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</si>
  <si>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</si>
  <si>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</si>
  <si>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</si>
  <si>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</si>
  <si>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Ханты-Мансийский автономный округ - Югра (3 зона)</t>
  </si>
  <si>
    <t>«Капитальный ремонт (с заменой) участка сетей теплоснабжения КУ Юридический институт-Строителей,100»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</si>
  <si>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</si>
  <si>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</si>
  <si>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 изм.2</t>
  </si>
  <si>
    <t>Тепломеханические решения тепловых сетей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</si>
  <si>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</si>
  <si>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</si>
  <si>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</si>
  <si>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</si>
  <si>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</si>
  <si>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работ, СТП-014-2024-ТС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</si>
  <si>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</si>
  <si>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</si>
  <si>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</si>
  <si>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</si>
  <si>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</si>
  <si>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</si>
  <si>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</si>
  <si>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</si>
  <si>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</si>
  <si>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</si>
  <si>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</si>
  <si>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</si>
  <si>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</si>
  <si>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</si>
  <si>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</si>
  <si>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</si>
  <si>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</si>
  <si>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</si>
  <si>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</si>
  <si>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</si>
  <si>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</si>
  <si>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</si>
  <si>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</si>
  <si>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</si>
  <si>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</si>
  <si>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</si>
  <si>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</si>
  <si>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</si>
  <si>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</si>
  <si>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благоустройства</t>
  </si>
  <si>
    <t>1</t>
  </si>
  <si>
    <t>ГЭСН27-03-015-04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</si>
  <si>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до 15 см</t>
  </si>
  <si>
    <t>100 м2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</si>
  <si>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</si>
  <si>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</si>
  <si>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</si>
  <si>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</si>
  <si>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</si>
  <si>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</si>
  <si>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</si>
  <si>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</si>
  <si>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</si>
  <si>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91.08.10-054</t>
  </si>
  <si>
    <t>Фрезы дорожные холодные самоходные колесные, максимальная ширина фрезерования 1000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</si>
  <si>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</si>
  <si>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</si>
  <si>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</si>
  <si>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</si>
  <si>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</si>
  <si>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</si>
  <si>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</si>
  <si>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</si>
  <si>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</si>
  <si>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</si>
  <si>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</si>
  <si>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</si>
  <si>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</si>
  <si>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</si>
  <si>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</si>
  <si>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</si>
  <si>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</si>
  <si>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</si>
  <si>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</si>
  <si>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</si>
  <si>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</si>
  <si>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</si>
  <si>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</si>
  <si>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</si>
  <si>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</si>
  <si>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</si>
  <si>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</si>
  <si>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Пр/812-021.0-3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</si>
  <si>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</si>
  <si>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</si>
  <si>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</si>
  <si>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</si>
  <si>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</si>
  <si>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ГЭСНр68-02-004-02</t>
  </si>
  <si>
    <t>Разборка покрытий и оснований: щебеночных // Демонтаж щебеночного и песчаного слоев основания</t>
  </si>
  <si>
    <t>100 м3</t>
  </si>
  <si>
    <t>1-100-21</t>
  </si>
  <si>
    <t>Средний разряд работы 2,1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</si>
  <si>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</si>
  <si>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</si>
  <si>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</si>
  <si>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</si>
  <si>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Пр/812-102.0-3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</si>
  <si>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</si>
  <si>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</si>
  <si>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</si>
  <si>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</t>
  </si>
  <si>
    <t>ГЭСНр68-02-006-02</t>
  </si>
  <si>
    <t>Разборка бортовых камней: на щебеночном основании</t>
  </si>
  <si>
    <t>100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</si>
  <si>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</si>
  <si>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</si>
  <si>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</si>
  <si>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</si>
  <si>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ГЭСНр68-02-012-01</t>
  </si>
  <si>
    <t>Разборка тротуаров и дорожек из плит с их отноской и укладкой в штабель</t>
  </si>
  <si>
    <t>1-100-17</t>
  </si>
  <si>
    <t>Средний разряд работы 1,7</t>
  </si>
  <si>
    <t>5</t>
  </si>
  <si>
    <t>ГЭСН01-01-030-01</t>
  </si>
  <si>
    <t>Разработка грунта с перемещением до 10 м бульдозерами мощностью: 59 кВт (80 л.с.), группа грунтов 1 // Срезка растительного слоя</t>
  </si>
  <si>
    <t>1000 м3</t>
  </si>
  <si>
    <t>91.01.01-034</t>
  </si>
  <si>
    <t>Бульдозеры, мощность 59 кВт (80 л.с.)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</si>
  <si>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</si>
  <si>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</si>
  <si>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</si>
  <si>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</si>
  <si>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Демонтаж узла трубопровода Ут-1</t>
  </si>
  <si>
    <t>6</t>
  </si>
  <si>
    <t>ГЭСН22-04-007-02</t>
  </si>
  <si>
    <t>Устройство прямоугольных колодцев из сборного железобетона: в грунтах мокрых // Демонтаж</t>
  </si>
  <si>
    <t>10 м3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</si>
  <si>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</si>
  <si>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</si>
  <si>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1-100-33</t>
  </si>
  <si>
    <t>Средний разряд работы 3,3</t>
  </si>
  <si>
    <t>91.05.05-015</t>
  </si>
  <si>
    <t>Краны на автомобильном ходу, грузоподъемность 16 т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</si>
  <si>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</si>
  <si>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</si>
  <si>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</si>
  <si>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</si>
  <si>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01.2.03.03-0014</t>
  </si>
  <si>
    <t>Мастика битумная кровельная горячая МБКГ-55, МБКГ-65, МБКГ-75, МБКГ-85</t>
  </si>
  <si>
    <t>т</t>
  </si>
  <si>
    <t>01.7.07.29-0031</t>
  </si>
  <si>
    <t>Каболка</t>
  </si>
  <si>
    <t>01.7.15.06-0111</t>
  </si>
  <si>
    <t>Гвозди строительные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</si>
  <si>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</si>
  <si>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</si>
  <si>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</si>
  <si>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</si>
  <si>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04.3.01.09-0012</t>
  </si>
  <si>
    <t>Раствор готовый кладочный, цементный, М50</t>
  </si>
  <si>
    <t>05.1.01.09-0001</t>
  </si>
  <si>
    <t>Кольцо для колодцев сборное железобетонное, диаметр 700 мм</t>
  </si>
  <si>
    <t>м</t>
  </si>
  <si>
    <t>08.4.03.03-0032</t>
  </si>
  <si>
    <t>Сталь арматурная горячекатаная периодического профиля, класс A-III, диаметр 12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</si>
  <si>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</si>
  <si>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</si>
  <si>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П,Н</t>
  </si>
  <si>
    <t>01.7.15.10-0066</t>
  </si>
  <si>
    <t>Скобы стальные ходовые, тип СК-1</t>
  </si>
  <si>
    <t>кг</t>
  </si>
  <si>
    <t>Н</t>
  </si>
  <si>
    <t>04.2.01.01</t>
  </si>
  <si>
    <t>Смеси асфальтобетонные</t>
  </si>
  <si>
    <t>05.1.04.27</t>
  </si>
  <si>
    <t>Конструкции сборные железобетонные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</si>
  <si>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</si>
  <si>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</si>
  <si>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</si>
  <si>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</si>
  <si>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11.1.03.06</t>
  </si>
  <si>
    <t>Щиты из досок</t>
  </si>
  <si>
    <t>м2</t>
  </si>
  <si>
    <t>23.8.03.12</t>
  </si>
  <si>
    <t>Фасонные части стальные сварные, номинальный диаметр до 800 мм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</si>
  <si>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</si>
  <si>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</si>
  <si>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</si>
  <si>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</si>
  <si>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</t>
  </si>
  <si>
    <t>ГЭСНр66-01-026-05</t>
  </si>
  <si>
    <t>Демонтаж задвижек диаметром: до 300 мм</t>
  </si>
  <si>
    <t>1-100-31</t>
  </si>
  <si>
    <t>Средний разряд работы 3,1</t>
  </si>
  <si>
    <t>Пр/812-100.1-3</t>
  </si>
  <si>
    <t>НР Наружные инженерные сети: демонтаж, разборка, очистка (ремонтно-строительные)</t>
  </si>
  <si>
    <t>Пр/774-0100.1</t>
  </si>
  <si>
    <t>СП Наружные инженерные сети: демонтаж, разборка, очистка (ремонтно-строительные)</t>
  </si>
  <si>
    <t>8</t>
  </si>
  <si>
    <t>ГЭСНр66-01-026-04</t>
  </si>
  <si>
    <t>Демонтаж задвижек диаметром: до 200 мм</t>
  </si>
  <si>
    <t>9</t>
  </si>
  <si>
    <t>ГЭСНр66-01-026-03</t>
  </si>
  <si>
    <t>Демонтаж задвижек диаметром: до 150 мм</t>
  </si>
  <si>
    <t>10</t>
  </si>
  <si>
    <t>ГЭСНр66-01-026-02</t>
  </si>
  <si>
    <t>Демонтаж задвижек диаметром: до 100 мм</t>
  </si>
  <si>
    <t>11</t>
  </si>
  <si>
    <t>ГЭСНр66-01-026-01</t>
  </si>
  <si>
    <t>Демонтаж задвижек диаметром: до 50 мм</t>
  </si>
  <si>
    <t>12</t>
  </si>
  <si>
    <t>ГЭСН22-03-003-04</t>
  </si>
  <si>
    <t>Установка фасонных частей стальных сварным соединением с трубопроводом отводы, колена, патрубки и переходы диаметром: свыше 200 до 250 мм // Демонтаж отводов 90 Ду 219 мм</t>
  </si>
  <si>
    <t>10 шт</t>
  </si>
  <si>
    <t>Демонтаж (разборка) сетей инженерно-технического обеспечения ОЗП=0,6; ЭМ=0,6 к расх.; ЗПМ=0,6; МАТ=0 к расх.; ТЗ=0,6; ТЗМ=0,6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</si>
  <si>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</si>
  <si>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</si>
  <si>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</si>
  <si>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</si>
  <si>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</si>
  <si>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</si>
  <si>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</si>
  <si>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</si>
  <si>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</si>
  <si>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</si>
  <si>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</si>
  <si>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</si>
  <si>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</si>
  <si>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</si>
  <si>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</si>
  <si>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01.7.17.07-0053</t>
  </si>
  <si>
    <t>Круг шлифовальный прямого профиля, размеры 180х10х22 мм</t>
  </si>
  <si>
    <t>23.8.04.06</t>
  </si>
  <si>
    <t>Фасонные части стальные сварные</t>
  </si>
  <si>
    <t>13</t>
  </si>
  <si>
    <t>ГЭСН22-03-003-02</t>
  </si>
  <si>
    <t>Установка фасонных частей стальных сварным соединением с трубопроводом отводы, колена, патрубки и переходы диаметром: свыше 100 до 150 мм // Демонтаж отводов 90 Ду 108 мм</t>
  </si>
  <si>
    <t>14</t>
  </si>
  <si>
    <t>ГЭСН22-03-003-21</t>
  </si>
  <si>
    <t>Установка фасонных частей стальных сварным соединением с трубопроводом тройники диаметром: свыше 250 до 300 мм // Демонтаж тройников 273х219 мм и 273х159 мм</t>
  </si>
  <si>
    <t>2-100-02</t>
  </si>
  <si>
    <t>Рабочий 2 разряда</t>
  </si>
  <si>
    <t>23.8.04.12</t>
  </si>
  <si>
    <t>Тройники</t>
  </si>
  <si>
    <t>15</t>
  </si>
  <si>
    <t>ГЭСН22-03-003-03</t>
  </si>
  <si>
    <t>Установка фасонных частей стальных сварным соединением с трубопроводом отводы, колена, патрубки и переходы диаметром: свыше 150 до 200 мм // Демонтаж переходов 159х108 мм</t>
  </si>
  <si>
    <t>16</t>
  </si>
  <si>
    <t>ГЭСН22-03-003-05</t>
  </si>
  <si>
    <t>Установка фасонных частей стальных сварным соединением с трубопроводом отводы, колена, патрубки и переходы диаметром: свыше 250 до 300 мм // Демонтаж переходов 273х159 мм</t>
  </si>
  <si>
    <t>17</t>
  </si>
  <si>
    <t>ГЭСН22-01-011-07</t>
  </si>
  <si>
    <t>Укладка стальных водопроводных труб с гидравлическим испытанием диаметром: 250 мм // Демонтаж д=273 мм</t>
  </si>
  <si>
    <t>км</t>
  </si>
  <si>
    <t>91.10.05-004</t>
  </si>
  <si>
    <t>Трубоукладчики, номинальная грузоподъемность 6,3 т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</si>
  <si>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</si>
  <si>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</si>
  <si>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</si>
  <si>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</si>
  <si>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</si>
  <si>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</si>
  <si>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01.7.17.07-0054</t>
  </si>
  <si>
    <t>Круг шлифовальный прямого профиля, размеры 230х5х22 мм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</si>
  <si>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</si>
  <si>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</si>
  <si>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</si>
  <si>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Трубы стальные</t>
  </si>
  <si>
    <t>18</t>
  </si>
  <si>
    <t>ГЭСН22-01-011-06</t>
  </si>
  <si>
    <t>Укладка стальных водопроводных труб с гидравлическим испытанием диаметром: 200 мм // Демонтаж д=219 мм</t>
  </si>
  <si>
    <t>19</t>
  </si>
  <si>
    <t>ГЭСН22-01-011-05</t>
  </si>
  <si>
    <t>Укладка стальных водопроводных труб с гидравлическим испытанием диаметром: 150 мм // Демонтаж д=159 мм</t>
  </si>
  <si>
    <t>20</t>
  </si>
  <si>
    <t>ГЭСН22-01-011-03</t>
  </si>
  <si>
    <t>Укладка стальных водопроводных труб с гидравлическим испытанием диаметром: 100 мм // Демонтаж д=108 мм</t>
  </si>
  <si>
    <t>21</t>
  </si>
  <si>
    <t>ГЭСН22-01-011-02</t>
  </si>
  <si>
    <t>Укладка стальных водопроводных труб с гидравлическим испытанием диаметром: 75 мм // Демонтаж д=76 мм</t>
  </si>
  <si>
    <t>22</t>
  </si>
  <si>
    <t>ГЭСН22-01-011-01</t>
  </si>
  <si>
    <t>Укладка стальных водопроводных труб с гидравлическим испытанием диаметром: 50 мм // Демонтаж д=57 мм, 40 мм, 25 мм и 20 мм</t>
  </si>
  <si>
    <t>Демонтаж сети теплоснабжения</t>
  </si>
  <si>
    <t>23</t>
  </si>
  <si>
    <t>ГЭСН24-01-020-08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</si>
  <si>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250 мм // Демонтаж</t>
  </si>
  <si>
    <t>1-100-43</t>
  </si>
  <si>
    <t>Средний разряд работы 4,3</t>
  </si>
  <si>
    <t>91.10.01-001</t>
  </si>
  <si>
    <t>Агрегаты наполнительно-опрессовочные, подача до 70 м3/ч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</si>
  <si>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</si>
  <si>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</si>
  <si>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</si>
  <si>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</si>
  <si>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01.7.06.10-0012</t>
  </si>
  <si>
    <t>Ленты герметизирующие гидроизоляционные антикоррозионные, термоусаживающиеся полиэтиленовые с липким слоем с одной стороны для изоляции трубопроводов, цвет черный, ширина 630 мм, толщина 1,2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</si>
  <si>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</si>
  <si>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</si>
  <si>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</si>
  <si>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</si>
  <si>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12.2.03.06-0001</t>
  </si>
  <si>
    <t>Пластина замковая из полиэтилена</t>
  </si>
  <si>
    <t>12.2.06.06</t>
  </si>
  <si>
    <t>Скорлупы из пенополиуретана</t>
  </si>
  <si>
    <t>компл</t>
  </si>
  <si>
    <t>23.4.01.03</t>
  </si>
  <si>
    <t>Трубы стальные в пенополиуретановой изоляции</t>
  </si>
  <si>
    <t>24</t>
  </si>
  <si>
    <t>ГЭСН24-01-043-08</t>
  </si>
  <si>
    <t>Установка отводов стальных, изолированных пенополиуретаном (ППУ), диаметром: 273 мм // Демонтаж</t>
  </si>
  <si>
    <t>23.8.02.02</t>
  </si>
  <si>
    <t>Отводы стальные, изолированные пенополиуретаном</t>
  </si>
  <si>
    <t>25</t>
  </si>
  <si>
    <t>ГЭСН24-01-044-08</t>
  </si>
  <si>
    <t>Установка тройников стальных, изолированных пенополиуретаном (ППУ), диаметром: 273 мм // Демонтаж</t>
  </si>
  <si>
    <t>23.8.02.04</t>
  </si>
  <si>
    <t>Тройники стальные, изолированные пенополиуретаном</t>
  </si>
  <si>
    <t>26</t>
  </si>
  <si>
    <t>ГЭСН07-06-001-02</t>
  </si>
  <si>
    <t>Устройство непроходных каналов: одноячейковых, собираемых из верхних и нижних лотковых элементов // Демонтаж</t>
  </si>
  <si>
    <t>1-100-41</t>
  </si>
  <si>
    <t>Средний разряд работы 4,1</t>
  </si>
  <si>
    <t>91.05.06-007</t>
  </si>
  <si>
    <t>Краны на гусеничном ходу, грузоподъемность 25 т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</si>
  <si>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</si>
  <si>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</si>
  <si>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</si>
  <si>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</si>
  <si>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</si>
  <si>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</si>
  <si>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</si>
  <si>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</si>
  <si>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14.4.03.14-0011</t>
  </si>
  <si>
    <t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</si>
  <si>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>04.3.01.09</t>
  </si>
  <si>
    <t>Раствор цементный</t>
  </si>
  <si>
    <t>05.1.01.07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</si>
  <si>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</si>
  <si>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</si>
  <si>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</si>
  <si>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</si>
  <si>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27</t>
  </si>
  <si>
    <t>Разборка покрытий и оснований: щебеночных // Демонтаж</t>
  </si>
  <si>
    <t>28</t>
  </si>
  <si>
    <t>ГЭСН07-06-002-03</t>
  </si>
  <si>
    <t>Устройство неподвижных щитовых опор: из монолитного железобетона // Демонтаж</t>
  </si>
  <si>
    <t>1-100-36</t>
  </si>
  <si>
    <t>Средний разряд работы 3,6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</si>
  <si>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</si>
  <si>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</si>
  <si>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</si>
  <si>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</si>
  <si>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</si>
  <si>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</si>
  <si>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04.1.02.05</t>
  </si>
  <si>
    <t>Смеси бетонные тяжелого бетона</t>
  </si>
  <si>
    <t>05.1.08.14</t>
  </si>
  <si>
    <t>08.4.03.03</t>
  </si>
  <si>
    <t>Арматурная сталь для монолитных железобетонных конструкций</t>
  </si>
  <si>
    <t>Демонтаж дренажных колодцев</t>
  </si>
  <si>
    <t>29</t>
  </si>
  <si>
    <t>ГЭСН22-04-001-02</t>
  </si>
  <si>
    <t>Устройство круглых колодцев из сборного железобетона в грунтах: мокрых // Демонтаж</t>
  </si>
  <si>
    <t>1-100-37</t>
  </si>
  <si>
    <t>Средний разряд работы 3,7</t>
  </si>
  <si>
    <t>03.1.02.03-0011</t>
  </si>
  <si>
    <t>Известь строительная негашеная комовая, сорт I</t>
  </si>
  <si>
    <t>04.2.01.01-0048</t>
  </si>
  <si>
    <t>Смеси асфальтобетонные плотные мелкозернистые, тип Б, марка I</t>
  </si>
  <si>
    <t>04.3.01.03-0001</t>
  </si>
  <si>
    <t>Раствор хризотилцементный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</si>
  <si>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</si>
  <si>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</si>
  <si>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</si>
  <si>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</si>
  <si>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</si>
  <si>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Демонтаж дренажного трубопровода К3</t>
  </si>
  <si>
    <t>30</t>
  </si>
  <si>
    <t>Укладка стальных водопроводных труб с гидравлическим испытанием диаметром: 100 мм</t>
  </si>
  <si>
    <t>Демонтаж малых архитектурных конструкций</t>
  </si>
  <si>
    <t>31</t>
  </si>
  <si>
    <t>ГЭСН33-05-010-01</t>
  </si>
  <si>
    <t>Установка опор наружного освещения металлических: фланцевых консольных // Демонтаж стальной опоры уличного освещения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</si>
  <si>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</si>
  <si>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91.14.04-001</t>
  </si>
  <si>
    <t>Тягачи седельные, нагрузка на седельно-сцепное устройство до 12 т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</si>
  <si>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</si>
  <si>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</si>
  <si>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</si>
  <si>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</si>
  <si>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Пр/812-027.0-3</t>
  </si>
  <si>
    <t>НР Линии электропередачи</t>
  </si>
  <si>
    <t>Пр/774-027.0</t>
  </si>
  <si>
    <t>СП Линии электропередачи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</si>
  <si>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</si>
  <si>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</si>
  <si>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</si>
  <si>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</si>
  <si>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</si>
  <si>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</si>
  <si>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</si>
  <si>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</si>
  <si>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</si>
  <si>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</si>
  <si>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</si>
  <si>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</si>
  <si>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</si>
  <si>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</si>
  <si>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</si>
  <si>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</si>
  <si>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</si>
  <si>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</si>
  <si>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</si>
  <si>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</si>
  <si>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</si>
  <si>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Перевозка</t>
  </si>
  <si>
    <t>Вывоз строительного мусора</t>
  </si>
  <si>
    <t>32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</si>
  <si>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</si>
  <si>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</si>
  <si>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33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</si>
  <si>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</si>
  <si>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</si>
  <si>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34</t>
  </si>
  <si>
    <t>45-1</t>
  </si>
  <si>
    <t>Погрузка в автотранспортное средство: грунт растительного слоя (земля, перегной)</t>
  </si>
  <si>
    <t>35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</si>
  <si>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</si>
  <si>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</si>
  <si>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Итоги по разделу 2 Перевозка :</t>
  </si>
  <si>
    <t xml:space="preserve">               Перевозка</t>
  </si>
  <si>
    <t xml:space="preserve">          Перевозка</t>
  </si>
  <si>
    <t xml:space="preserve">  Итого по разделу 2 Перевозка</t>
  </si>
  <si>
    <t>Раздел 3. Земляные работы</t>
  </si>
  <si>
    <t>36</t>
  </si>
  <si>
    <t>ГЭСН01-01-022-08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</si>
  <si>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</si>
  <si>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91.01.05-086</t>
  </si>
  <si>
    <t>Экскаваторы одноковшовые дизельные на гусеничном ходу, объем ковша 0,65 м3</t>
  </si>
  <si>
    <t>37</t>
  </si>
  <si>
    <t>ГЭСН01-02-057-02</t>
  </si>
  <si>
    <t>Разработка грунта вручную в траншеях глубиной до 2 м без креплений с откосами, группа грунтов: 2</t>
  </si>
  <si>
    <t>1-100-20</t>
  </si>
  <si>
    <t>Средний разряд работы 2,0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</si>
  <si>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</si>
  <si>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</si>
  <si>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</si>
  <si>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</si>
  <si>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38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</si>
  <si>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</si>
  <si>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</si>
  <si>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39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</si>
  <si>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</si>
  <si>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</si>
  <si>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</si>
  <si>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</si>
  <si>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40</t>
  </si>
  <si>
    <t>ФСБЦ-02.3.01.02-1116</t>
  </si>
  <si>
    <t>Песок природный для строительных работ II класс, мелкий</t>
  </si>
  <si>
    <t>41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</si>
  <si>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</si>
  <si>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</si>
  <si>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</si>
  <si>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</si>
  <si>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</si>
  <si>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</si>
  <si>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42</t>
  </si>
  <si>
    <t>ГЭСН01-02-003-01</t>
  </si>
  <si>
    <t>Уплотнение грунта вибрационными катками 2,2 т на первый проход по одному следу при толщине слоя: 25 см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</si>
  <si>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</si>
  <si>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</si>
  <si>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</si>
  <si>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</si>
  <si>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43</t>
  </si>
  <si>
    <t>Итоги по разделу 3 Земляные работы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</si>
  <si>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</si>
  <si>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</si>
  <si>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</si>
  <si>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</si>
  <si>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</si>
  <si>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</si>
  <si>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</si>
  <si>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Земляные работы</t>
  </si>
  <si>
    <t>Раздел 4. Камера узла трубопровода УТ-1</t>
  </si>
  <si>
    <t>44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</si>
  <si>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</si>
  <si>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</si>
  <si>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</si>
  <si>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</si>
  <si>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</si>
  <si>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</si>
  <si>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</si>
  <si>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</si>
  <si>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</si>
  <si>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</si>
  <si>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</si>
  <si>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</si>
  <si>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</si>
  <si>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</si>
  <si>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45</t>
  </si>
  <si>
    <t>ФСБЦ-02.2.05.04-2090</t>
  </si>
  <si>
    <t>Щебень из плотных горных пород для строительных работ М 800, фракция 20-40 мм</t>
  </si>
  <si>
    <t>46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</si>
  <si>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</si>
  <si>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</si>
  <si>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</si>
  <si>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</si>
  <si>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</si>
  <si>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</si>
  <si>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</si>
  <si>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</si>
  <si>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</si>
  <si>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</si>
  <si>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</si>
  <si>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</si>
  <si>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47</t>
  </si>
  <si>
    <t>ФСБЦ-04.1.02.05-0003</t>
  </si>
  <si>
    <t>48</t>
  </si>
  <si>
    <t>ГЭСН07-06-002-01</t>
  </si>
  <si>
    <t>Устройство камер со стенками: из бетонных блоков</t>
  </si>
  <si>
    <t>05.1.08.01</t>
  </si>
  <si>
    <t>49</t>
  </si>
  <si>
    <t>ФСБЦ-08.1.02.06-0043</t>
  </si>
  <si>
    <t>Люк чугунный круглый тяжелый, номинальная нагрузка 250 кН, диаметр лаза 600 мм // 700 мм</t>
  </si>
  <si>
    <t>50</t>
  </si>
  <si>
    <t>ФСБЦ-11.1.03.06-0069</t>
  </si>
  <si>
    <t>Доска обрезная хвойных пород, естественной влажности, длина 2-6,5 м, ширина 100-250 мм, толщина 25 мм, сорт I</t>
  </si>
  <si>
    <t>51</t>
  </si>
  <si>
    <t>ГЭСН08-01-008-03</t>
  </si>
  <si>
    <t>Устройство горизонтальной изоляции: методом наплавления</t>
  </si>
  <si>
    <t>91.17.04-091</t>
  </si>
  <si>
    <t>Горелки газовые инжекторные</t>
  </si>
  <si>
    <t>01.3.02.09-0022</t>
  </si>
  <si>
    <t>Пропан-бутан смесь техническая</t>
  </si>
  <si>
    <t>12.1.02.15</t>
  </si>
  <si>
    <t>Материал рулонный кровельный гидроизоляционный битумно-полимерный СБС-модифицированный</t>
  </si>
  <si>
    <t>52</t>
  </si>
  <si>
    <t>ФСБЦ-12.1.02.03-0206</t>
  </si>
  <si>
    <t>Материал рулонный битумно-полимерный кровельный и гидроизоляционный для нижних слоев кровли, наплавляемый, основа полиэстер, гибкость не выше -20 °C, прочность не менее 350-500 Н, теплостойкость не менее 95 °C</t>
  </si>
  <si>
    <t>Устройство фундаментной плиты</t>
  </si>
  <si>
    <t>53</t>
  </si>
  <si>
    <t>ФСБЦ-04.1.02.05-0007</t>
  </si>
  <si>
    <t>Смеси бетонные тяжелого бетона (БСТ), класс В20 (М250)</t>
  </si>
  <si>
    <t>54</t>
  </si>
  <si>
    <t>ФСБЦ-08.4.03.03-0032</t>
  </si>
  <si>
    <t>55</t>
  </si>
  <si>
    <t>ФСБЦ-08.4.03.02-0002</t>
  </si>
  <si>
    <t>Сталь арматурная горячекатаная гладкая, класс A-I, диаметр 6-22 мм</t>
  </si>
  <si>
    <t>Устройство стен камеры</t>
  </si>
  <si>
    <t>56</t>
  </si>
  <si>
    <t>ФСБЦ-05.2.02.01-0051</t>
  </si>
  <si>
    <t>Блоки железобетонные сплошные для стен подвалов, объем до 0,9 м3, бетон В7,5, расход арматуры до 50 кг/м3</t>
  </si>
  <si>
    <t>57</t>
  </si>
  <si>
    <t>ФСБЦ-04.1.02.05-0006</t>
  </si>
  <si>
    <t>Смеси бетонные тяжелого бетона (БСТ), класс В15 (М200)</t>
  </si>
  <si>
    <t>Устройство плиты перекрытия</t>
  </si>
  <si>
    <t>58</t>
  </si>
  <si>
    <t>59</t>
  </si>
  <si>
    <t>60</t>
  </si>
  <si>
    <t>61</t>
  </si>
  <si>
    <t>ГЭСН09-03-029-01</t>
  </si>
  <si>
    <t>Монтаж лестниц прямолинейных и криволинейных, пожарных с ограждением</t>
  </si>
  <si>
    <t>1-100-38</t>
  </si>
  <si>
    <t>Средний разряд работы 3,8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</si>
  <si>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</si>
  <si>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</si>
  <si>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</si>
  <si>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</si>
  <si>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</si>
  <si>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</si>
  <si>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</si>
  <si>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</si>
  <si>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</si>
  <si>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</si>
  <si>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</si>
  <si>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</si>
  <si>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</si>
  <si>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</si>
  <si>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</si>
  <si>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</si>
  <si>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</si>
  <si>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</si>
  <si>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</si>
  <si>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</si>
  <si>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</si>
  <si>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</si>
  <si>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</si>
  <si>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</si>
  <si>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</si>
  <si>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</si>
  <si>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</si>
  <si>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01.7.15.03-0042</t>
  </si>
  <si>
    <t>Болты с гайками и шайбами строительные</t>
  </si>
  <si>
    <t>07.2.05.01</t>
  </si>
  <si>
    <t>Лестницы маршевые металлические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</si>
  <si>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</si>
  <si>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</si>
  <si>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</si>
  <si>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</si>
  <si>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62</t>
  </si>
  <si>
    <t>ФСБЦ-08.3.08.02-1096</t>
  </si>
  <si>
    <t>Уголок стальной горячекатаный равнополочный, марка стали 09Г2С, 12Г2С, ширина полок 50-90 мм, толщина полки 3-9 мм</t>
  </si>
  <si>
    <t>63</t>
  </si>
  <si>
    <t>ГЭСН34-02-016-01</t>
  </si>
  <si>
    <t>Пробивка отверстий в колодцах и коробках железобетонных</t>
  </si>
  <si>
    <t>Пр/812-028.0-3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</si>
  <si>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</si>
  <si>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</si>
  <si>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</si>
  <si>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64</t>
  </si>
  <si>
    <t>ГЭСН29-01-254-02</t>
  </si>
  <si>
    <t>Установка металлических закладных деталей массой: до 20 кг</t>
  </si>
  <si>
    <t>1-100-40</t>
  </si>
  <si>
    <t>Средний разряд работы 4,0</t>
  </si>
  <si>
    <t>91.06.03-033</t>
  </si>
  <si>
    <t>Лебедки вспомогательные шахтные с тяговым усилием 13,73 кН (1,4 т)</t>
  </si>
  <si>
    <t>14.4.03.04-0001</t>
  </si>
  <si>
    <t>Лак каменноугольный, марка А</t>
  </si>
  <si>
    <t>08.4.01.02</t>
  </si>
  <si>
    <t>Детали закладные</t>
  </si>
  <si>
    <t>Пр/812-023.1-3</t>
  </si>
  <si>
    <t>НР Тоннели и метрополитены, закрытый способ работ</t>
  </si>
  <si>
    <t>Пр/774-023.1</t>
  </si>
  <si>
    <t>СП Тоннели и метрополитены, закрытый способ работ</t>
  </si>
  <si>
    <t>65</t>
  </si>
  <si>
    <t>ФСБЦ-23.5.01.08-0022</t>
  </si>
  <si>
    <t>Трубы стальные электросварные прямошовные и спиральношовные, класс прочности К38, наружный диаметр 530 мм, толщина стенки 5 мм</t>
  </si>
  <si>
    <t>66</t>
  </si>
  <si>
    <t>ФСБЦ-23.5.01.08-0011</t>
  </si>
  <si>
    <t>Трубы стальные электросварные прямошовные и спиральношовные, класс прочности К38, наружный диаметр 426 мм, толщина стенки 5 мм</t>
  </si>
  <si>
    <t>67</t>
  </si>
  <si>
    <t>ФСБЦ-23.5.02.02-0093</t>
  </si>
  <si>
    <t>Трубы стальные электросварные прямошовные из стали марок Ст2, 10, наружный диаметр 273 мм, толщина стенки 5 мм</t>
  </si>
  <si>
    <t>68</t>
  </si>
  <si>
    <t>ГЭСНр52-01-015-01</t>
  </si>
  <si>
    <t>Герметизация вводов в подвальное помещение</t>
  </si>
  <si>
    <t>100 шт</t>
  </si>
  <si>
    <t>1-100-32</t>
  </si>
  <si>
    <t>Средний разряд работы 3,2</t>
  </si>
  <si>
    <t>01.7.07.29-0111</t>
  </si>
  <si>
    <t>Пакля смоляная пропитанная</t>
  </si>
  <si>
    <t>04.3.01.09-0014</t>
  </si>
  <si>
    <t>Раствор готовый кладочный, цементный, М100</t>
  </si>
  <si>
    <t>14.5.01.08-0002</t>
  </si>
  <si>
    <t>Герметик тиоколовый У-30М</t>
  </si>
  <si>
    <t>14.5.09.01-0001</t>
  </si>
  <si>
    <t>Ацетон технический, сорт I</t>
  </si>
  <si>
    <t>Пр/812-086.0-3</t>
  </si>
  <si>
    <t>НР Фундаменты (ремонтно-строительные)</t>
  </si>
  <si>
    <t>Пр/774-086.0</t>
  </si>
  <si>
    <t>СП Фундаменты (ремонтно-строительные)</t>
  </si>
  <si>
    <t>69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</si>
  <si>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</si>
  <si>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</si>
  <si>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</si>
  <si>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</si>
  <si>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</si>
  <si>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</si>
  <si>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</si>
  <si>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</si>
  <si>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</si>
  <si>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</si>
  <si>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</si>
  <si>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</si>
  <si>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</si>
  <si>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</si>
  <si>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</si>
  <si>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</si>
  <si>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Итоги по разделу 4 Камера узла трубопровода УТ-1 :</t>
  </si>
  <si>
    <t xml:space="preserve">  Итого по разделу 4 Камера узла трубопровода УТ-1</t>
  </si>
  <si>
    <t>Раздел 5. Дренажные колодцы</t>
  </si>
  <si>
    <t>Дренажный колодец КД</t>
  </si>
  <si>
    <t>70</t>
  </si>
  <si>
    <t>ГЭСН08-01-002-01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</si>
  <si>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</si>
  <si>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</si>
  <si>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</si>
  <si>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71</t>
  </si>
  <si>
    <t>72</t>
  </si>
  <si>
    <t>ГЭСН23-03-001-04</t>
  </si>
  <si>
    <t>Устройство круглых сборных железобетонных канализационных колодцев диаметром: 1 м в мокрых грунтах</t>
  </si>
  <si>
    <t>1-100-35</t>
  </si>
  <si>
    <t>Средний разряд работы 3,5</t>
  </si>
  <si>
    <t>01.2.01.02-0054</t>
  </si>
  <si>
    <t>Битум нефтяной строительный БН-90/10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</si>
  <si>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</si>
  <si>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</si>
  <si>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</si>
  <si>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</si>
  <si>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</si>
  <si>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</si>
  <si>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</si>
  <si>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</si>
  <si>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</si>
  <si>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</si>
  <si>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07.2.05.01-0036</t>
  </si>
  <si>
    <t>Лестница-стремянка металлическая, марка НТС 62-91-111а, ширина 600 мм, шаг ступеней 300 мм, высота от 1 до 6 м</t>
  </si>
  <si>
    <t>73</t>
  </si>
  <si>
    <t>ФСБЦ-05.1.01.11-0046</t>
  </si>
  <si>
    <t>Плиты днища железобетонные, объем до 0,6 м3, бетон В15, расход арматуры от 100 до 150 кг/м3</t>
  </si>
  <si>
    <t>74</t>
  </si>
  <si>
    <t>ФСБЦ-05.1.01.09-0015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</si>
  <si>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</si>
  <si>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75</t>
  </si>
  <si>
    <t>ФСБЦ-05.1.01.09-0012</t>
  </si>
  <si>
    <t>Кольцо железобетонное для смотровых колодцев водопроводных и канализационных сетей, внутренний диаметр 700 мм и высота 0,89 м, расход арматуры 5 кг на 1 м, бетон В15, объем 0,169 м3</t>
  </si>
  <si>
    <t>76</t>
  </si>
  <si>
    <t>ФСБЦ-05.1.01.09-0042</t>
  </si>
  <si>
    <t>Кольца опорные железобетонные, объем до 0,1 м3, бетон В15, расход арматуры от 50 до 100 кг/м3</t>
  </si>
  <si>
    <t>77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</si>
  <si>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</si>
  <si>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</si>
  <si>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78</t>
  </si>
  <si>
    <t>Люк чугунный круглый тяжелый, номинальная нагрузка 250 кН, диаметр лаза 600 мм</t>
  </si>
  <si>
    <t>79</t>
  </si>
  <si>
    <t>ФСБЦ-08.3.11.01-1110</t>
  </si>
  <si>
    <t>Швеллеры стальные горячекатаные, марки стали 09Г2С, 12Г2С, № 12У-24У, № 12П-24П</t>
  </si>
  <si>
    <t>80</t>
  </si>
  <si>
    <t>81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</si>
  <si>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</si>
  <si>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</si>
  <si>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</si>
  <si>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</si>
  <si>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</si>
  <si>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</si>
  <si>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</si>
  <si>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</si>
  <si>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</si>
  <si>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</si>
  <si>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</si>
  <si>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</si>
  <si>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82</t>
  </si>
  <si>
    <t>ФСБЦ-01.2.01.02-0052</t>
  </si>
  <si>
    <t>Битум нефтяной строительный БН-70/30</t>
  </si>
  <si>
    <t>83</t>
  </si>
  <si>
    <t>ГЭСН10-02-001-01</t>
  </si>
  <si>
    <t>Укладка щитов над подпольными каналами</t>
  </si>
  <si>
    <t>Щиты нефрезерованные</t>
  </si>
  <si>
    <t>Пр/812-010.0-3</t>
  </si>
  <si>
    <t>НР Деревянные конструкции</t>
  </si>
  <si>
    <t>Пр/774-010.0</t>
  </si>
  <si>
    <t>СП Деревянные конструкции</t>
  </si>
  <si>
    <t>84</t>
  </si>
  <si>
    <t>ТЦ_11.1.03.06_86_8601057140_17.07.2024_01</t>
  </si>
  <si>
    <t>Крышка люка К2 ТПР 902-09-22.84</t>
  </si>
  <si>
    <t>85</t>
  </si>
  <si>
    <t>86</t>
  </si>
  <si>
    <t>87</t>
  </si>
  <si>
    <t>ФСБЦ-23.5.02.02-0087</t>
  </si>
  <si>
    <t>Трубы стальные электросварные прямошовные из стали марок Ст2, 10, наружный диаметр 219 мм, толщина стенки 5 мм</t>
  </si>
  <si>
    <t>88</t>
  </si>
  <si>
    <t>Сеть К3</t>
  </si>
  <si>
    <t>89</t>
  </si>
  <si>
    <t>ГЭСН23-01-001-01</t>
  </si>
  <si>
    <t>Устройство основания под трубопроводы: песчаного</t>
  </si>
  <si>
    <t>1-100-25</t>
  </si>
  <si>
    <t>Средний разряд работы 2,5</t>
  </si>
  <si>
    <t>90</t>
  </si>
  <si>
    <t>91</t>
  </si>
  <si>
    <t>92</t>
  </si>
  <si>
    <t>ФСБЦ-23.5.02.02-0055</t>
  </si>
  <si>
    <t>Трубы стальные электросварные прямошовные из стали марок Ст2, 10, наружный диаметр 108 мм, толщина стенки 4 мм</t>
  </si>
  <si>
    <t>93</t>
  </si>
  <si>
    <t>ГЭСН13-03-001-19</t>
  </si>
  <si>
    <t>Огрунтовка бетонных и оштукатуренных поверхностей: органосиликатной композицией ОС-51-03, первый слой</t>
  </si>
  <si>
    <t>1-100-49</t>
  </si>
  <si>
    <t>Средний разряд работы 4,9</t>
  </si>
  <si>
    <t>14.2.01.01-0004</t>
  </si>
  <si>
    <t>Композиция органосиликатная ОС-51-03</t>
  </si>
  <si>
    <t>14.5.09.10-0001</t>
  </si>
  <si>
    <t>Толуол каменноугольный и сланцевый, марки А, Б</t>
  </si>
  <si>
    <t>94</t>
  </si>
  <si>
    <t>ГЭСН13-03-001-20</t>
  </si>
  <si>
    <t>Огрунтовка бетонных и оштукатуренных поверхностей: органосиликатной композицией ОС-51-03, последующий слой</t>
  </si>
  <si>
    <t>95</t>
  </si>
  <si>
    <t>Итоги по разделу 5 Дренажные колодцы :</t>
  </si>
  <si>
    <t xml:space="preserve">  Итого по разделу 5 Дренажные колодцы</t>
  </si>
  <si>
    <t xml:space="preserve">       материальные ресурсы, отсутствующие в ФРСН</t>
  </si>
  <si>
    <t>Раздел 6. Узел трубопровода УТ-1</t>
  </si>
  <si>
    <t>96</t>
  </si>
  <si>
    <t>ГЭСН22-03-014-07</t>
  </si>
  <si>
    <t>Приварка фланцев к стальным трубопроводам диаметром: 250 мм</t>
  </si>
  <si>
    <t>1-100-50</t>
  </si>
  <si>
    <t>Средний разряд работы 5,0</t>
  </si>
  <si>
    <t>23.8.03.11</t>
  </si>
  <si>
    <t>Фланцы стальные плоские</t>
  </si>
  <si>
    <t>97</t>
  </si>
  <si>
    <t>ФСБЦ-23.8.03.11-0179</t>
  </si>
  <si>
    <t>Фланец стальной плоский приварной с соединительным выступом, марка стали 20, номинальное давление 2,5 МПа, номинальный диаметр 250 мм</t>
  </si>
  <si>
    <t>98</t>
  </si>
  <si>
    <t>ГЭСН22-03-014-06</t>
  </si>
  <si>
    <t>Приварка фланцев к стальным трубопроводам диаметром: 200 мм</t>
  </si>
  <si>
    <t>99</t>
  </si>
  <si>
    <t>ФСБЦ-23.8.03.11-0178</t>
  </si>
  <si>
    <t>Фланец стальной плоский приварной с соединительным выступом, марка стали 20, номинальное давление 2,5 МПа, номинальный диаметр 200 мм</t>
  </si>
  <si>
    <t>100</t>
  </si>
  <si>
    <t>ГЭСН22-03-014-05</t>
  </si>
  <si>
    <t>Приварка фланцев к стальным трубопроводам диаметром: 150 мм</t>
  </si>
  <si>
    <t>101</t>
  </si>
  <si>
    <t>ФСБЦ-23.8.03.11-0177</t>
  </si>
  <si>
    <t>Фланец стальной плоский приварной с соединительным выступом, марка стали 20, номинальное давление 2,5 МПа, номинальный диаметр 150 мм</t>
  </si>
  <si>
    <t>102</t>
  </si>
  <si>
    <t>ГЭСН22-03-014-03</t>
  </si>
  <si>
    <t>Приварка фланцев к стальным трубопроводам диаметром: 100 мм</t>
  </si>
  <si>
    <t>103</t>
  </si>
  <si>
    <t>ФСБЦ-23.8.03.11-0175</t>
  </si>
  <si>
    <t>Фланец стальной плоский приварной с соединительным выступом, марка стали 20, номинальное давление 2,5 МПа, номинальный диаметр 100 мм</t>
  </si>
  <si>
    <t>104</t>
  </si>
  <si>
    <t>ГЭСН22-03-007-05</t>
  </si>
  <si>
    <t>Установка задвижек или клапанов обратных стальных диаметром: 250 мм</t>
  </si>
  <si>
    <t>01.7.15.03-0016</t>
  </si>
  <si>
    <t>Болты стальные с шестигранной головкой, в комплекте с шестигранной гайкой и плоской круглой шайбой, диаметр резьбы М24, длина болта 50-240 мм</t>
  </si>
  <si>
    <t>01.7.19.04-0031</t>
  </si>
  <si>
    <t>Прокладки резиновые (пластина техническая прессованная)</t>
  </si>
  <si>
    <t>18.1.02.01</t>
  </si>
  <si>
    <t>Задвижки стальные водопроводные (или клапаны обратные)</t>
  </si>
  <si>
    <t>105</t>
  </si>
  <si>
    <t>ТЦ_18.1.09.11_86_8601057140_17.07.2024_01</t>
  </si>
  <si>
    <t>Кран шаровой стандартнопроходной, фланцевый с редуктором Ду 250 мм PN 25 GROSS КШНЖФ-СП25025П</t>
  </si>
  <si>
    <t>106</t>
  </si>
  <si>
    <t>ГЭСН22-03-007-04</t>
  </si>
  <si>
    <t>Установка задвижек или клапанов обратных стальных диаметром: 200 мм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</si>
  <si>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</si>
  <si>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</si>
  <si>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107</t>
  </si>
  <si>
    <t>Кран шаровой стандартнопроходной, фланцевый с рукояткой Ду 200 мм PN 25 GROSS КШСФ-СПД20025Р</t>
  </si>
  <si>
    <t>108</t>
  </si>
  <si>
    <t>ГЭСН22-03-007-03</t>
  </si>
  <si>
    <t>Установка задвижек или клапанов обратных стальных диаметром: 150 мм</t>
  </si>
  <si>
    <t>109</t>
  </si>
  <si>
    <t>Кран шаровой стандартнопроходной, фланцевый с рукояткой Ду 150 мм PN 25 GROSS КШСФ-СПД15025Р</t>
  </si>
  <si>
    <t>110</t>
  </si>
  <si>
    <t>ГЭСН22-03-007-02</t>
  </si>
  <si>
    <t>Установка задвижек или клапанов обратных стальных диаметром: 100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</si>
  <si>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</si>
  <si>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</si>
  <si>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111</t>
  </si>
  <si>
    <t>Кран шаровой стандартнопроходной, фланцевый с рукояткой Ду 100 мм PN 25 GROSS КШСФ-СПД10025Р</t>
  </si>
  <si>
    <t>112</t>
  </si>
  <si>
    <t>ТЦ_18.1.09.07_86_8601057140_17.07.2024_01</t>
  </si>
  <si>
    <t>Кран шаровой стальной под приварку Ду 80 мм PN 25 GROSS КШСП-СПД8025Р</t>
  </si>
  <si>
    <t>113</t>
  </si>
  <si>
    <t>ГЭСН22-03-007-01</t>
  </si>
  <si>
    <t>Установка задвижек или клапанов обратных стальных диаметром: 50 мм</t>
  </si>
  <si>
    <t>114</t>
  </si>
  <si>
    <t>Кран шаровой стальной под приварку Ду 50 мм PN 40 GROSS КШСП-СПД5040Р</t>
  </si>
  <si>
    <t>115</t>
  </si>
  <si>
    <t>Кран шаровой стальной под приварку Ду 40 мм PN 40 GROSS КШСП-СПД4040Р</t>
  </si>
  <si>
    <t>116</t>
  </si>
  <si>
    <t>Кран шаровой стальной под приварку Ду 25 мм PN 40 GROSS КШСП-СПД2540Р</t>
  </si>
  <si>
    <t>117</t>
  </si>
  <si>
    <t>Кран шаровой стальной под приварку Ду 20 мм PN 40 GROSS КШСП-СПД2040Р</t>
  </si>
  <si>
    <t>118</t>
  </si>
  <si>
    <t>Установка фасонных частей стальных сварным соединением с трубопроводом отводы, колена, патрубки и переходы диаметром: свыше 200 до 250 мм</t>
  </si>
  <si>
    <t>119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</si>
  <si>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</si>
  <si>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</si>
  <si>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120</t>
  </si>
  <si>
    <t>ФСБЦ-23.8.04.08-0108</t>
  </si>
  <si>
    <t>Переход концентрический бесшовный приварной, номинальное давление 16 МПа, наружный диаметр и толщина стенки 273х7-159х4,5 мм</t>
  </si>
  <si>
    <t>121</t>
  </si>
  <si>
    <t>Установка фасонных частей стальных сварным соединением с трубопроводом отводы, колена, патрубки и переходы диаметром: свыше 100 до 150 мм</t>
  </si>
  <si>
    <t>122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</si>
  <si>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</si>
  <si>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</si>
  <si>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123</t>
  </si>
  <si>
    <t>ФСБЦ-23.8.04.08-0089</t>
  </si>
  <si>
    <t>Переход концентрический бесшовный приварной, номинальное давление 16 МПа, наружный диаметр и толщина стенки 159х8-108х6 мм</t>
  </si>
  <si>
    <t>124</t>
  </si>
  <si>
    <t>ГЭСН22-03-003-20</t>
  </si>
  <si>
    <t>Установка фасонных частей стальных сварным соединением с трубопроводом тройники диаметром: свыше 200 до 250 мм</t>
  </si>
  <si>
    <t>125</t>
  </si>
  <si>
    <t>ФСБЦ-23.8.04.12-0077</t>
  </si>
  <si>
    <t>Тройник переходной бесшовный приварной, номинальное давление до 16 МПа, номинальный диаметр 250х200 мм, наружный диаметр и толщина стенки 273х10-219х8 мм</t>
  </si>
  <si>
    <t>126</t>
  </si>
  <si>
    <t>ФСБЦ-23.8.04.12-0075</t>
  </si>
  <si>
    <t>Тройник переходной бесшовный приварной, номинальное давление до 16 МПа, номинальный диаметр 250х150 мм, наружный диаметр и толщина стенки 273х12-159х8 мм</t>
  </si>
  <si>
    <t>127</t>
  </si>
  <si>
    <t>Укладка стальных водопроводных труб с гидравлическим испытанием диаметром: 250 мм</t>
  </si>
  <si>
    <t>128</t>
  </si>
  <si>
    <t>ФСБЦ-23.5.02.02-1076</t>
  </si>
  <si>
    <t>Трубы стальные электросварные прямошовные из стали марки 20, наружный диаметр 273 мм, толщина стенки 7 мм</t>
  </si>
  <si>
    <t>129</t>
  </si>
  <si>
    <t>Укладка стальных водопроводных труб с гидравлическим испытанием диаметром: 200 мм</t>
  </si>
  <si>
    <t>130</t>
  </si>
  <si>
    <t>ФСБЦ-23.5.02.02-1064</t>
  </si>
  <si>
    <t>Трубы стальные электросварные прямошовные из стали марки 20, наружный диаметр 219 мм, толщина стенки 7 мм</t>
  </si>
  <si>
    <t>131</t>
  </si>
  <si>
    <t>Укладка стальных водопроводных труб с гидравлическим испытанием диаметром: 150 мм</t>
  </si>
  <si>
    <t>132</t>
  </si>
  <si>
    <t>ФСБЦ-23.5.02.02-1044</t>
  </si>
  <si>
    <t>Трубы стальные электросварные прямошовные из стали марки 20, наружный диаметр 159 мм, толщина стенки 6 мм</t>
  </si>
  <si>
    <t>133</t>
  </si>
  <si>
    <t>134</t>
  </si>
  <si>
    <t>ФСБЦ-23.5.02.02-1024</t>
  </si>
  <si>
    <t>Трубы стальные электросварные прямошовные из стали марки 20, наружный диаметр 108 мм, толщина стенки 5 мм</t>
  </si>
  <si>
    <t>135</t>
  </si>
  <si>
    <t>Укладка стальных водопроводных труб с гидравлическим испытанием диаметром: 75 мм</t>
  </si>
  <si>
    <t>136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</si>
  <si>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</si>
  <si>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</si>
  <si>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137</t>
  </si>
  <si>
    <t>Укладка стальных водопроводных труб с гидравлическим испытанием диаметром: 50 мм</t>
  </si>
  <si>
    <t>138</t>
  </si>
  <si>
    <t>ФСБЦ-23.5.02.02-0034</t>
  </si>
  <si>
    <t>Трубы стальные электросварные прямошовные из стали марок Ст2, 10, наружный диаметр 57 мм, толщина стенки 3,5 мм</t>
  </si>
  <si>
    <t>139</t>
  </si>
  <si>
    <t>ФСБЦ-23.5.02.02-0029</t>
  </si>
  <si>
    <t>Трубы стальные электросварные прямошовные из стали марок Ст2, 10, наружный диаметр 40 мм, толщина стенки 3 мм</t>
  </si>
  <si>
    <t>140</t>
  </si>
  <si>
    <t>ФСБЦ-23.3.09.01-0058</t>
  </si>
  <si>
    <t>Трубы электросварные из коррозионностойкой стали 08Х18Н10, наружный диаметр 25 мм, толщина стенки 2,5 мм</t>
  </si>
  <si>
    <t>141</t>
  </si>
  <si>
    <t>ФСБЦ-23.5.02.02-0023</t>
  </si>
  <si>
    <t>Трубы стальные электросварные прямошовные из стали марок Ст2, 10, наружный диаметр 20 мм, толщина стенки 2 мм</t>
  </si>
  <si>
    <t>142</t>
  </si>
  <si>
    <t>ГЭСН13-03-004-26</t>
  </si>
  <si>
    <t>Окраска металлических огрунтованных поверхностей: эмалью ПФ-115</t>
  </si>
  <si>
    <t>14.4.04.08-0001</t>
  </si>
  <si>
    <t>Эмаль ПФ-115, цветная, белый</t>
  </si>
  <si>
    <t>14.5.09.11-0102</t>
  </si>
  <si>
    <t>Уайт-спирит</t>
  </si>
  <si>
    <t>Итоги по разделу 6 Узел трубопровода УТ-1 :</t>
  </si>
  <si>
    <t xml:space="preserve">  Итого по разделу 6 Узел трубопровода УТ-1</t>
  </si>
  <si>
    <t>Раздел 7. Сети тепловодоснабжения</t>
  </si>
  <si>
    <t>143</t>
  </si>
  <si>
    <t>144</t>
  </si>
  <si>
    <t>145</t>
  </si>
  <si>
    <t>Устройство непроходных каналов: одноячейковых, собираемых из верхних и нижних лотковых элементов</t>
  </si>
  <si>
    <t>146</t>
  </si>
  <si>
    <t>ФСБЦ-05.1.01.10-0072</t>
  </si>
  <si>
    <t>Лотки железобетонные, объем до 1 м3, бетон В35, расход арматуры от 50 до 100 кг/м3</t>
  </si>
  <si>
    <t>147</t>
  </si>
  <si>
    <t>ТЦ_05.1.01.12_86_8601057140_17.07.2024_01</t>
  </si>
  <si>
    <t>Плита перекрытия лотков П11-8 (L=2970 мм) марка бетона В35</t>
  </si>
  <si>
    <t>148</t>
  </si>
  <si>
    <t>ГЭСН24-01-052-08</t>
  </si>
  <si>
    <t>Резка труб, изолированных пенополиуретаном (ППУ), диаметром: 273 мм</t>
  </si>
  <si>
    <t>100 резов</t>
  </si>
  <si>
    <t>01.3.02.03-0001</t>
  </si>
  <si>
    <t>Ацетилен газообразный технический</t>
  </si>
  <si>
    <t>149</t>
  </si>
  <si>
    <t>ГЭСН24-01-042-08</t>
  </si>
  <si>
    <t>Прокладка в канале стальных труб в изоляции из пенополиуретана (ППУ) диаметром: 273 мм</t>
  </si>
  <si>
    <t>01.3.01.06-0033</t>
  </si>
  <si>
    <t>Смазка графитная общего назначения</t>
  </si>
  <si>
    <t>01.7.12.05-1004</t>
  </si>
  <si>
    <t>Геополотно нетканое полипропиленовое, иглопробивное, термоскрепленное, поверхностная плотность 200 г/м2</t>
  </si>
  <si>
    <t>07.2.07.11</t>
  </si>
  <si>
    <t>Опоры скользящие и катковые</t>
  </si>
  <si>
    <t>150</t>
  </si>
  <si>
    <t>ГЭСН24-01-041-08</t>
  </si>
  <si>
    <t>Бесканальная прокладка в траншее стальных труб в изоляции из пенополиуретана (ППУ) диаметром: 273 мм</t>
  </si>
  <si>
    <t>151</t>
  </si>
  <si>
    <t>ТЦ_23.4.01.03_86_8601057140_17.07.2024_01</t>
  </si>
  <si>
    <t>Труба стальная теплогидроизолированная пенополиуретаном Ст 273х7,0-2-ППУ-ПЭ (450)</t>
  </si>
  <si>
    <t>152</t>
  </si>
  <si>
    <t>ГЭСН24-01-049-08</t>
  </si>
  <si>
    <t>Сварка труб, труб и фасонных частей, труб и стартовых компенсаторов, изолированных пенополиуретаном (ППУ), диаметром: 273 мм</t>
  </si>
  <si>
    <t>100 стыков</t>
  </si>
  <si>
    <t>1-100-57</t>
  </si>
  <si>
    <t>Средний разряд работы 5,7</t>
  </si>
  <si>
    <t>91.17.02-021</t>
  </si>
  <si>
    <t>Гамма-дефектоскопы с толщиной просвечиваемой стали до 80 мм</t>
  </si>
  <si>
    <t>91.17.02-052</t>
  </si>
  <si>
    <t>Лаборатории для контроля сварных соединений полустационарные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</si>
  <si>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</si>
  <si>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</si>
  <si>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01.7.07.24</t>
  </si>
  <si>
    <t>Фотоматериалы</t>
  </si>
  <si>
    <t>153</t>
  </si>
  <si>
    <t>Установка отводов стальных, изолированных пенополиуретаном (ППУ), диаметром: 273 мм</t>
  </si>
  <si>
    <t>154</t>
  </si>
  <si>
    <t>ФСБЦ-23.8.02.02-0041</t>
  </si>
  <si>
    <t>Отвод стальной 90° с тепловой изоляцией из пенополиуретана в полиэтиленовой оболочке, наружный диаметр стальной трубы 273 мм, наружный диаметр изоляции 450 мм, длина плеча 1000 мм</t>
  </si>
  <si>
    <t>155</t>
  </si>
  <si>
    <t>ТЦ_23.8.02.02_86_8601057140_17.07.2024_01</t>
  </si>
  <si>
    <t>Отвод стандартный стальной теплогидроизолированный пенополиуретаном 45 Ст 273х7,0-2-ППУ-ПЭ (450)</t>
  </si>
  <si>
    <t>156</t>
  </si>
  <si>
    <t>Установка тройников стальных, изолированных пенополиуретаном (ППУ), диаметром: 273 мм</t>
  </si>
  <si>
    <t>157</t>
  </si>
  <si>
    <t>ТЦ_23.8.02.04_86_8601057140_17.07.2024_01</t>
  </si>
  <si>
    <t>Тройник стандартный стальной теплогидроизолированный пенополиуретаном Ст 273х7,0-2-ППУ-ПЭ (450)</t>
  </si>
  <si>
    <t>158</t>
  </si>
  <si>
    <t>ГЭСН24-01-050-08</t>
  </si>
  <si>
    <t>Изоляция стыков труб, изолированных пенополиуретаном (ППУ), неразъемными муфтами электросварной комплектации методом заливки, диаметром: 273 мм</t>
  </si>
  <si>
    <t>10 стыков</t>
  </si>
  <si>
    <t>91.17.04-040</t>
  </si>
  <si>
    <t>Аппараты для муфтовой сварки пластмассовых труб диаметром свыше 200 до 630 мм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</si>
  <si>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</si>
  <si>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</si>
  <si>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01.7.17.11-0013</t>
  </si>
  <si>
    <t>Шкурка шлифовальная на тканевой основе водостойкая</t>
  </si>
  <si>
    <t>24.1.01.06</t>
  </si>
  <si>
    <t>Комплект для изоляции сварного стыка стальных труб из пенополиуретана, с полиэтиленовой муфтой</t>
  </si>
  <si>
    <t>159</t>
  </si>
  <si>
    <t>ТЦ_24.1.01.06_86_8601057140_17.07.2024_01</t>
  </si>
  <si>
    <t>Комплект изоляции стыков КЗС(т), 273-2 (450) ППУ ПЭ</t>
  </si>
  <si>
    <t>160</t>
  </si>
  <si>
    <t>ГЭСН24-01-046-08</t>
  </si>
  <si>
    <t>Установка неподвижных опор, изолированных пенополиуретаном (ППУ), диаметром: 273 мм</t>
  </si>
  <si>
    <t>23.1.03.01</t>
  </si>
  <si>
    <t>Опоры неподвижные, изолированные пенополиуретаном, в полиэтиленовой оболочке</t>
  </si>
  <si>
    <t>161</t>
  </si>
  <si>
    <t>ТЦ_23.1.03.01_86_8601057140_17.07.2024_01</t>
  </si>
  <si>
    <t>Неподвижная опора тип 2 Ст273х7,0-550х30-2-450-ПЭ</t>
  </si>
  <si>
    <t>162</t>
  </si>
  <si>
    <t>ГЭСН24-01-053-08</t>
  </si>
  <si>
    <t>Промывка и гидравлическое испытание трубопроводов, изолированных пенополиуретаном (ППУ), диаметром: 273 мм</t>
  </si>
  <si>
    <t>1-100-34</t>
  </si>
  <si>
    <t>Средний разряд работы 3,4</t>
  </si>
  <si>
    <t>Итоги по разделу 7 Сети тепловодоснабжения :</t>
  </si>
  <si>
    <t xml:space="preserve">  Итого по разделу 7 Сети тепловодоснабжения</t>
  </si>
  <si>
    <t>Раздел 8. Устройство неподвижных опор</t>
  </si>
  <si>
    <t>163</t>
  </si>
  <si>
    <t>164</t>
  </si>
  <si>
    <t>165</t>
  </si>
  <si>
    <t>166</t>
  </si>
  <si>
    <t>167</t>
  </si>
  <si>
    <t>Устройство неподвижных щитовых опор: из монолитного железобетона</t>
  </si>
  <si>
    <t>168</t>
  </si>
  <si>
    <t>169</t>
  </si>
  <si>
    <t>170</t>
  </si>
  <si>
    <t>171</t>
  </si>
  <si>
    <t>Итоги по разделу 8 Устройство неподвижных опор :</t>
  </si>
  <si>
    <t xml:space="preserve">  Итого по разделу 8 Устройство неподвижных опор</t>
  </si>
  <si>
    <t>Раздел 9. Восстановление благоустройства</t>
  </si>
  <si>
    <t>Асфальтобетон</t>
  </si>
  <si>
    <t>172</t>
  </si>
  <si>
    <t>ГЭСН27-04-001-01</t>
  </si>
  <si>
    <t>Устройство подстилающих и выравнивающих слоев оснований: из песка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</si>
  <si>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</si>
  <si>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</si>
  <si>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</si>
  <si>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</si>
  <si>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173</t>
  </si>
  <si>
    <t>174</t>
  </si>
  <si>
    <t>ГЭСН27-04-001-04</t>
  </si>
  <si>
    <t>Устройство подстилающих и выравнивающих слоев оснований: из щебня</t>
  </si>
  <si>
    <t>Щебень из плотных горных пород</t>
  </si>
  <si>
    <t>175</t>
  </si>
  <si>
    <t>176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</si>
  <si>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</si>
  <si>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</si>
  <si>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</si>
  <si>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</si>
  <si>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</si>
  <si>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</si>
  <si>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</si>
  <si>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</si>
  <si>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177</t>
  </si>
  <si>
    <t>ФСБЦ-05.2.03.03-0011</t>
  </si>
  <si>
    <t>Камни бортовые бетонные марки БР, БВ, бетон В22,5 (М300)</t>
  </si>
  <si>
    <t>178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</si>
  <si>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</si>
  <si>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</si>
  <si>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</si>
  <si>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</si>
  <si>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</si>
  <si>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</si>
  <si>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</si>
  <si>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179</t>
  </si>
  <si>
    <t>ФСБЦ-01.2.01.01-1026</t>
  </si>
  <si>
    <t>Битум нефтяной дорожный БНД 90/130</t>
  </si>
  <si>
    <t>180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</si>
  <si>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</si>
  <si>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</si>
  <si>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</si>
  <si>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</si>
  <si>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</si>
  <si>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</si>
  <si>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</si>
  <si>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</si>
  <si>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</si>
  <si>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</si>
  <si>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</si>
  <si>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</si>
  <si>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</si>
  <si>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</si>
  <si>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</si>
  <si>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</si>
  <si>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</si>
  <si>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</si>
  <si>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</si>
  <si>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</si>
  <si>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</si>
  <si>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</si>
  <si>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</si>
  <si>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</si>
  <si>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</si>
  <si>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</si>
  <si>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</si>
  <si>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</si>
  <si>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</si>
  <si>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</si>
  <si>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</si>
  <si>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</si>
  <si>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</si>
  <si>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</si>
  <si>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</si>
  <si>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</si>
  <si>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</si>
  <si>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</si>
  <si>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</si>
  <si>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</si>
  <si>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181</t>
  </si>
  <si>
    <t>ГЭСН27-06-030-01</t>
  </si>
  <si>
    <t>При изменении толщины покрытия на 0,5 см добавлять или исключать: к норме 27-06-029-01</t>
  </si>
  <si>
    <t>ФЕР27-06-030-01</t>
  </si>
  <si>
    <t>до толщины 5 см ПЗ=2 (ОЗП=2; ЭМ=2 к расх.; ЗПМ=2; МАТ=2 к расх.; ТЗ=2; ТЗМ=2)</t>
  </si>
  <si>
    <t>182</t>
  </si>
  <si>
    <t>ФСБЦ-04.2.01.01-1144</t>
  </si>
  <si>
    <t>Смеси асфальтобетонные А 8 НЛ на БНД</t>
  </si>
  <si>
    <t>183</t>
  </si>
  <si>
    <t>184</t>
  </si>
  <si>
    <t>185</t>
  </si>
  <si>
    <t>186</t>
  </si>
  <si>
    <t>до толщины 8 см ПЗ=8 (ОЗП=8; ЭМ=8 к расх.; ЗПМ=8; МАТ=8 к расх.; ТЗ=8; ТЗМ=8)</t>
  </si>
  <si>
    <t>187</t>
  </si>
  <si>
    <t>ФСБЦ-04.2.01.01-1160</t>
  </si>
  <si>
    <t>Смеси асфальтобетонные А 16 ОЛ на БНД</t>
  </si>
  <si>
    <t>Брусчатка</t>
  </si>
  <si>
    <t>188</t>
  </si>
  <si>
    <t>189</t>
  </si>
  <si>
    <t>190</t>
  </si>
  <si>
    <t>191</t>
  </si>
  <si>
    <t>192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</si>
  <si>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</si>
  <si>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</si>
  <si>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91.08.09-002</t>
  </si>
  <si>
    <t>Виброплиты электрические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</si>
  <si>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</si>
  <si>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</si>
  <si>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</si>
  <si>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</si>
  <si>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</si>
  <si>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Пр/812-021.1-3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</si>
  <si>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</si>
  <si>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</si>
  <si>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</si>
  <si>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193</t>
  </si>
  <si>
    <t>ФСБЦ-04.3.02.13-0366</t>
  </si>
  <si>
    <t>Смеси сухие цементные кладочные, класс В15 (М200)</t>
  </si>
  <si>
    <t>194</t>
  </si>
  <si>
    <t>ТЦ_05.2.02.22_86_8601057140_17.07.2024_01</t>
  </si>
  <si>
    <t>Плитка бетонная тротуарная "Волна" крашенная, толщ.80</t>
  </si>
  <si>
    <t>Газон</t>
  </si>
  <si>
    <t>195</t>
  </si>
  <si>
    <t>196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</si>
  <si>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 // Перевозка растительного грунта</t>
  </si>
  <si>
    <t>197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</si>
  <si>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</si>
  <si>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</si>
  <si>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</si>
  <si>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</si>
  <si>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</si>
  <si>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</si>
  <si>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16.2.01.02</t>
  </si>
  <si>
    <t>Земля растительная</t>
  </si>
  <si>
    <t>Пр/812-041.0-3</t>
  </si>
  <si>
    <t>НР Озеленение. Защитные лесонасаждения</t>
  </si>
  <si>
    <t>Пр/774-041.0</t>
  </si>
  <si>
    <t>СП Озеленение. Защитные лесонасаждения</t>
  </si>
  <si>
    <t>198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</si>
  <si>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</si>
  <si>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</si>
  <si>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</si>
  <si>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</si>
  <si>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199</t>
  </si>
  <si>
    <t>ФСБЦ-16.2.02.01-0001</t>
  </si>
  <si>
    <t>Семена газонной травы, травосмесь «Универсальная»</t>
  </si>
  <si>
    <t>Малые архитектурные конструкции</t>
  </si>
  <si>
    <t>200</t>
  </si>
  <si>
    <t>Установка опор наружного освещения металлических: фланцевых консольных // Монтаж стальной опоры уличного освещения</t>
  </si>
  <si>
    <t>Итоги по разделу 9 Восстановление благоустройства :</t>
  </si>
  <si>
    <t xml:space="preserve">                    материалы</t>
  </si>
  <si>
    <t xml:space="preserve">  Итого по разделу 9 Восстановление благоустройства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</si>
  <si>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</si>
  <si>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</si>
  <si>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</si>
  <si>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</si>
  <si>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</si>
  <si>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</si>
  <si>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</si>
  <si>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Техник-проектировщик</t>
  </si>
  <si>
    <t>(Шевченко В.Е.)</t>
  </si>
  <si>
    <t>[должность, подпись (инициалы, фамилия)]</t>
  </si>
  <si>
    <t>Проверил:</t>
  </si>
  <si>
    <t>Директор</t>
  </si>
  <si>
    <t>(Кобзаренко А.С.)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</si>
  <si>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</si>
  <si>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</si>
  <si>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</si>
  <si>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Пр/812-018.0-2</t>
  </si>
  <si>
    <t>Пр/812-001.1-2</t>
  </si>
  <si>
    <t>Пр/812-001.2-2</t>
  </si>
  <si>
    <t>Генеральный директор АО "УТС"</t>
  </si>
  <si>
    <t>Затраты на размещение строительного мусора и отходов</t>
  </si>
  <si>
    <t>Составил ________________________Шевченко В.Е.</t>
  </si>
  <si>
    <t>ВСЕГО</t>
  </si>
  <si>
    <t>руб</t>
  </si>
  <si>
    <t xml:space="preserve"> IV класс отходов. Постановление Прльств РФ №913 от 13.09.2016г. (с изменениями, внесенными Постановлением Правительства РФ №492 от 17.04.2024г.); тариф - 663,2*1,32=875,42 руб.</t>
  </si>
  <si>
    <t>тн</t>
  </si>
  <si>
    <t>Итого строительного мусора</t>
  </si>
  <si>
    <t>класс груза I, отходы IV класса опасности</t>
  </si>
  <si>
    <t>Демонтаж отводов 45 Ду 273 мм в ППУ</t>
  </si>
  <si>
    <t>1.13</t>
  </si>
  <si>
    <t>Утилизация строительного мусора по смете ЛС 02-01-01</t>
  </si>
  <si>
    <t>Примечание</t>
  </si>
  <si>
    <t>Вес итого, тн</t>
  </si>
  <si>
    <t>Вес единицы, тн</t>
  </si>
  <si>
    <t>Ед.изм.</t>
  </si>
  <si>
    <t>Наименование</t>
  </si>
  <si>
    <t>Объект: «Капитальный ремонт (с заменой) участка сетей теплоснабжения КУ Юридический институт-Строителей,100»</t>
  </si>
  <si>
    <t>Сметный расчет № СР-1 доп</t>
  </si>
  <si>
    <t>ф.и.о, должность</t>
  </si>
  <si>
    <t>А.В. Лоцманов</t>
  </si>
  <si>
    <t>Утверждаю:</t>
  </si>
  <si>
    <t>Демонтаж тройников Ду 273 мм в ППУ</t>
  </si>
  <si>
    <t>1.14</t>
  </si>
  <si>
    <t>Демонтаж труб, проложенных подземно Ст. д= 273 мм в ППУ</t>
  </si>
  <si>
    <t>1.11</t>
  </si>
  <si>
    <t>Сметный расчет № СР-1 искл</t>
  </si>
  <si>
    <t>Сметный расчет № СР-1</t>
  </si>
  <si>
    <t>1.1</t>
  </si>
  <si>
    <t>Демонтаж ж/б колодцев</t>
  </si>
  <si>
    <t>1.2</t>
  </si>
  <si>
    <t>Демонтаж труб в колодцах Ду 273 мм</t>
  </si>
  <si>
    <t>1.3</t>
  </si>
  <si>
    <t>Демонтаж труб в колодцах Ду 219 мм</t>
  </si>
  <si>
    <t>1.4</t>
  </si>
  <si>
    <t>Демонтаж труб в колодцах Ду 159 мм</t>
  </si>
  <si>
    <t>1.5</t>
  </si>
  <si>
    <t>Демонтаж труб в колодцах Ду 108 мм</t>
  </si>
  <si>
    <t>1.6</t>
  </si>
  <si>
    <t>Демонтаж труб в колодцах Ду 76 мм</t>
  </si>
  <si>
    <t>1.7</t>
  </si>
  <si>
    <t xml:space="preserve">Демонтаж труб в колодцах Ду 57 мм </t>
  </si>
  <si>
    <t>1.8</t>
  </si>
  <si>
    <t>Демонтаж труб в колодцах Ду 40 мм</t>
  </si>
  <si>
    <t>1.9</t>
  </si>
  <si>
    <t>Демонтаж труб в колодцах Ду 25 мм</t>
  </si>
  <si>
    <t>1.10</t>
  </si>
  <si>
    <t>Демонтаж труб в колодцах Ду 20 мм</t>
  </si>
  <si>
    <t>1.12</t>
  </si>
  <si>
    <t>Демонтаж отводов 90 Ду 273 мм в ППУ</t>
  </si>
  <si>
    <t>1.15</t>
  </si>
  <si>
    <t>Демонтаж лотков</t>
  </si>
  <si>
    <t>1.16</t>
  </si>
  <si>
    <t>Демонтаж асфальтобетонного покрытия фрезами</t>
  </si>
  <si>
    <t>1.17</t>
  </si>
  <si>
    <t>Демонтаж бордюрного камня</t>
  </si>
  <si>
    <t>1.18</t>
  </si>
  <si>
    <t>Демонтаж неподвижный опор</t>
  </si>
  <si>
    <t>1.19</t>
  </si>
  <si>
    <t>Демонтаж дренажного трубопровода стальной трубы д=108 мм</t>
  </si>
  <si>
    <t>1.20</t>
  </si>
  <si>
    <t>Демонтаж фланцев Ду 250 мм</t>
  </si>
  <si>
    <t>класс груза I, отходы V класса опасности</t>
  </si>
  <si>
    <t>1.21</t>
  </si>
  <si>
    <t>Демонтаж фланцев Ду 200 мм</t>
  </si>
  <si>
    <t>1.22</t>
  </si>
  <si>
    <t>Демонтаж фланцев Ду 150 мм</t>
  </si>
  <si>
    <t>1.23</t>
  </si>
  <si>
    <t>Демонтаж фланцев Ду 100 мм</t>
  </si>
  <si>
    <t>1.24</t>
  </si>
  <si>
    <t>Демонтаж шаровых кранов Ду 250 мм</t>
  </si>
  <si>
    <t>1.25</t>
  </si>
  <si>
    <t>Демонтаж шаровых кранов Ду 200 мм</t>
  </si>
  <si>
    <t>1.26</t>
  </si>
  <si>
    <t>Демонтаж шаровых кранов Ду 150 мм</t>
  </si>
  <si>
    <t>1.27</t>
  </si>
  <si>
    <t>Демонтаж шаровых кранов Ду 100 мм</t>
  </si>
  <si>
    <t>1.28</t>
  </si>
  <si>
    <t>Демонтаж шаровых кранов Ду 80 мм</t>
  </si>
  <si>
    <t>1.29</t>
  </si>
  <si>
    <t>Демонтаж шаровых кранов Ду 50 мм</t>
  </si>
  <si>
    <t>1.30</t>
  </si>
  <si>
    <t>Демонтаж шаровых кранов Ду 40 мм</t>
  </si>
  <si>
    <t>1.31</t>
  </si>
  <si>
    <t>Демонтаж шаровых кранов Ду 25 мм</t>
  </si>
  <si>
    <t>1.32</t>
  </si>
  <si>
    <t>Демонтаж шаровых кранов Ду 20 мм</t>
  </si>
  <si>
    <t>1.33</t>
  </si>
  <si>
    <t>Демонтаж отводов 90 Ду 219 мм</t>
  </si>
  <si>
    <t>1.34</t>
  </si>
  <si>
    <t>Демонтаж отводов 90 Ду 108 мм</t>
  </si>
  <si>
    <t>1.35</t>
  </si>
  <si>
    <t>Демонтаж тройников Ду 273 х 219 мм</t>
  </si>
  <si>
    <t>1.36</t>
  </si>
  <si>
    <t>Демонтаж тройников Ду 273 х 159 мм</t>
  </si>
  <si>
    <t>1.37</t>
  </si>
  <si>
    <t>Демонтаж переходов 159 х 108 мм</t>
  </si>
  <si>
    <t>1.38</t>
  </si>
  <si>
    <t>Демонтаж переходов 273 х 159 мм</t>
  </si>
  <si>
    <t>1.39</t>
  </si>
  <si>
    <t>Демонтаж брусчатки</t>
  </si>
  <si>
    <t>1.40</t>
  </si>
  <si>
    <t>Демонтаж щебеночного слоя основания</t>
  </si>
  <si>
    <t>1.41</t>
  </si>
  <si>
    <t>Демонтаж песчаного основания</t>
  </si>
  <si>
    <t>1.42</t>
  </si>
  <si>
    <t>Демонтаж ж/б неподвижный опор</t>
  </si>
  <si>
    <t>V класс отходов. Постановление Прльств РФ №913 от 13.09.2016г. (с изменениями, внесенными Постановлением Правительства РФ №39 от 24.01.2020г.); тариф - 17,3*1,32=22,84 руб.</t>
  </si>
  <si>
    <t>ТЦ_23.8.02.02_86_8601057140_28.10.2024_01_18.1</t>
  </si>
  <si>
    <t>ЛОКАЛЬНЫЙ СМЕТНЫЙ РАСЧЕТ (СМЕТА) № ЛС-02-01-01 изм.4 доп</t>
  </si>
  <si>
    <t>ЛОКАЛЬНЫЙ СМЕТНЫЙ РАСЧЕТ (СМЕТА) № ЛС-02-01-01 изм.4 искл</t>
  </si>
  <si>
    <t>III квартал 2024 года</t>
  </si>
  <si>
    <t>Письмо Минстроя России от 23.08.2024 № 48886-ИФ/09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</si>
  <si>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</si>
  <si>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</si>
  <si>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>ГРАНД-Смета, версия 2025.1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</si>
</sst>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"/>
    <numFmt numFmtId="167" formatCode="0.0000000"/>
    <numFmt numFmtId="168" formatCode="0.0"/>
    <numFmt numFmtId="169" formatCode="0.00000"/>
  </numFmts>
  <fonts count="23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15" fillId="0" borderId="0">
      <alignment horizontal="center"/>
    </xf>
  </cellStyleXfs>
  <cellXfs count="4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0" fontId="5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top"/>
    </xf>
    <xf numFmtId="49" fontId="5" fillId="0" borderId="3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wrapText="1"/>
    </xf>
    <xf numFmtId="49" fontId="6" fillId="0" borderId="0" xfId="0" applyNumberFormat="1" applyFont="1"/>
    <xf numFmtId="49" fontId="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5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6" fillId="0" borderId="0" xfId="0" applyFont="1"/>
    <xf numFmtId="2" fontId="5" fillId="0" borderId="0" xfId="0" applyNumberFormat="1" applyFont="1"/>
    <xf numFmtId="49" fontId="2" fillId="0" borderId="0" xfId="0" applyNumberFormat="1" applyFont="1" applyAlignment="1">
      <alignment horizontal="right"/>
    </xf>
    <xf numFmtId="0" fontId="8" fillId="0" borderId="0" xfId="0" applyFont="1"/>
    <xf numFmtId="2" fontId="5" fillId="0" borderId="1" xfId="0" applyNumberFormat="1" applyFont="1" applyBorder="1"/>
    <xf numFmtId="0" fontId="2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2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0" fontId="10" fillId="0" borderId="0" xfId="0" applyFont="1"/>
    <xf numFmtId="4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2" fontId="5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right" vertical="top" wrapText="1"/>
    </xf>
    <xf numFmtId="164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49" fontId="2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6" fontId="9" fillId="0" borderId="3" xfId="0" applyNumberFormat="1" applyFont="1" applyBorder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169" fontId="5" fillId="0" borderId="0" xfId="0" applyNumberFormat="1" applyFont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 vertical="top" wrapText="1"/>
    </xf>
    <xf numFmtId="49" fontId="6" fillId="0" borderId="7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center" vertical="top" wrapText="1"/>
    </xf>
    <xf numFmtId="1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horizontal="center" vertical="top" wrapText="1"/>
    </xf>
    <xf numFmtId="168" fontId="6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168" fontId="9" fillId="0" borderId="3" xfId="0" applyNumberFormat="1" applyFont="1" applyBorder="1" applyAlignment="1">
      <alignment horizontal="center" vertical="top" wrapText="1"/>
    </xf>
    <xf numFmtId="2" fontId="9" fillId="0" borderId="6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9" fontId="9" fillId="0" borderId="0" xfId="0" applyNumberFormat="1" applyFont="1" applyAlignment="1">
      <alignment horizontal="right" vertical="top" wrapText="1"/>
    </xf>
    <xf numFmtId="0" fontId="9" fillId="0" borderId="8" xfId="0" applyFont="1" applyBorder="1" applyAlignment="1">
      <alignment horizontal="right" vertical="top"/>
    </xf>
    <xf numFmtId="4" fontId="2" fillId="0" borderId="8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right" vertical="top"/>
    </xf>
    <xf numFmtId="4" fontId="9" fillId="0" borderId="8" xfId="0" applyNumberFormat="1" applyFont="1" applyBorder="1" applyAlignment="1">
      <alignment horizontal="right" vertical="top"/>
    </xf>
    <xf numFmtId="0" fontId="2" fillId="0" borderId="8" xfId="0" applyFont="1" applyBorder="1"/>
    <xf numFmtId="165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7" fontId="9" fillId="0" borderId="3" xfId="0" applyNumberFormat="1" applyFont="1" applyBorder="1" applyAlignment="1">
      <alignment horizontal="center" vertical="top" wrapText="1"/>
    </xf>
    <xf numFmtId="166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169" fontId="6" fillId="0" borderId="0" xfId="0" applyNumberFormat="1" applyFont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2" fontId="2" fillId="0" borderId="8" xfId="0" applyNumberFormat="1" applyFont="1" applyBorder="1" applyAlignment="1">
      <alignment horizontal="right" vertical="top"/>
    </xf>
    <xf numFmtId="169" fontId="2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2" fillId="0" borderId="3" xfId="0" applyNumberFormat="1" applyFont="1" applyBorder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2" applyFont="1"/>
    <xf numFmtId="0" fontId="11" fillId="0" borderId="0" xfId="2" applyFont="1" applyAlignment="1">
      <alignment vertical="top"/>
    </xf>
    <xf numFmtId="164" fontId="11" fillId="0" borderId="0" xfId="2" applyNumberFormat="1" applyFont="1"/>
    <xf numFmtId="2" fontId="12" fillId="0" borderId="0" xfId="2" applyNumberFormat="1" applyFont="1" applyAlignment="1">
      <alignment horizontal="center" vertical="center" wrapText="1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vertical="top" wrapText="1"/>
    </xf>
    <xf numFmtId="164" fontId="12" fillId="0" borderId="0" xfId="2" applyNumberFormat="1" applyFont="1" applyAlignment="1">
      <alignment vertical="top" wrapText="1"/>
    </xf>
    <xf numFmtId="2" fontId="12" fillId="0" borderId="0" xfId="2" applyNumberFormat="1" applyFont="1" applyAlignment="1">
      <alignment vertical="top" wrapText="1"/>
    </xf>
    <xf numFmtId="0" fontId="12" fillId="0" borderId="0" xfId="2" applyFont="1" applyAlignment="1">
      <alignment horizontal="center" vertical="top"/>
    </xf>
    <xf numFmtId="0" fontId="13" fillId="0" borderId="4" xfId="2" applyFont="1" applyBorder="1" applyAlignment="1">
      <alignment horizontal="center" vertical="top" wrapText="1"/>
    </xf>
    <xf numFmtId="4" fontId="12" fillId="0" borderId="4" xfId="2" applyNumberFormat="1" applyFont="1" applyBorder="1" applyAlignment="1">
      <alignment horizontal="center" vertical="center" wrapText="1"/>
    </xf>
    <xf numFmtId="164" fontId="12" fillId="0" borderId="4" xfId="2" applyNumberFormat="1" applyFont="1" applyBorder="1" applyAlignment="1">
      <alignment horizontal="center" vertical="center" wrapText="1"/>
    </xf>
    <xf numFmtId="2" fontId="12" fillId="0" borderId="4" xfId="2" applyNumberFormat="1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top"/>
    </xf>
    <xf numFmtId="0" fontId="12" fillId="0" borderId="4" xfId="2" applyFont="1" applyBorder="1" applyAlignment="1">
      <alignment vertical="top" wrapText="1"/>
    </xf>
    <xf numFmtId="0" fontId="11" fillId="0" borderId="4" xfId="2" applyFont="1" applyBorder="1" applyAlignment="1">
      <alignment horizontal="center" vertical="center"/>
    </xf>
    <xf numFmtId="4" fontId="12" fillId="0" borderId="4" xfId="2" applyNumberFormat="1" applyFont="1" applyBorder="1" applyAlignment="1">
      <alignment horizontal="center" vertical="top" wrapText="1"/>
    </xf>
    <xf numFmtId="164" fontId="12" fillId="0" borderId="4" xfId="2" applyNumberFormat="1" applyFont="1" applyBorder="1" applyAlignment="1">
      <alignment horizontal="center" vertical="top" wrapText="1"/>
    </xf>
    <xf numFmtId="0" fontId="15" fillId="0" borderId="4" xfId="3" applyFont="1" applyBorder="1" applyAlignment="1">
      <alignment vertical="center" wrapText="1"/>
    </xf>
    <xf numFmtId="0" fontId="11" fillId="0" borderId="4" xfId="2" applyFont="1" applyBorder="1" applyAlignment="1">
      <alignment horizontal="center" vertical="top"/>
    </xf>
    <xf numFmtId="0" fontId="12" fillId="0" borderId="4" xfId="2" applyFont="1" applyBorder="1" applyAlignment="1">
      <alignment horizontal="center" vertical="top" wrapText="1"/>
    </xf>
    <xf numFmtId="2" fontId="13" fillId="0" borderId="13" xfId="2" applyNumberFormat="1" applyFont="1" applyBorder="1" applyAlignment="1">
      <alignment horizontal="center" vertical="top"/>
    </xf>
    <xf numFmtId="164" fontId="12" fillId="0" borderId="4" xfId="2" applyNumberFormat="1" applyFont="1" applyBorder="1" applyAlignment="1">
      <alignment horizontal="center" vertical="top"/>
    </xf>
    <xf numFmtId="2" fontId="12" fillId="0" borderId="4" xfId="2" applyNumberFormat="1" applyFont="1" applyBorder="1" applyAlignment="1">
      <alignment horizontal="center" vertical="top"/>
    </xf>
    <xf numFmtId="0" fontId="13" fillId="0" borderId="4" xfId="2" applyFont="1" applyBorder="1" applyAlignment="1">
      <alignment horizontal="center" vertical="top"/>
    </xf>
    <xf numFmtId="0" fontId="13" fillId="0" borderId="0" xfId="2" applyFont="1" applyAlignment="1">
      <alignment horizontal="center" vertical="top"/>
    </xf>
    <xf numFmtId="164" fontId="13" fillId="0" borderId="4" xfId="2" applyNumberFormat="1" applyFont="1" applyBorder="1" applyAlignment="1">
      <alignment horizontal="center" vertical="top" wrapText="1"/>
    </xf>
    <xf numFmtId="164" fontId="13" fillId="0" borderId="13" xfId="2" applyNumberFormat="1" applyFont="1" applyBorder="1" applyAlignment="1">
      <alignment horizontal="center" vertical="top"/>
    </xf>
    <xf numFmtId="0" fontId="13" fillId="0" borderId="13" xfId="2" applyFont="1" applyBorder="1" applyAlignment="1">
      <alignment horizontal="center" vertical="top"/>
    </xf>
    <xf numFmtId="0" fontId="13" fillId="0" borderId="13" xfId="2" applyFont="1" applyBorder="1" applyAlignment="1">
      <alignment horizontal="left" vertical="top" wrapText="1"/>
    </xf>
    <xf numFmtId="49" fontId="13" fillId="0" borderId="4" xfId="2" applyNumberFormat="1" applyFont="1" applyBorder="1" applyAlignment="1">
      <alignment horizontal="center" vertical="top"/>
    </xf>
    <xf numFmtId="0" fontId="11" fillId="0" borderId="0" xfId="2" applyFont="1" applyAlignment="1">
      <alignment horizontal="center" vertical="center"/>
    </xf>
    <xf numFmtId="0" fontId="11" fillId="0" borderId="13" xfId="2" applyFont="1" applyBorder="1" applyAlignment="1">
      <alignment horizontal="center" vertical="top" wrapText="1"/>
    </xf>
    <xf numFmtId="164" fontId="11" fillId="0" borderId="13" xfId="2" applyNumberFormat="1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top" wrapText="1"/>
    </xf>
    <xf numFmtId="0" fontId="11" fillId="0" borderId="13" xfId="2" applyFont="1" applyBorder="1" applyAlignment="1">
      <alignment horizontal="center" vertical="top"/>
    </xf>
    <xf numFmtId="0" fontId="18" fillId="0" borderId="0" xfId="2" applyFont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164" fontId="11" fillId="0" borderId="15" xfId="2" applyNumberFormat="1" applyFont="1" applyBorder="1" applyAlignment="1">
      <alignment horizontal="center" vertical="center" wrapText="1"/>
    </xf>
    <xf numFmtId="164" fontId="19" fillId="0" borderId="15" xfId="2" applyNumberFormat="1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/>
    </xf>
    <xf numFmtId="0" fontId="11" fillId="0" borderId="17" xfId="2" applyFont="1" applyBorder="1" applyAlignment="1">
      <alignment horizontal="center" vertical="center" wrapText="1"/>
    </xf>
    <xf numFmtId="0" fontId="20" fillId="0" borderId="0" xfId="2" applyFont="1" applyAlignment="1">
      <alignment horizontal="center"/>
    </xf>
    <xf numFmtId="0" fontId="11" fillId="0" borderId="0" xfId="2" applyFont="1" applyAlignment="1">
      <alignment horizontal="right" vertical="top"/>
    </xf>
    <xf numFmtId="164" fontId="11" fillId="0" borderId="0" xfId="2" applyNumberFormat="1" applyFont="1" applyAlignment="1">
      <alignment horizontal="right"/>
    </xf>
    <xf numFmtId="0" fontId="21" fillId="0" borderId="0" xfId="4" applyFont="1"/>
    <xf numFmtId="0" fontId="15" fillId="0" borderId="0" xfId="5" applyAlignment="1">
      <alignment wrapText="1"/>
    </xf>
    <xf numFmtId="0" fontId="15" fillId="0" borderId="0" xfId="4" applyFont="1" applyAlignment="1">
      <alignment horizontal="right"/>
    </xf>
    <xf numFmtId="0" fontId="13" fillId="0" borderId="0" xfId="4" applyFont="1" applyAlignment="1">
      <alignment horizontal="right" vertical="center" wrapText="1"/>
    </xf>
    <xf numFmtId="0" fontId="13" fillId="0" borderId="0" xfId="4" applyFont="1" applyAlignment="1">
      <alignment horizontal="right"/>
    </xf>
    <xf numFmtId="166" fontId="13" fillId="0" borderId="4" xfId="2" applyNumberFormat="1" applyFont="1" applyBorder="1" applyAlignment="1">
      <alignment horizontal="center" vertical="top"/>
    </xf>
    <xf numFmtId="2" fontId="13" fillId="0" borderId="4" xfId="2" applyNumberFormat="1" applyFont="1" applyBorder="1" applyAlignment="1">
      <alignment horizontal="center" vertical="top"/>
    </xf>
    <xf numFmtId="0" fontId="13" fillId="0" borderId="4" xfId="2" applyFont="1" applyBorder="1" applyAlignment="1">
      <alignment horizontal="left" vertical="top" wrapText="1"/>
    </xf>
    <xf numFmtId="166" fontId="13" fillId="0" borderId="13" xfId="2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3" fontId="22" fillId="0" borderId="0" xfId="0" applyNumberFormat="1" applyFont="1" applyAlignment="1">
      <alignment horizontal="right" vertical="top"/>
    </xf>
    <xf numFmtId="2" fontId="22" fillId="0" borderId="0" xfId="0" applyNumberFormat="1" applyFont="1" applyAlignment="1">
      <alignment horizontal="center" vertical="top"/>
    </xf>
    <xf numFmtId="0" fontId="2" fillId="0" borderId="10" xfId="0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right" vertical="top" wrapText="1"/>
    </xf>
    <xf numFmtId="49" fontId="2" fillId="0" borderId="9" xfId="0" applyNumberFormat="1" applyFont="1" applyBorder="1"/>
    <xf numFmtId="2" fontId="22" fillId="0" borderId="7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right" vertical="top" wrapText="1"/>
    </xf>
    <xf numFmtId="0" fontId="2" fillId="0" borderId="0" xfId="1" applyFont="1"/>
    <xf numFmtId="0" fontId="2" fillId="0" borderId="0" xfId="1" applyFont="1" applyAlignment="1">
      <alignment wrapText="1"/>
    </xf>
    <xf numFmtId="0" fontId="3" fillId="0" borderId="0" xfId="1" applyFont="1"/>
    <xf numFmtId="0" fontId="4" fillId="0" borderId="0" xfId="1"/>
    <xf numFmtId="49" fontId="2" fillId="0" borderId="0" xfId="1" applyNumberFormat="1" applyFont="1"/>
    <xf numFmtId="0" fontId="5" fillId="0" borderId="0" xfId="1" applyFont="1" applyAlignment="1">
      <alignment vertical="top"/>
    </xf>
    <xf numFmtId="0" fontId="5" fillId="0" borderId="0" xfId="1" applyFont="1" applyAlignment="1">
      <alignment vertical="top" wrapText="1"/>
    </xf>
    <xf numFmtId="0" fontId="3" fillId="0" borderId="0" xfId="1" applyFont="1" applyAlignment="1">
      <alignment vertical="top"/>
    </xf>
    <xf numFmtId="49" fontId="5" fillId="0" borderId="0" xfId="1" applyNumberFormat="1" applyFont="1" applyAlignment="1">
      <alignment vertical="top"/>
    </xf>
    <xf numFmtId="0" fontId="5" fillId="0" borderId="0" xfId="1" applyFont="1"/>
    <xf numFmtId="0" fontId="5" fillId="0" borderId="0" xfId="1" applyFont="1" applyAlignment="1">
      <alignment wrapText="1"/>
    </xf>
    <xf numFmtId="0" fontId="5" fillId="0" borderId="0" xfId="1" applyFont="1" applyAlignment="1">
      <alignment horizontal="right" vertical="top"/>
    </xf>
    <xf numFmtId="49" fontId="5" fillId="0" borderId="0" xfId="1" applyNumberFormat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49" fontId="2" fillId="0" borderId="3" xfId="1" applyNumberFormat="1" applyFont="1" applyBorder="1"/>
    <xf numFmtId="3" fontId="9" fillId="0" borderId="0" xfId="1" applyNumberFormat="1" applyFont="1" applyAlignment="1">
      <alignment horizontal="right" vertical="top"/>
    </xf>
    <xf numFmtId="2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righ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right" vertical="top" wrapText="1"/>
    </xf>
    <xf numFmtId="0" fontId="9" fillId="0" borderId="0" xfId="1" applyFont="1" applyAlignment="1">
      <alignment wrapText="1"/>
    </xf>
    <xf numFmtId="0" fontId="2" fillId="0" borderId="8" xfId="1" applyFont="1" applyBorder="1" applyAlignment="1">
      <alignment horizontal="right" vertical="top"/>
    </xf>
    <xf numFmtId="167" fontId="2" fillId="0" borderId="0" xfId="1" applyNumberFormat="1" applyFont="1" applyAlignment="1">
      <alignment horizontal="right" vertical="top"/>
    </xf>
    <xf numFmtId="49" fontId="9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/>
    <xf numFmtId="165" fontId="2" fillId="0" borderId="0" xfId="1" applyNumberFormat="1" applyFont="1" applyAlignment="1">
      <alignment horizontal="right" vertical="top"/>
    </xf>
    <xf numFmtId="4" fontId="2" fillId="0" borderId="8" xfId="1" applyNumberFormat="1" applyFont="1" applyBorder="1" applyAlignment="1">
      <alignment horizontal="right" vertical="top"/>
    </xf>
    <xf numFmtId="0" fontId="2" fillId="0" borderId="8" xfId="1" applyFont="1" applyBorder="1"/>
    <xf numFmtId="4" fontId="9" fillId="0" borderId="8" xfId="1" applyNumberFormat="1" applyFont="1" applyBorder="1" applyAlignment="1">
      <alignment horizontal="right" vertical="top"/>
    </xf>
    <xf numFmtId="4" fontId="3" fillId="0" borderId="0" xfId="1" applyNumberFormat="1" applyFont="1" applyAlignment="1">
      <alignment horizontal="right" vertical="top"/>
    </xf>
    <xf numFmtId="2" fontId="3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right" vertical="top" wrapText="1"/>
    </xf>
    <xf numFmtId="3" fontId="3" fillId="0" borderId="0" xfId="1" applyNumberFormat="1" applyFont="1" applyAlignment="1">
      <alignment horizontal="right" vertical="top"/>
    </xf>
    <xf numFmtId="0" fontId="9" fillId="0" borderId="8" xfId="1" applyFont="1" applyBorder="1" applyAlignment="1">
      <alignment horizontal="right" vertical="top"/>
    </xf>
    <xf numFmtId="0" fontId="6" fillId="0" borderId="0" xfId="1" applyFont="1" applyAlignment="1">
      <alignment wrapText="1"/>
    </xf>
    <xf numFmtId="3" fontId="22" fillId="0" borderId="0" xfId="1" applyNumberFormat="1" applyFont="1" applyAlignment="1">
      <alignment horizontal="right" vertical="top"/>
    </xf>
    <xf numFmtId="2" fontId="22" fillId="0" borderId="0" xfId="1" applyNumberFormat="1" applyFont="1" applyAlignment="1">
      <alignment horizontal="center" vertical="top"/>
    </xf>
    <xf numFmtId="0" fontId="2" fillId="0" borderId="10" xfId="1" applyFont="1" applyBorder="1" applyAlignment="1">
      <alignment horizontal="right" vertical="top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49" fontId="9" fillId="0" borderId="1" xfId="1" applyNumberFormat="1" applyFont="1" applyBorder="1" applyAlignment="1">
      <alignment horizontal="right" vertical="top" wrapText="1"/>
    </xf>
    <xf numFmtId="49" fontId="2" fillId="0" borderId="9" xfId="1" applyNumberFormat="1" applyFont="1" applyBorder="1"/>
    <xf numFmtId="2" fontId="22" fillId="0" borderId="7" xfId="1" applyNumberFormat="1" applyFont="1" applyBorder="1" applyAlignment="1">
      <alignment horizontal="center" vertical="top"/>
    </xf>
    <xf numFmtId="166" fontId="2" fillId="0" borderId="0" xfId="1" applyNumberFormat="1" applyFont="1" applyAlignment="1">
      <alignment horizontal="right" vertical="top"/>
    </xf>
    <xf numFmtId="2" fontId="2" fillId="0" borderId="8" xfId="1" applyNumberFormat="1" applyFont="1" applyBorder="1" applyAlignment="1">
      <alignment horizontal="right" vertical="top"/>
    </xf>
    <xf numFmtId="0" fontId="9" fillId="0" borderId="10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right" vertical="top" wrapText="1"/>
    </xf>
    <xf numFmtId="49" fontId="9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left" vertical="top" wrapText="1"/>
    </xf>
    <xf numFmtId="49" fontId="9" fillId="0" borderId="9" xfId="1" applyNumberFormat="1" applyFont="1" applyBorder="1" applyAlignment="1">
      <alignment horizontal="center" vertical="top" wrapText="1"/>
    </xf>
    <xf numFmtId="4" fontId="9" fillId="0" borderId="6" xfId="1" applyNumberFormat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49" fontId="9" fillId="0" borderId="3" xfId="1" applyNumberFormat="1" applyFont="1" applyBorder="1" applyAlignment="1">
      <alignment horizontal="center"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7" xfId="1" applyNumberFormat="1" applyFont="1" applyBorder="1" applyAlignment="1">
      <alignment horizontal="center" vertical="top" wrapText="1"/>
    </xf>
    <xf numFmtId="4" fontId="8" fillId="0" borderId="3" xfId="1" applyNumberFormat="1" applyFont="1" applyBorder="1" applyAlignment="1">
      <alignment horizontal="right" vertical="top" wrapText="1"/>
    </xf>
    <xf numFmtId="1" fontId="9" fillId="0" borderId="3" xfId="1" applyNumberFormat="1" applyFont="1" applyBorder="1" applyAlignment="1">
      <alignment horizontal="center" vertical="top" wrapText="1"/>
    </xf>
    <xf numFmtId="49" fontId="9" fillId="0" borderId="3" xfId="1" applyNumberFormat="1" applyFont="1" applyBorder="1" applyAlignment="1">
      <alignment horizontal="left" vertical="top" wrapText="1"/>
    </xf>
    <xf numFmtId="49" fontId="9" fillId="0" borderId="5" xfId="1" applyNumberFormat="1" applyFont="1" applyBorder="1" applyAlignment="1">
      <alignment horizontal="center" vertical="top" wrapText="1"/>
    </xf>
    <xf numFmtId="4" fontId="9" fillId="0" borderId="3" xfId="1" applyNumberFormat="1" applyFont="1" applyBorder="1" applyAlignment="1">
      <alignment horizontal="right" vertical="top" wrapText="1"/>
    </xf>
    <xf numFmtId="4" fontId="5" fillId="0" borderId="8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 vertical="top" wrapText="1"/>
    </xf>
    <xf numFmtId="1" fontId="5" fillId="0" borderId="0" xfId="1" applyNumberFormat="1" applyFont="1" applyAlignment="1">
      <alignment horizontal="center" vertical="top" wrapText="1"/>
    </xf>
    <xf numFmtId="49" fontId="5" fillId="0" borderId="0" xfId="1" applyNumberFormat="1" applyFont="1" applyAlignment="1">
      <alignment horizontal="center" vertical="top" wrapText="1"/>
    </xf>
    <xf numFmtId="49" fontId="5" fillId="0" borderId="0" xfId="1" applyNumberFormat="1" applyFont="1" applyAlignment="1">
      <alignment horizontal="right" vertical="top" wrapText="1"/>
    </xf>
    <xf numFmtId="49" fontId="5" fillId="0" borderId="7" xfId="1" applyNumberFormat="1" applyFont="1" applyBorder="1" applyAlignment="1">
      <alignment horizontal="right" vertical="top" wrapText="1"/>
    </xf>
    <xf numFmtId="0" fontId="10" fillId="0" borderId="0" xfId="1" applyFont="1"/>
    <xf numFmtId="0" fontId="6" fillId="0" borderId="8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right" vertical="top" wrapText="1"/>
    </xf>
    <xf numFmtId="1" fontId="6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49" fontId="6" fillId="0" borderId="0" xfId="1" applyNumberFormat="1" applyFont="1" applyAlignment="1">
      <alignment horizontal="right" vertical="top" wrapText="1"/>
    </xf>
    <xf numFmtId="49" fontId="6" fillId="0" borderId="7" xfId="1" applyNumberFormat="1" applyFont="1" applyBorder="1" applyAlignment="1">
      <alignment horizontal="right" vertical="top" wrapText="1"/>
    </xf>
    <xf numFmtId="2" fontId="5" fillId="0" borderId="8" xfId="1" applyNumberFormat="1" applyFont="1" applyBorder="1" applyAlignment="1">
      <alignment horizontal="right" vertical="top" wrapText="1"/>
    </xf>
    <xf numFmtId="2" fontId="5" fillId="0" borderId="0" xfId="1" applyNumberFormat="1" applyFont="1" applyAlignment="1">
      <alignment horizontal="right" vertical="top" wrapText="1"/>
    </xf>
    <xf numFmtId="166" fontId="5" fillId="0" borderId="0" xfId="1" applyNumberFormat="1" applyFont="1" applyAlignment="1">
      <alignment horizontal="center" vertical="top" wrapText="1"/>
    </xf>
    <xf numFmtId="2" fontId="5" fillId="0" borderId="0" xfId="1" applyNumberFormat="1" applyFont="1" applyAlignment="1">
      <alignment horizontal="center" vertical="top" wrapText="1"/>
    </xf>
    <xf numFmtId="4" fontId="5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 wrapText="1"/>
    </xf>
    <xf numFmtId="49" fontId="5" fillId="0" borderId="7" xfId="1" applyNumberFormat="1" applyFont="1" applyBorder="1" applyAlignment="1">
      <alignment horizontal="right" vertical="center" wrapText="1"/>
    </xf>
    <xf numFmtId="49" fontId="5" fillId="0" borderId="7" xfId="1" applyNumberFormat="1" applyFont="1" applyBorder="1" applyAlignment="1">
      <alignment vertical="center" wrapText="1"/>
    </xf>
    <xf numFmtId="49" fontId="2" fillId="0" borderId="7" xfId="1" applyNumberFormat="1" applyFont="1" applyBorder="1" applyAlignment="1">
      <alignment vertical="center" wrapText="1"/>
    </xf>
    <xf numFmtId="0" fontId="9" fillId="0" borderId="6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 wrapText="1"/>
    </xf>
    <xf numFmtId="168" fontId="9" fillId="0" borderId="3" xfId="1" applyNumberFormat="1" applyFont="1" applyBorder="1" applyAlignment="1">
      <alignment horizontal="center" vertical="top" wrapText="1"/>
    </xf>
    <xf numFmtId="2" fontId="8" fillId="0" borderId="3" xfId="1" applyNumberFormat="1" applyFont="1" applyBorder="1" applyAlignment="1">
      <alignment horizontal="right" vertical="top" wrapText="1"/>
    </xf>
    <xf numFmtId="164" fontId="9" fillId="0" borderId="3" xfId="1" applyNumberFormat="1" applyFont="1" applyBorder="1" applyAlignment="1">
      <alignment horizontal="center" vertical="top" wrapText="1"/>
    </xf>
    <xf numFmtId="2" fontId="9" fillId="0" borderId="6" xfId="1" applyNumberFormat="1" applyFont="1" applyBorder="1" applyAlignment="1">
      <alignment horizontal="right" vertical="top" wrapText="1"/>
    </xf>
    <xf numFmtId="167" fontId="5" fillId="0" borderId="0" xfId="1" applyNumberFormat="1" applyFont="1" applyAlignment="1">
      <alignment horizontal="center" vertical="top" wrapText="1"/>
    </xf>
    <xf numFmtId="168" fontId="5" fillId="0" borderId="0" xfId="1" applyNumberFormat="1" applyFont="1" applyAlignment="1">
      <alignment horizontal="center" vertical="top" wrapText="1"/>
    </xf>
    <xf numFmtId="2" fontId="2" fillId="0" borderId="0" xfId="1" applyNumberFormat="1" applyFont="1" applyAlignment="1">
      <alignment horizontal="center" vertical="top" wrapText="1"/>
    </xf>
    <xf numFmtId="2" fontId="2" fillId="0" borderId="0" xfId="1" applyNumberFormat="1" applyFont="1" applyAlignment="1">
      <alignment horizontal="right" vertical="top" wrapText="1"/>
    </xf>
    <xf numFmtId="167" fontId="9" fillId="0" borderId="3" xfId="1" applyNumberFormat="1" applyFont="1" applyBorder="1" applyAlignment="1">
      <alignment horizontal="center" vertical="top" wrapText="1"/>
    </xf>
    <xf numFmtId="165" fontId="5" fillId="0" borderId="0" xfId="1" applyNumberFormat="1" applyFont="1" applyAlignment="1">
      <alignment horizontal="center" vertical="top" wrapText="1"/>
    </xf>
    <xf numFmtId="165" fontId="9" fillId="0" borderId="3" xfId="1" applyNumberFormat="1" applyFont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right" vertical="top" wrapText="1"/>
    </xf>
    <xf numFmtId="2" fontId="9" fillId="0" borderId="8" xfId="1" applyNumberFormat="1" applyFont="1" applyBorder="1" applyAlignment="1">
      <alignment horizontal="right" vertical="top"/>
    </xf>
    <xf numFmtId="169" fontId="2" fillId="0" borderId="0" xfId="1" applyNumberFormat="1" applyFont="1" applyAlignment="1">
      <alignment horizontal="right" vertical="top"/>
    </xf>
    <xf numFmtId="169" fontId="5" fillId="0" borderId="0" xfId="1" applyNumberFormat="1" applyFont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 vertical="top"/>
    </xf>
    <xf numFmtId="2" fontId="5" fillId="0" borderId="0" xfId="1" applyNumberFormat="1" applyFont="1" applyAlignment="1">
      <alignment horizontal="right"/>
    </xf>
    <xf numFmtId="0" fontId="5" fillId="0" borderId="0" xfId="1" applyFont="1" applyAlignment="1">
      <alignment horizontal="left"/>
    </xf>
    <xf numFmtId="4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4" fontId="5" fillId="0" borderId="1" xfId="1" applyNumberFormat="1" applyFont="1" applyBorder="1" applyAlignment="1">
      <alignment horizontal="right"/>
    </xf>
    <xf numFmtId="0" fontId="2" fillId="0" borderId="2" xfId="1" applyFont="1" applyBorder="1"/>
    <xf numFmtId="0" fontId="8" fillId="0" borderId="0" xfId="1" applyFont="1"/>
    <xf numFmtId="2" fontId="5" fillId="0" borderId="1" xfId="1" applyNumberFormat="1" applyFont="1" applyBorder="1"/>
    <xf numFmtId="0" fontId="2" fillId="0" borderId="1" xfId="1" applyFont="1" applyBorder="1"/>
    <xf numFmtId="49" fontId="2" fillId="0" borderId="0" xfId="1" applyNumberFormat="1" applyFont="1" applyAlignment="1">
      <alignment horizontal="right"/>
    </xf>
    <xf numFmtId="2" fontId="5" fillId="0" borderId="0" xfId="1" applyNumberFormat="1" applyFont="1"/>
    <xf numFmtId="0" fontId="6" fillId="0" borderId="0" xfId="1" applyFont="1"/>
    <xf numFmtId="0" fontId="5" fillId="0" borderId="0" xfId="1" applyFont="1" applyAlignment="1">
      <alignment vertical="center" wrapText="1"/>
    </xf>
    <xf numFmtId="49" fontId="8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3" xfId="1" applyFont="1" applyBorder="1"/>
    <xf numFmtId="49" fontId="6" fillId="0" borderId="0" xfId="1" applyNumberFormat="1" applyFont="1"/>
    <xf numFmtId="49" fontId="6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right" vertical="top"/>
    </xf>
    <xf numFmtId="49" fontId="5" fillId="0" borderId="0" xfId="1" applyNumberFormat="1" applyFont="1" applyAlignment="1">
      <alignment wrapText="1"/>
    </xf>
    <xf numFmtId="49" fontId="2" fillId="0" borderId="1" xfId="1" applyNumberFormat="1" applyFont="1" applyBorder="1" applyAlignment="1">
      <alignment horizontal="center"/>
    </xf>
    <xf numFmtId="49" fontId="7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 vertical="top"/>
    </xf>
    <xf numFmtId="49" fontId="5" fillId="0" borderId="3" xfId="1" applyNumberFormat="1" applyFont="1" applyBorder="1" applyAlignment="1">
      <alignment vertical="top"/>
    </xf>
    <xf numFmtId="49" fontId="5" fillId="0" borderId="0" xfId="1" applyNumberFormat="1" applyFont="1" applyAlignment="1">
      <alignment horizontal="left"/>
    </xf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right"/>
    </xf>
    <xf numFmtId="0" fontId="6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left" wrapText="1"/>
    </xf>
    <xf numFmtId="49" fontId="5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12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49" fontId="2" fillId="0" borderId="0" xfId="1" applyNumberFormat="1" applyFont="1" applyAlignment="1">
      <alignment vertical="top" wrapText="1"/>
    </xf>
    <xf numFmtId="49" fontId="5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0" fontId="6" fillId="0" borderId="3" xfId="1" applyFont="1" applyBorder="1" applyAlignment="1">
      <alignment horizontal="center" vertical="top"/>
    </xf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11" xfId="1" applyNumberFormat="1" applyFont="1" applyBorder="1" applyAlignment="1">
      <alignment horizontal="left" vertical="center" wrapText="1"/>
    </xf>
    <xf numFmtId="49" fontId="9" fillId="0" borderId="2" xfId="1" applyNumberFormat="1" applyFont="1" applyBorder="1" applyAlignment="1">
      <alignment horizontal="left" vertical="center" wrapText="1"/>
    </xf>
    <xf numFmtId="49" fontId="9" fillId="0" borderId="12" xfId="1" applyNumberFormat="1" applyFont="1" applyBorder="1" applyAlignment="1">
      <alignment horizontal="left" vertical="center" wrapText="1"/>
    </xf>
    <xf numFmtId="49" fontId="5" fillId="0" borderId="0" xfId="1" applyNumberFormat="1" applyFont="1" applyAlignment="1">
      <alignment horizontal="left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wrapText="1"/>
    </xf>
    <xf numFmtId="49" fontId="6" fillId="0" borderId="3" xfId="1" applyNumberFormat="1" applyFont="1" applyBorder="1" applyAlignment="1">
      <alignment horizontal="center"/>
    </xf>
    <xf numFmtId="0" fontId="5" fillId="0" borderId="1" xfId="1" applyFont="1" applyBorder="1" applyAlignment="1">
      <alignment wrapText="1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wrapText="1"/>
    </xf>
    <xf numFmtId="49" fontId="7" fillId="0" borderId="0" xfId="1" applyNumberFormat="1" applyFont="1" applyAlignment="1">
      <alignment horizontal="center"/>
    </xf>
    <xf numFmtId="0" fontId="5" fillId="0" borderId="2" xfId="1" applyFont="1" applyBorder="1" applyAlignment="1">
      <alignment horizontal="left" wrapText="1"/>
    </xf>
    <xf numFmtId="0" fontId="5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13" fillId="0" borderId="0" xfId="4" applyFont="1" applyAlignment="1">
      <alignment horizontal="right" vertical="center" wrapText="1"/>
    </xf>
    <xf numFmtId="0" fontId="13" fillId="0" borderId="1" xfId="4" applyFont="1" applyBorder="1" applyAlignment="1">
      <alignment horizontal="right" vertical="center" wrapText="1"/>
    </xf>
    <xf numFmtId="0" fontId="15" fillId="0" borderId="0" xfId="4" applyFont="1" applyAlignment="1">
      <alignment horizontal="right" vertical="center" wrapText="1"/>
    </xf>
    <xf numFmtId="0" fontId="11" fillId="0" borderId="0" xfId="2" applyFont="1" applyAlignment="1">
      <alignment horizontal="left" wrapText="1"/>
    </xf>
  </cellXfs>
  <cellStyles count="6">
    <cellStyle name="Обычный" xfId="0" builtinId="0"/>
    <cellStyle name="Обычный 2" xfId="1"/>
    <cellStyle name="Обычный 2 2 3" xfId="3"/>
    <cellStyle name="Обычный 3 9" xfId="4"/>
    <cellStyle name="Обычный 6 3" xfId="2"/>
    <cellStyle name="Титул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u1\Work\KER\&#1043;&#1050;%20&#1054;&#1048;&#1050;\&#1047;&#1043;&#1056;&#1069;&#1057;%20&#1054;&#1048;&#1050;\d\&#1058;4%20&#1051;&#1057;\&#1057;&#1057;&#1056;-&#1054;&#1048;&#1050;-&#1053;&#1050;&#1058;&#1069;&#1062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irykova/&#1055;&#1056;&#1054;&#1063;&#1048;&#1045;-2012/5434-12_&#1052;&#1048;&#1055;_&#1058;&#1088;&#1072;&#1085;&#1089;&#1087;.&#1088;&#1072;&#1079;&#1074;&#1103;&#1079;&#1082;&#1072;_&#1052;&#1050;&#1040;&#1044;_&#1052;&#1080;&#1095;&#1091;&#1088;&#1080;&#1085;&#1089;&#1082;&#1080;&#1081;%20&#1087;&#1088;/&#1057;&#1084;&#1077;&#1090;&#1099;_&#1087;&#1088;&#1086;&#1095;&#1080;&#1077;/74%20-%20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\&#1054;&#1090;&#1087;&#1088;&#1072;&#1074;&#1083;&#1077;&#1085;&#1086;_&#1089;&#1086;%20&#1089;&#1084;&#1077;&#1090;&#1072;&#1084;&#1080;\&#1057;&#1055;\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povaEV/Documents/&#1053;&#1061;&#1055;/&#1048;&#1089;&#1087;&#1086;&#1083;&#1085;&#1080;&#1090;&#1077;&#1083;&#1100;&#1085;&#1099;&#1077;%20&#1089;&#1084;&#1077;&#1090;&#1099;/87.12.1%20&#1057;&#1090;.%20&#1086;&#1087;&#1088;&#1077;&#1089;&#1085;&#1077;&#1085;&#1080;&#1103;%20&#1084;&#1086;&#1088;&#1089;&#1082;&#1086;&#1081;%20&#1074;&#1086;&#1076;&#1099;.%20&#1054;&#1058;&#1056;/&#1048;&#1057;%20&#1087;&#1086;%20&#1101;&#1090;&#1072;&#1087;&#1091;%2087.12.1_28.06.15/&#1048;&#1057;%20&#1087;&#1086;%20&#1101;&#1090;&#1072;&#1087;&#1091;%2087.12.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spb001\sma\sma\sma\sma\sma\Documents\&#1050;&#1086;&#1087;&#1080;&#1103;%20&#1056;&#1072;&#1089;&#1095;&#1077;&#1090;%20&#1062;&#1047;%20&#1087;&#1086;%20&#1091;&#1089;&#1090;&#1072;&#1085;&#1086;&#1074;&#1082;&#1077;%20&#1072;&#1083;&#1082;&#1080;&#1083;&#1080;&#1088;%20&#1089;&#1084;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31-09_&#1056;&#1091;&#1073;&#1083;&#1077;&#1074;&#1086;-&#1040;&#1088;&#1093;&#1072;&#1085;&#1075;&#1077;&#1083;&#1100;&#1089;&#1082;&#1086;&#1077;_&#1044;&#1086;&#1088;&#1086;&#1075;&#1080;%20&#1080;%20&#1048;&#1050;%20&#1052;&#1072;&#1075;-&#1083;&#1100;%20&#8470;%2014,15_&#1064;&#1091;&#1089;&#1090;&#1086;&#1074;&#1072;\&#1054;&#1090;&#1087;&#1088;&#1072;&#1074;&#1083;&#1077;&#1085;&#1086;_&#1089;&#1086;%20&#1089;&#1084;&#1077;&#1090;&#1072;&#1084;&#1080;\&#1057;&#1055;\513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"/>
      <sheetName val="ССР 2001"/>
      <sheetName val="ССР 2007"/>
      <sheetName val="Оборудование"/>
      <sheetName val="СМР расчет количества"/>
      <sheetName val="!СМР"/>
      <sheetName val="СМР АИС"/>
      <sheetName val="!ПНР"/>
      <sheetName val="ПНР АИС"/>
      <sheetName val="Финплан"/>
    </sheetNames>
    <sheetDataSet>
      <sheetData sheetId="0">
        <row r="13">
          <cell r="C13">
            <v>3.48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ВСЕ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Текущие показат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&quot;П&quot;"/>
      <sheetName val="Сети &quot;РД&quot;"/>
      <sheetName val="база"/>
      <sheetName val="Коэффициенты"/>
      <sheetName val="кабель"/>
    </sheetNames>
    <sheetDataSet>
      <sheetData sheetId="0"/>
      <sheetData sheetId="1"/>
      <sheetData sheetId="2" refreshError="1">
        <row r="1">
          <cell r="A1">
            <v>0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1"/>
      <sheetName val="RUR"/>
      <sheetName val="Смета"/>
    </sheetNames>
    <sheetDataSet>
      <sheetData sheetId="0">
        <row r="1">
          <cell r="A1" t="str">
            <v>87.12.1</v>
          </cell>
        </row>
        <row r="2">
          <cell r="A2" t="str">
            <v xml:space="preserve">" Общие технические решения. Станция опреснения морской воды". 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"/>
      <sheetName val="К"/>
      <sheetName val="РУБ"/>
      <sheetName val="МОД"/>
      <sheetName val="ЛП"/>
      <sheetName val="СЗО"/>
      <sheetName val="ПБ"/>
      <sheetName val="ЭЭ"/>
      <sheetName val="нет"/>
      <sheetName val="нет1"/>
      <sheetName val="нет2"/>
      <sheetName val="Шкаф"/>
      <sheetName val="Коэфф1."/>
      <sheetName val="Прайс лист"/>
    </sheetNames>
    <sheetDataSet>
      <sheetData sheetId="0" refreshError="1"/>
      <sheetData sheetId="1">
        <row r="1">
          <cell r="A1" t="str">
            <v>Письмо НК Роснефть</v>
          </cell>
        </row>
        <row r="2">
          <cell r="A2" t="str">
            <v>№АС-8205 от 06.12.2011 г.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мсн"/>
      <sheetName val="К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база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&quot;П&quot;"/>
      <sheetName val="Сети &quot;РД&quot; "/>
      <sheetName val="база"/>
      <sheetName val="Коэффициенты"/>
      <sheetName val="Кабель"/>
      <sheetName val="электрика"/>
    </sheetNames>
    <sheetDataSet>
      <sheetData sheetId="0"/>
      <sheetData sheetId="1"/>
      <sheetData sheetId="2">
        <row r="1">
          <cell r="E1">
            <v>0</v>
          </cell>
        </row>
        <row r="2">
          <cell r="E2" t="str">
            <v>Чукин А.Н.</v>
          </cell>
          <cell r="G2" t="str">
            <v>Исполнительная смета</v>
          </cell>
        </row>
        <row r="3">
          <cell r="E3" t="str">
            <v>Котов А.В.</v>
          </cell>
          <cell r="G3" t="str">
            <v>Cмета</v>
          </cell>
        </row>
        <row r="4">
          <cell r="E4" t="str">
            <v>Батурина Л.В.</v>
          </cell>
          <cell r="G4" t="str">
            <v>Исполнительная смета № 1</v>
          </cell>
        </row>
        <row r="5">
          <cell r="E5" t="str">
            <v>Житкова Т.Н.</v>
          </cell>
          <cell r="G5" t="str">
            <v>Cмета № 1</v>
          </cell>
        </row>
        <row r="6">
          <cell r="E6" t="str">
            <v>Дубинин И.М.</v>
          </cell>
          <cell r="G6" t="str">
            <v>Исполнительная смета № 2</v>
          </cell>
        </row>
        <row r="7">
          <cell r="E7" t="str">
            <v>Добров А.В.</v>
          </cell>
          <cell r="G7" t="str">
            <v>Cмета № 2</v>
          </cell>
        </row>
        <row r="8">
          <cell r="E8" t="str">
            <v>Чернов С.Л.</v>
          </cell>
          <cell r="G8" t="str">
            <v>Исполнительная смета № 3</v>
          </cell>
        </row>
        <row r="9">
          <cell r="E9" t="str">
            <v>Быковский А.Н.</v>
          </cell>
          <cell r="G9" t="str">
            <v>Cмета № 3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ПРОЦЕНТЫ"/>
    </sheetNames>
    <sheetDataSet>
      <sheetData sheetId="0"/>
      <sheetData sheetId="1"/>
      <sheetData sheetId="2"/>
      <sheetData sheetId="3"/>
      <sheetData sheetId="4"/>
      <sheetData sheetId="5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774"/>
  <sheetViews>
    <sheetView tabSelected="1" view="pageBreakPreview" zoomScale="60" zoomScaleNormal="100" workbookViewId="0">
      <selection activeCell="I3" sqref="I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2" width="51.85546875" style="3" hidden="1" customWidth="1"/>
    <col min="43" max="43" width="173" style="3" hidden="1" customWidth="1"/>
    <col min="44" max="50" width="51.85546875" style="3" hidden="1" customWidth="1"/>
    <col min="51" max="54" width="156" style="3" hidden="1" customWidth="1"/>
    <col min="55" max="55" width="84.28515625" style="3" hidden="1" customWidth="1"/>
    <col min="56" max="61" width="156" style="3" hidden="1" customWidth="1"/>
    <col min="62" max="62" width="84.28515625" style="3" hidden="1" customWidth="1"/>
    <col min="63" max="63" width="61.140625" style="3" hidden="1" customWidth="1"/>
    <col min="64" max="64" width="82" style="3" hidden="1" customWidth="1"/>
    <col min="65" max="65" width="61.140625" style="3" hidden="1" customWidth="1"/>
    <col min="66" max="66" width="82" style="3" hidden="1" customWidth="1"/>
    <col min="67" max="16384" width="9.140625" style="1"/>
  </cols>
  <sheetData>
    <row r="1" spans="1:36" s="4" customFormat="1" ht="1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36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36" s="4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36" s="4" customFormat="1" ht="12.75" customHeight="1" x14ac:dyDescent="0.25">
      <c r="A4" s="354" t="s">
        <v>2</v>
      </c>
      <c r="B4" s="354"/>
      <c r="C4" s="354"/>
      <c r="D4" s="354"/>
      <c r="E4" s="354"/>
      <c r="F4" s="354"/>
      <c r="G4" s="353" t="s">
        <v>3</v>
      </c>
      <c r="H4" s="353"/>
      <c r="I4" s="353"/>
      <c r="J4" s="353"/>
      <c r="K4" s="353"/>
      <c r="L4" s="353"/>
      <c r="M4" s="353"/>
      <c r="N4" s="353"/>
      <c r="O4" s="353"/>
      <c r="P4" s="353"/>
    </row>
    <row r="5" spans="1:36" s="4" customFormat="1" ht="33.75" customHeight="1" x14ac:dyDescent="0.25">
      <c r="A5" s="354" t="s">
        <v>4</v>
      </c>
      <c r="B5" s="354"/>
      <c r="C5" s="354"/>
      <c r="D5" s="354"/>
      <c r="E5" s="354"/>
      <c r="F5" s="354"/>
      <c r="G5" s="355" t="s">
        <v>5</v>
      </c>
      <c r="H5" s="355"/>
      <c r="I5" s="355"/>
      <c r="J5" s="355"/>
      <c r="K5" s="355"/>
      <c r="L5" s="355"/>
      <c r="M5" s="355"/>
      <c r="N5" s="355"/>
      <c r="O5" s="355"/>
      <c r="P5" s="355"/>
      <c r="AB5" s="8" t="s">
        <v>5</v>
      </c>
    </row>
    <row r="6" spans="1:36" s="4" customFormat="1" ht="56.25" customHeight="1" x14ac:dyDescent="0.25">
      <c r="A6" s="354" t="s">
        <v>6</v>
      </c>
      <c r="B6" s="354"/>
      <c r="C6" s="354"/>
      <c r="D6" s="354"/>
      <c r="E6" s="354"/>
      <c r="F6" s="354"/>
      <c r="G6" s="355" t="s">
        <v>7</v>
      </c>
      <c r="H6" s="355"/>
      <c r="I6" s="355"/>
      <c r="J6" s="355"/>
      <c r="K6" s="355"/>
      <c r="L6" s="355"/>
      <c r="M6" s="355"/>
      <c r="N6" s="355"/>
      <c r="O6" s="355"/>
      <c r="P6" s="355"/>
      <c r="AC6" s="8" t="s">
        <v>7</v>
      </c>
    </row>
    <row r="7" spans="1:36" s="4" customFormat="1" ht="67.5" customHeight="1" x14ac:dyDescent="0.25">
      <c r="A7" s="357" t="s">
        <v>8</v>
      </c>
      <c r="B7" s="357"/>
      <c r="C7" s="357"/>
      <c r="D7" s="357"/>
      <c r="E7" s="357"/>
      <c r="F7" s="357"/>
      <c r="G7" s="355" t="s">
        <v>9</v>
      </c>
      <c r="H7" s="355"/>
      <c r="I7" s="355"/>
      <c r="J7" s="355"/>
      <c r="K7" s="355"/>
      <c r="L7" s="355"/>
      <c r="M7" s="355"/>
      <c r="N7" s="355"/>
      <c r="O7" s="355"/>
      <c r="P7" s="355"/>
      <c r="Q7" s="9" t="s">
        <v>8</v>
      </c>
      <c r="R7" s="10" t="s">
        <v>9</v>
      </c>
      <c r="S7" s="8"/>
      <c r="T7" s="8"/>
      <c r="U7" s="8"/>
      <c r="V7" s="8"/>
      <c r="W7" s="8"/>
      <c r="X7" s="8"/>
      <c r="Y7" s="8"/>
      <c r="Z7" s="8"/>
      <c r="AA7" s="8"/>
      <c r="AD7" s="8" t="s">
        <v>9</v>
      </c>
    </row>
    <row r="8" spans="1:36" s="4" customFormat="1" ht="33.75" customHeight="1" x14ac:dyDescent="0.25">
      <c r="A8" s="354" t="s">
        <v>10</v>
      </c>
      <c r="B8" s="354"/>
      <c r="C8" s="354"/>
      <c r="D8" s="354"/>
      <c r="E8" s="354"/>
      <c r="F8" s="354"/>
      <c r="G8" s="355" t="s">
        <v>11</v>
      </c>
      <c r="H8" s="355"/>
      <c r="I8" s="355"/>
      <c r="J8" s="355"/>
      <c r="K8" s="355"/>
      <c r="L8" s="355"/>
      <c r="M8" s="355"/>
      <c r="N8" s="355"/>
      <c r="O8" s="355"/>
      <c r="P8" s="355"/>
      <c r="Q8" s="9" t="s">
        <v>10</v>
      </c>
      <c r="R8" s="10" t="s">
        <v>11</v>
      </c>
      <c r="S8" s="8"/>
      <c r="T8" s="8"/>
      <c r="U8" s="8"/>
      <c r="V8" s="8"/>
      <c r="W8" s="8"/>
      <c r="X8" s="8"/>
      <c r="Y8" s="8"/>
      <c r="Z8" s="8"/>
      <c r="AA8" s="8"/>
      <c r="AE8" s="8" t="s">
        <v>11</v>
      </c>
    </row>
    <row r="9" spans="1:36" s="4" customFormat="1" ht="11.25" customHeight="1" x14ac:dyDescent="0.25">
      <c r="A9" s="354" t="s">
        <v>12</v>
      </c>
      <c r="B9" s="354"/>
      <c r="C9" s="354"/>
      <c r="D9" s="354"/>
      <c r="E9" s="354"/>
      <c r="F9" s="354"/>
      <c r="G9" s="355"/>
      <c r="H9" s="355"/>
      <c r="I9" s="355"/>
      <c r="J9" s="355"/>
      <c r="K9" s="355"/>
      <c r="L9" s="355"/>
      <c r="M9" s="355"/>
      <c r="N9" s="355"/>
      <c r="O9" s="355"/>
      <c r="P9" s="355"/>
      <c r="AF9" s="8" t="s">
        <v>13</v>
      </c>
    </row>
    <row r="10" spans="1:36" s="4" customFormat="1" ht="11.25" customHeight="1" x14ac:dyDescent="0.25">
      <c r="A10" s="354" t="s">
        <v>14</v>
      </c>
      <c r="B10" s="354"/>
      <c r="C10" s="354"/>
      <c r="D10" s="354"/>
      <c r="E10" s="354"/>
      <c r="F10" s="354"/>
      <c r="G10" s="355" t="s">
        <v>15</v>
      </c>
      <c r="H10" s="355"/>
      <c r="I10" s="355"/>
      <c r="J10" s="355"/>
      <c r="K10" s="355"/>
      <c r="L10" s="355"/>
      <c r="M10" s="355"/>
      <c r="N10" s="355"/>
      <c r="O10" s="355"/>
      <c r="P10" s="355"/>
      <c r="R10" s="2" t="s">
        <v>15</v>
      </c>
      <c r="AG10" s="8" t="s">
        <v>15</v>
      </c>
    </row>
    <row r="11" spans="1:36" s="4" customFormat="1" ht="15" x14ac:dyDescent="0.25">
      <c r="A11" s="354" t="s">
        <v>16</v>
      </c>
      <c r="B11" s="354"/>
      <c r="C11" s="354"/>
      <c r="D11" s="354"/>
      <c r="E11" s="354"/>
      <c r="F11" s="354"/>
      <c r="G11" s="355" t="s">
        <v>17</v>
      </c>
      <c r="H11" s="355"/>
      <c r="I11" s="355"/>
      <c r="J11" s="355"/>
      <c r="K11" s="355"/>
      <c r="L11" s="355"/>
      <c r="M11" s="355"/>
      <c r="N11" s="355"/>
      <c r="O11" s="355"/>
      <c r="P11" s="355"/>
      <c r="R11" s="2" t="s">
        <v>17</v>
      </c>
      <c r="AH11" s="8" t="s">
        <v>17</v>
      </c>
    </row>
    <row r="12" spans="1:36" s="4" customFormat="1" ht="6" customHeight="1" x14ac:dyDescent="0.25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36" s="4" customFormat="1" ht="15" x14ac:dyDescent="0.25">
      <c r="A13" s="356" t="s">
        <v>18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AI13" s="8" t="s">
        <v>18</v>
      </c>
    </row>
    <row r="14" spans="1:36" s="4" customFormat="1" ht="15" customHeight="1" x14ac:dyDescent="0.25">
      <c r="A14" s="367" t="s">
        <v>19</v>
      </c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</row>
    <row r="15" spans="1:36" s="4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36" s="4" customFormat="1" ht="15" x14ac:dyDescent="0.25">
      <c r="A16" s="356"/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AJ16" s="8" t="s">
        <v>13</v>
      </c>
    </row>
    <row r="17" spans="1:39" s="4" customFormat="1" ht="15" x14ac:dyDescent="0.25">
      <c r="A17" s="367" t="s">
        <v>20</v>
      </c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</row>
    <row r="18" spans="1:39" s="4" customFormat="1" ht="17.25" customHeight="1" x14ac:dyDescent="0.25">
      <c r="A18" s="382" t="s">
        <v>21</v>
      </c>
      <c r="B18" s="382"/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19" spans="1:39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9" s="4" customFormat="1" ht="15" x14ac:dyDescent="0.25">
      <c r="A20" s="356" t="s">
        <v>22</v>
      </c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AK20" s="8" t="s">
        <v>22</v>
      </c>
    </row>
    <row r="21" spans="1:39" s="4" customFormat="1" ht="11.25" customHeight="1" x14ac:dyDescent="0.25">
      <c r="A21" s="367" t="s">
        <v>23</v>
      </c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P21" s="367"/>
    </row>
    <row r="22" spans="1:39" s="4" customFormat="1" ht="12" customHeight="1" x14ac:dyDescent="0.25">
      <c r="A22" s="7" t="s">
        <v>24</v>
      </c>
      <c r="B22" s="16" t="s">
        <v>25</v>
      </c>
      <c r="C22" s="5" t="s">
        <v>26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39" s="4" customFormat="1" ht="15" x14ac:dyDescent="0.25">
      <c r="A23" s="7" t="s">
        <v>27</v>
      </c>
      <c r="B23" s="368" t="s">
        <v>28</v>
      </c>
      <c r="C23" s="368"/>
      <c r="D23" s="368"/>
      <c r="E23" s="368"/>
      <c r="F23" s="368"/>
      <c r="G23" s="17"/>
      <c r="H23" s="17"/>
      <c r="I23" s="17"/>
      <c r="J23" s="17"/>
      <c r="K23" s="17"/>
      <c r="L23" s="17"/>
      <c r="M23" s="17"/>
      <c r="N23" s="17"/>
      <c r="O23" s="17"/>
      <c r="P23" s="17"/>
      <c r="AL23" s="8" t="s">
        <v>28</v>
      </c>
    </row>
    <row r="24" spans="1:39" s="4" customFormat="1" ht="10.5" customHeight="1" x14ac:dyDescent="0.25">
      <c r="A24" s="7"/>
      <c r="B24" s="369" t="s">
        <v>29</v>
      </c>
      <c r="C24" s="369"/>
      <c r="D24" s="369"/>
      <c r="E24" s="369"/>
      <c r="F24" s="369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39" s="4" customFormat="1" ht="9.75" customHeight="1" x14ac:dyDescent="0.25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39" s="4" customFormat="1" ht="15" x14ac:dyDescent="0.25">
      <c r="A26" s="21" t="s">
        <v>30</v>
      </c>
      <c r="B26" s="22"/>
      <c r="C26" s="370" t="s">
        <v>31</v>
      </c>
      <c r="D26" s="370"/>
      <c r="E26" s="370"/>
      <c r="F26" s="370"/>
      <c r="G26" s="8"/>
      <c r="H26" s="8"/>
      <c r="I26" s="8"/>
      <c r="J26" s="8"/>
      <c r="K26" s="8"/>
      <c r="L26" s="8"/>
      <c r="M26" s="8"/>
      <c r="N26" s="8"/>
      <c r="O26" s="8"/>
      <c r="P26" s="8"/>
      <c r="AM26" s="8" t="s">
        <v>31</v>
      </c>
    </row>
    <row r="27" spans="1:39" s="4" customFormat="1" ht="9.75" customHeight="1" x14ac:dyDescent="0.25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39" s="4" customFormat="1" ht="12" customHeight="1" x14ac:dyDescent="0.25">
      <c r="A28" s="21" t="s">
        <v>32</v>
      </c>
      <c r="B28" s="22"/>
      <c r="C28" s="26"/>
      <c r="D28" s="27">
        <v>29814.720000000001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39" s="4" customFormat="1" ht="12" customHeight="1" x14ac:dyDescent="0.25">
      <c r="A29" s="7"/>
      <c r="B29" s="30" t="s">
        <v>34</v>
      </c>
      <c r="C29" s="31"/>
      <c r="D29" s="32"/>
      <c r="E29" s="28"/>
      <c r="G29" s="22"/>
    </row>
    <row r="30" spans="1:39" s="4" customFormat="1" ht="12" customHeight="1" x14ac:dyDescent="0.25">
      <c r="A30" s="7"/>
      <c r="B30" s="33" t="s">
        <v>35</v>
      </c>
      <c r="C30" s="26"/>
      <c r="D30" s="27">
        <v>29814.720000000001</v>
      </c>
      <c r="E30" s="28" t="s">
        <v>33</v>
      </c>
      <c r="I30" s="22"/>
      <c r="K30" s="22" t="s">
        <v>36</v>
      </c>
      <c r="L30" s="22"/>
      <c r="M30" s="22"/>
      <c r="N30" s="34"/>
      <c r="O30" s="27">
        <v>2573.9</v>
      </c>
      <c r="P30" s="28" t="s">
        <v>33</v>
      </c>
    </row>
    <row r="31" spans="1:39" s="4" customFormat="1" ht="12" customHeight="1" x14ac:dyDescent="0.25">
      <c r="A31" s="7"/>
      <c r="B31" s="33" t="s">
        <v>37</v>
      </c>
      <c r="C31" s="35"/>
      <c r="D31" s="36">
        <v>0</v>
      </c>
      <c r="E31" s="28" t="s">
        <v>33</v>
      </c>
      <c r="I31" s="22"/>
      <c r="K31" s="22" t="s">
        <v>38</v>
      </c>
      <c r="L31" s="22"/>
      <c r="M31" s="22"/>
      <c r="N31" s="34"/>
      <c r="O31" s="27">
        <v>432.53</v>
      </c>
      <c r="P31" s="28" t="s">
        <v>33</v>
      </c>
    </row>
    <row r="32" spans="1:39" s="4" customFormat="1" ht="12" customHeight="1" x14ac:dyDescent="0.25">
      <c r="A32" s="7"/>
      <c r="B32" s="33" t="s">
        <v>39</v>
      </c>
      <c r="C32" s="35"/>
      <c r="D32" s="36">
        <v>0</v>
      </c>
      <c r="E32" s="28" t="s">
        <v>33</v>
      </c>
      <c r="I32" s="22"/>
      <c r="K32" s="22" t="s">
        <v>40</v>
      </c>
      <c r="L32" s="22"/>
      <c r="M32" s="22"/>
      <c r="N32" s="37"/>
      <c r="O32" s="36">
        <v>4694.59</v>
      </c>
      <c r="P32" s="38" t="s">
        <v>41</v>
      </c>
    </row>
    <row r="33" spans="1:66" s="4" customFormat="1" ht="12" customHeight="1" x14ac:dyDescent="0.25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677.78</v>
      </c>
      <c r="P33" s="38" t="s">
        <v>41</v>
      </c>
    </row>
    <row r="34" spans="1:66" s="4" customFormat="1" ht="9.75" customHeight="1" x14ac:dyDescent="0.25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66" s="4" customFormat="1" ht="11.25" customHeight="1" x14ac:dyDescent="0.25">
      <c r="A35" s="371" t="s">
        <v>44</v>
      </c>
      <c r="B35" s="372" t="s">
        <v>45</v>
      </c>
      <c r="C35" s="373" t="s">
        <v>46</v>
      </c>
      <c r="D35" s="374"/>
      <c r="E35" s="374"/>
      <c r="F35" s="374"/>
      <c r="G35" s="375"/>
      <c r="H35" s="372" t="s">
        <v>47</v>
      </c>
      <c r="I35" s="372" t="s">
        <v>48</v>
      </c>
      <c r="J35" s="372"/>
      <c r="K35" s="372"/>
      <c r="L35" s="373" t="s">
        <v>49</v>
      </c>
      <c r="M35" s="374"/>
      <c r="N35" s="374"/>
      <c r="O35" s="374"/>
      <c r="P35" s="375"/>
    </row>
    <row r="36" spans="1:66" s="4" customFormat="1" ht="11.25" customHeight="1" x14ac:dyDescent="0.25">
      <c r="A36" s="371"/>
      <c r="B36" s="372"/>
      <c r="C36" s="376"/>
      <c r="D36" s="377"/>
      <c r="E36" s="377"/>
      <c r="F36" s="377"/>
      <c r="G36" s="378"/>
      <c r="H36" s="372"/>
      <c r="I36" s="372"/>
      <c r="J36" s="372"/>
      <c r="K36" s="372"/>
      <c r="L36" s="379"/>
      <c r="M36" s="380"/>
      <c r="N36" s="380"/>
      <c r="O36" s="380"/>
      <c r="P36" s="381"/>
    </row>
    <row r="37" spans="1:66" s="4" customFormat="1" ht="54" customHeight="1" x14ac:dyDescent="0.25">
      <c r="A37" s="371"/>
      <c r="B37" s="372"/>
      <c r="C37" s="379"/>
      <c r="D37" s="380"/>
      <c r="E37" s="380"/>
      <c r="F37" s="380"/>
      <c r="G37" s="381"/>
      <c r="H37" s="372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66" s="4" customFormat="1" ht="13.5" customHeight="1" x14ac:dyDescent="0.25">
      <c r="A38" s="41">
        <v>1</v>
      </c>
      <c r="B38" s="42">
        <v>2</v>
      </c>
      <c r="C38" s="358">
        <v>3</v>
      </c>
      <c r="D38" s="359"/>
      <c r="E38" s="359"/>
      <c r="F38" s="359"/>
      <c r="G38" s="360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66" s="22" customFormat="1" ht="15" x14ac:dyDescent="0.25">
      <c r="A39" s="361" t="s">
        <v>57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43" t="s">
        <v>57</v>
      </c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</row>
    <row r="40" spans="1:66" s="22" customFormat="1" ht="15" x14ac:dyDescent="0.25">
      <c r="A40" s="361" t="s">
        <v>58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3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43"/>
      <c r="AO40" s="43" t="s">
        <v>58</v>
      </c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</row>
    <row r="41" spans="1:66" s="22" customFormat="1" ht="45.75" x14ac:dyDescent="0.25">
      <c r="A41" s="44" t="s">
        <v>59</v>
      </c>
      <c r="B41" s="45" t="s">
        <v>60</v>
      </c>
      <c r="C41" s="364" t="s">
        <v>61</v>
      </c>
      <c r="D41" s="364"/>
      <c r="E41" s="364"/>
      <c r="F41" s="364"/>
      <c r="G41" s="364"/>
      <c r="H41" s="46" t="s">
        <v>62</v>
      </c>
      <c r="I41" s="47">
        <v>1.6839999999999999</v>
      </c>
      <c r="J41" s="48">
        <v>1</v>
      </c>
      <c r="K41" s="49">
        <v>1.6839999999999999</v>
      </c>
      <c r="L41" s="50"/>
      <c r="M41" s="47"/>
      <c r="N41" s="50"/>
      <c r="O41" s="47"/>
      <c r="P41" s="51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43"/>
      <c r="AO41" s="43"/>
      <c r="AP41" s="43" t="s">
        <v>61</v>
      </c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</row>
    <row r="42" spans="1:66" s="22" customFormat="1" ht="23.25" x14ac:dyDescent="0.25">
      <c r="A42" s="52"/>
      <c r="B42" s="53" t="s">
        <v>63</v>
      </c>
      <c r="C42" s="365" t="s">
        <v>64</v>
      </c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6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43"/>
      <c r="AO42" s="43"/>
      <c r="AP42" s="43"/>
      <c r="AQ42" s="3" t="s">
        <v>64</v>
      </c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</row>
    <row r="43" spans="1:66" s="22" customFormat="1" ht="15" x14ac:dyDescent="0.25">
      <c r="A43" s="54"/>
      <c r="B43" s="55" t="s">
        <v>59</v>
      </c>
      <c r="C43" s="354" t="s">
        <v>65</v>
      </c>
      <c r="D43" s="354"/>
      <c r="E43" s="354"/>
      <c r="F43" s="354"/>
      <c r="G43" s="354"/>
      <c r="H43" s="56" t="s">
        <v>66</v>
      </c>
      <c r="I43" s="57"/>
      <c r="J43" s="57"/>
      <c r="K43" s="58">
        <v>4.2992520000000001</v>
      </c>
      <c r="L43" s="59"/>
      <c r="M43" s="57"/>
      <c r="N43" s="59"/>
      <c r="O43" s="57"/>
      <c r="P43" s="60">
        <v>1970.13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43"/>
      <c r="AO43" s="43"/>
      <c r="AP43" s="43"/>
      <c r="AQ43" s="3"/>
      <c r="AR43" s="8" t="s">
        <v>65</v>
      </c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</row>
    <row r="44" spans="1:66" s="22" customFormat="1" ht="15" x14ac:dyDescent="0.25">
      <c r="A44" s="61"/>
      <c r="B44" s="55" t="s">
        <v>67</v>
      </c>
      <c r="C44" s="354" t="s">
        <v>68</v>
      </c>
      <c r="D44" s="354"/>
      <c r="E44" s="354"/>
      <c r="F44" s="354"/>
      <c r="G44" s="354"/>
      <c r="H44" s="56" t="s">
        <v>66</v>
      </c>
      <c r="I44" s="62">
        <v>2.2200000000000002</v>
      </c>
      <c r="J44" s="62">
        <v>1.1499999999999999</v>
      </c>
      <c r="K44" s="58">
        <v>4.2992520000000001</v>
      </c>
      <c r="L44" s="63"/>
      <c r="M44" s="64"/>
      <c r="N44" s="65">
        <v>458.25</v>
      </c>
      <c r="O44" s="57"/>
      <c r="P44" s="60">
        <v>1970.13</v>
      </c>
      <c r="Q44" s="66"/>
      <c r="R44" s="66"/>
      <c r="S44" s="4"/>
      <c r="T44" s="4"/>
      <c r="U44" s="4"/>
      <c r="V44" s="4"/>
      <c r="W44" s="4"/>
      <c r="X44" s="4"/>
      <c r="Y44" s="4"/>
      <c r="Z44" s="4"/>
      <c r="AA44" s="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43"/>
      <c r="AO44" s="43"/>
      <c r="AP44" s="43"/>
      <c r="AQ44" s="3"/>
      <c r="AR44" s="8"/>
      <c r="AS44" s="8" t="s">
        <v>68</v>
      </c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</row>
    <row r="45" spans="1:66" s="22" customFormat="1" ht="15" x14ac:dyDescent="0.25">
      <c r="A45" s="54"/>
      <c r="B45" s="55" t="s">
        <v>69</v>
      </c>
      <c r="C45" s="354" t="s">
        <v>70</v>
      </c>
      <c r="D45" s="354"/>
      <c r="E45" s="354"/>
      <c r="F45" s="354"/>
      <c r="G45" s="354"/>
      <c r="H45" s="56"/>
      <c r="I45" s="57"/>
      <c r="J45" s="57"/>
      <c r="K45" s="57"/>
      <c r="L45" s="59"/>
      <c r="M45" s="57"/>
      <c r="N45" s="59"/>
      <c r="O45" s="57"/>
      <c r="P45" s="60">
        <v>17641.310000000001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43"/>
      <c r="AO45" s="43"/>
      <c r="AP45" s="43"/>
      <c r="AQ45" s="3"/>
      <c r="AR45" s="8" t="s">
        <v>70</v>
      </c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</row>
    <row r="46" spans="1:66" s="22" customFormat="1" ht="15" x14ac:dyDescent="0.25">
      <c r="A46" s="54"/>
      <c r="B46" s="55"/>
      <c r="C46" s="354" t="s">
        <v>71</v>
      </c>
      <c r="D46" s="354"/>
      <c r="E46" s="354"/>
      <c r="F46" s="354"/>
      <c r="G46" s="354"/>
      <c r="H46" s="56" t="s">
        <v>66</v>
      </c>
      <c r="I46" s="57"/>
      <c r="J46" s="57"/>
      <c r="K46" s="58">
        <v>6.4101460000000001</v>
      </c>
      <c r="L46" s="59"/>
      <c r="M46" s="57"/>
      <c r="N46" s="59"/>
      <c r="O46" s="57"/>
      <c r="P46" s="60">
        <v>3984.89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43"/>
      <c r="AO46" s="43"/>
      <c r="AP46" s="43"/>
      <c r="AQ46" s="3"/>
      <c r="AR46" s="8" t="s">
        <v>71</v>
      </c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</row>
    <row r="47" spans="1:66" s="22" customFormat="1" ht="23.25" x14ac:dyDescent="0.25">
      <c r="A47" s="61"/>
      <c r="B47" s="55" t="s">
        <v>72</v>
      </c>
      <c r="C47" s="354" t="s">
        <v>73</v>
      </c>
      <c r="D47" s="354"/>
      <c r="E47" s="354"/>
      <c r="F47" s="354"/>
      <c r="G47" s="354"/>
      <c r="H47" s="56" t="s">
        <v>74</v>
      </c>
      <c r="I47" s="62">
        <v>0.74</v>
      </c>
      <c r="J47" s="62">
        <v>1.1499999999999999</v>
      </c>
      <c r="K47" s="58">
        <v>1.433084</v>
      </c>
      <c r="L47" s="67">
        <v>5880.35</v>
      </c>
      <c r="M47" s="68">
        <v>1.49</v>
      </c>
      <c r="N47" s="65">
        <v>8761.7199999999993</v>
      </c>
      <c r="O47" s="57"/>
      <c r="P47" s="60">
        <v>12556.28</v>
      </c>
      <c r="Q47" s="66"/>
      <c r="R47" s="66"/>
      <c r="S47" s="4"/>
      <c r="T47" s="4"/>
      <c r="U47" s="4"/>
      <c r="V47" s="4"/>
      <c r="W47" s="4"/>
      <c r="X47" s="4"/>
      <c r="Y47" s="4"/>
      <c r="Z47" s="4"/>
      <c r="AA47" s="4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43"/>
      <c r="AO47" s="43"/>
      <c r="AP47" s="43"/>
      <c r="AQ47" s="3"/>
      <c r="AR47" s="8"/>
      <c r="AS47" s="8" t="s">
        <v>73</v>
      </c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</row>
    <row r="48" spans="1:66" s="22" customFormat="1" ht="15" x14ac:dyDescent="0.25">
      <c r="A48" s="69"/>
      <c r="B48" s="55" t="s">
        <v>75</v>
      </c>
      <c r="C48" s="354" t="s">
        <v>76</v>
      </c>
      <c r="D48" s="354"/>
      <c r="E48" s="354"/>
      <c r="F48" s="354"/>
      <c r="G48" s="354"/>
      <c r="H48" s="56" t="s">
        <v>66</v>
      </c>
      <c r="I48" s="62">
        <v>0.74</v>
      </c>
      <c r="J48" s="62">
        <v>1.1499999999999999</v>
      </c>
      <c r="K48" s="58">
        <v>1.433084</v>
      </c>
      <c r="L48" s="59"/>
      <c r="M48" s="57"/>
      <c r="N48" s="70">
        <v>809.83</v>
      </c>
      <c r="O48" s="57"/>
      <c r="P48" s="60">
        <v>1160.55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43"/>
      <c r="AO48" s="43"/>
      <c r="AP48" s="43"/>
      <c r="AQ48" s="3"/>
      <c r="AR48" s="8"/>
      <c r="AS48" s="8"/>
      <c r="AT48" s="8" t="s">
        <v>76</v>
      </c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</row>
    <row r="49" spans="1:66" s="22" customFormat="1" ht="23.25" x14ac:dyDescent="0.25">
      <c r="A49" s="61"/>
      <c r="B49" s="55" t="s">
        <v>77</v>
      </c>
      <c r="C49" s="354" t="s">
        <v>78</v>
      </c>
      <c r="D49" s="354"/>
      <c r="E49" s="354"/>
      <c r="F49" s="354"/>
      <c r="G49" s="354"/>
      <c r="H49" s="56" t="s">
        <v>74</v>
      </c>
      <c r="I49" s="62">
        <v>0.01</v>
      </c>
      <c r="J49" s="62">
        <v>1.1499999999999999</v>
      </c>
      <c r="K49" s="58">
        <v>1.9366000000000001E-2</v>
      </c>
      <c r="L49" s="67">
        <v>1857.51</v>
      </c>
      <c r="M49" s="68">
        <v>1.34</v>
      </c>
      <c r="N49" s="65">
        <v>2489.06</v>
      </c>
      <c r="O49" s="57"/>
      <c r="P49" s="60">
        <v>48.2</v>
      </c>
      <c r="Q49" s="66"/>
      <c r="R49" s="66"/>
      <c r="S49" s="4"/>
      <c r="T49" s="4"/>
      <c r="U49" s="4"/>
      <c r="V49" s="4"/>
      <c r="W49" s="4"/>
      <c r="X49" s="4"/>
      <c r="Y49" s="4"/>
      <c r="Z49" s="4"/>
      <c r="AA49" s="4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43"/>
      <c r="AO49" s="43"/>
      <c r="AP49" s="43"/>
      <c r="AQ49" s="3"/>
      <c r="AR49" s="8"/>
      <c r="AS49" s="8" t="s">
        <v>78</v>
      </c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</row>
    <row r="50" spans="1:66" s="22" customFormat="1" ht="15" x14ac:dyDescent="0.25">
      <c r="A50" s="69"/>
      <c r="B50" s="55" t="s">
        <v>79</v>
      </c>
      <c r="C50" s="354" t="s">
        <v>80</v>
      </c>
      <c r="D50" s="354"/>
      <c r="E50" s="354"/>
      <c r="F50" s="354"/>
      <c r="G50" s="354"/>
      <c r="H50" s="56" t="s">
        <v>66</v>
      </c>
      <c r="I50" s="62">
        <v>0.01</v>
      </c>
      <c r="J50" s="62">
        <v>1.1499999999999999</v>
      </c>
      <c r="K50" s="58">
        <v>1.9366000000000001E-2</v>
      </c>
      <c r="L50" s="59"/>
      <c r="M50" s="57"/>
      <c r="N50" s="70">
        <v>529.35</v>
      </c>
      <c r="O50" s="57"/>
      <c r="P50" s="71">
        <v>10.25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43"/>
      <c r="AO50" s="43"/>
      <c r="AP50" s="43"/>
      <c r="AQ50" s="3"/>
      <c r="AR50" s="8"/>
      <c r="AS50" s="8"/>
      <c r="AT50" s="8" t="s">
        <v>80</v>
      </c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</row>
    <row r="51" spans="1:66" s="22" customFormat="1" ht="23.25" x14ac:dyDescent="0.25">
      <c r="A51" s="61"/>
      <c r="B51" s="55" t="s">
        <v>81</v>
      </c>
      <c r="C51" s="354" t="s">
        <v>82</v>
      </c>
      <c r="D51" s="354"/>
      <c r="E51" s="354"/>
      <c r="F51" s="354"/>
      <c r="G51" s="354"/>
      <c r="H51" s="56" t="s">
        <v>74</v>
      </c>
      <c r="I51" s="62">
        <v>0.37</v>
      </c>
      <c r="J51" s="62">
        <v>1.1499999999999999</v>
      </c>
      <c r="K51" s="58">
        <v>0.71654200000000001</v>
      </c>
      <c r="L51" s="72">
        <v>865.46</v>
      </c>
      <c r="M51" s="68">
        <v>1.18</v>
      </c>
      <c r="N51" s="65">
        <v>1021.24</v>
      </c>
      <c r="O51" s="57"/>
      <c r="P51" s="60">
        <v>731.76</v>
      </c>
      <c r="Q51" s="66"/>
      <c r="R51" s="66"/>
      <c r="S51" s="4"/>
      <c r="T51" s="4"/>
      <c r="U51" s="4"/>
      <c r="V51" s="4"/>
      <c r="W51" s="4"/>
      <c r="X51" s="4"/>
      <c r="Y51" s="4"/>
      <c r="Z51" s="4"/>
      <c r="AA51" s="4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43"/>
      <c r="AO51" s="43"/>
      <c r="AP51" s="43"/>
      <c r="AQ51" s="3"/>
      <c r="AR51" s="8"/>
      <c r="AS51" s="8" t="s">
        <v>82</v>
      </c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</row>
    <row r="52" spans="1:66" s="22" customFormat="1" ht="15" x14ac:dyDescent="0.25">
      <c r="A52" s="69"/>
      <c r="B52" s="55" t="s">
        <v>79</v>
      </c>
      <c r="C52" s="354" t="s">
        <v>80</v>
      </c>
      <c r="D52" s="354"/>
      <c r="E52" s="354"/>
      <c r="F52" s="354"/>
      <c r="G52" s="354"/>
      <c r="H52" s="56" t="s">
        <v>66</v>
      </c>
      <c r="I52" s="62">
        <v>0.37</v>
      </c>
      <c r="J52" s="62">
        <v>1.1499999999999999</v>
      </c>
      <c r="K52" s="58">
        <v>0.71654200000000001</v>
      </c>
      <c r="L52" s="59"/>
      <c r="M52" s="57"/>
      <c r="N52" s="70">
        <v>529.35</v>
      </c>
      <c r="O52" s="57"/>
      <c r="P52" s="71">
        <v>379.3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43"/>
      <c r="AO52" s="43"/>
      <c r="AP52" s="43"/>
      <c r="AQ52" s="3"/>
      <c r="AR52" s="8"/>
      <c r="AS52" s="8"/>
      <c r="AT52" s="8" t="s">
        <v>80</v>
      </c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</row>
    <row r="53" spans="1:66" s="22" customFormat="1" ht="15" x14ac:dyDescent="0.25">
      <c r="A53" s="61"/>
      <c r="B53" s="55" t="s">
        <v>83</v>
      </c>
      <c r="C53" s="354" t="s">
        <v>84</v>
      </c>
      <c r="D53" s="354"/>
      <c r="E53" s="354"/>
      <c r="F53" s="354"/>
      <c r="G53" s="354"/>
      <c r="H53" s="56" t="s">
        <v>74</v>
      </c>
      <c r="I53" s="62">
        <v>0.21</v>
      </c>
      <c r="J53" s="62">
        <v>1.1499999999999999</v>
      </c>
      <c r="K53" s="58">
        <v>0.40668599999999999</v>
      </c>
      <c r="L53" s="67">
        <v>1043.1400000000001</v>
      </c>
      <c r="M53" s="68">
        <v>1.34</v>
      </c>
      <c r="N53" s="65">
        <v>1397.81</v>
      </c>
      <c r="O53" s="57"/>
      <c r="P53" s="60">
        <v>568.47</v>
      </c>
      <c r="Q53" s="66"/>
      <c r="R53" s="66"/>
      <c r="S53" s="4"/>
      <c r="T53" s="4"/>
      <c r="U53" s="4"/>
      <c r="V53" s="4"/>
      <c r="W53" s="4"/>
      <c r="X53" s="4"/>
      <c r="Y53" s="4"/>
      <c r="Z53" s="4"/>
      <c r="AA53" s="4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43"/>
      <c r="AO53" s="43"/>
      <c r="AP53" s="43"/>
      <c r="AQ53" s="3"/>
      <c r="AR53" s="8"/>
      <c r="AS53" s="8" t="s">
        <v>84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</row>
    <row r="54" spans="1:66" s="22" customFormat="1" ht="15" x14ac:dyDescent="0.25">
      <c r="A54" s="69"/>
      <c r="B54" s="55" t="s">
        <v>79</v>
      </c>
      <c r="C54" s="354" t="s">
        <v>80</v>
      </c>
      <c r="D54" s="354"/>
      <c r="E54" s="354"/>
      <c r="F54" s="354"/>
      <c r="G54" s="354"/>
      <c r="H54" s="56" t="s">
        <v>66</v>
      </c>
      <c r="I54" s="62">
        <v>0.21</v>
      </c>
      <c r="J54" s="62">
        <v>1.1499999999999999</v>
      </c>
      <c r="K54" s="58">
        <v>0.40668599999999999</v>
      </c>
      <c r="L54" s="59"/>
      <c r="M54" s="57"/>
      <c r="N54" s="70">
        <v>529.35</v>
      </c>
      <c r="O54" s="57"/>
      <c r="P54" s="71">
        <v>215.28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43"/>
      <c r="AO54" s="43"/>
      <c r="AP54" s="43"/>
      <c r="AQ54" s="3"/>
      <c r="AR54" s="8"/>
      <c r="AS54" s="8"/>
      <c r="AT54" s="8" t="s">
        <v>80</v>
      </c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</row>
    <row r="55" spans="1:66" s="22" customFormat="1" ht="23.25" x14ac:dyDescent="0.25">
      <c r="A55" s="61"/>
      <c r="B55" s="55" t="s">
        <v>85</v>
      </c>
      <c r="C55" s="354" t="s">
        <v>86</v>
      </c>
      <c r="D55" s="354"/>
      <c r="E55" s="354"/>
      <c r="F55" s="354"/>
      <c r="G55" s="354"/>
      <c r="H55" s="56" t="s">
        <v>74</v>
      </c>
      <c r="I55" s="62">
        <v>0.74</v>
      </c>
      <c r="J55" s="62">
        <v>1.1499999999999999</v>
      </c>
      <c r="K55" s="58">
        <v>1.433084</v>
      </c>
      <c r="L55" s="72">
        <v>494.16</v>
      </c>
      <c r="M55" s="68">
        <v>1.25</v>
      </c>
      <c r="N55" s="65">
        <v>617.70000000000005</v>
      </c>
      <c r="O55" s="57"/>
      <c r="P55" s="60">
        <v>885.22</v>
      </c>
      <c r="Q55" s="66"/>
      <c r="R55" s="66"/>
      <c r="S55" s="4"/>
      <c r="T55" s="4"/>
      <c r="U55" s="4"/>
      <c r="V55" s="4"/>
      <c r="W55" s="4"/>
      <c r="X55" s="4"/>
      <c r="Y55" s="4"/>
      <c r="Z55" s="4"/>
      <c r="AA55" s="4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43"/>
      <c r="AO55" s="43"/>
      <c r="AP55" s="43"/>
      <c r="AQ55" s="3"/>
      <c r="AR55" s="8"/>
      <c r="AS55" s="8" t="s">
        <v>86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</row>
    <row r="56" spans="1:66" s="22" customFormat="1" ht="15" x14ac:dyDescent="0.25">
      <c r="A56" s="69"/>
      <c r="B56" s="55" t="s">
        <v>79</v>
      </c>
      <c r="C56" s="354" t="s">
        <v>80</v>
      </c>
      <c r="D56" s="354"/>
      <c r="E56" s="354"/>
      <c r="F56" s="354"/>
      <c r="G56" s="354"/>
      <c r="H56" s="56" t="s">
        <v>66</v>
      </c>
      <c r="I56" s="62">
        <v>0.74</v>
      </c>
      <c r="J56" s="62">
        <v>1.1499999999999999</v>
      </c>
      <c r="K56" s="58">
        <v>1.433084</v>
      </c>
      <c r="L56" s="59"/>
      <c r="M56" s="57"/>
      <c r="N56" s="70">
        <v>529.35</v>
      </c>
      <c r="O56" s="57"/>
      <c r="P56" s="71">
        <v>758.6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43"/>
      <c r="AO56" s="43"/>
      <c r="AP56" s="43"/>
      <c r="AQ56" s="3"/>
      <c r="AR56" s="8"/>
      <c r="AS56" s="8"/>
      <c r="AT56" s="8" t="s">
        <v>80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</row>
    <row r="57" spans="1:66" s="22" customFormat="1" ht="15" x14ac:dyDescent="0.25">
      <c r="A57" s="61"/>
      <c r="B57" s="55" t="s">
        <v>87</v>
      </c>
      <c r="C57" s="354" t="s">
        <v>88</v>
      </c>
      <c r="D57" s="354"/>
      <c r="E57" s="354"/>
      <c r="F57" s="354"/>
      <c r="G57" s="354"/>
      <c r="H57" s="56" t="s">
        <v>74</v>
      </c>
      <c r="I57" s="62">
        <v>1.24</v>
      </c>
      <c r="J57" s="62">
        <v>1.1499999999999999</v>
      </c>
      <c r="K57" s="58">
        <v>2.4013840000000002</v>
      </c>
      <c r="L57" s="63"/>
      <c r="M57" s="64"/>
      <c r="N57" s="65">
        <v>1187.3900000000001</v>
      </c>
      <c r="O57" s="57"/>
      <c r="P57" s="60">
        <v>2851.38</v>
      </c>
      <c r="Q57" s="66"/>
      <c r="R57" s="66"/>
      <c r="S57" s="4"/>
      <c r="T57" s="4"/>
      <c r="U57" s="4"/>
      <c r="V57" s="4"/>
      <c r="W57" s="4"/>
      <c r="X57" s="4"/>
      <c r="Y57" s="4"/>
      <c r="Z57" s="4"/>
      <c r="AA57" s="4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43"/>
      <c r="AO57" s="43"/>
      <c r="AP57" s="43"/>
      <c r="AQ57" s="3"/>
      <c r="AR57" s="8"/>
      <c r="AS57" s="8" t="s">
        <v>88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</row>
    <row r="58" spans="1:66" s="22" customFormat="1" ht="15" x14ac:dyDescent="0.25">
      <c r="A58" s="69"/>
      <c r="B58" s="55" t="s">
        <v>89</v>
      </c>
      <c r="C58" s="354" t="s">
        <v>90</v>
      </c>
      <c r="D58" s="354"/>
      <c r="E58" s="354"/>
      <c r="F58" s="354"/>
      <c r="G58" s="354"/>
      <c r="H58" s="56" t="s">
        <v>66</v>
      </c>
      <c r="I58" s="62">
        <v>1.24</v>
      </c>
      <c r="J58" s="62">
        <v>1.1499999999999999</v>
      </c>
      <c r="K58" s="58">
        <v>2.4013840000000002</v>
      </c>
      <c r="L58" s="59"/>
      <c r="M58" s="57"/>
      <c r="N58" s="70">
        <v>608.36</v>
      </c>
      <c r="O58" s="57"/>
      <c r="P58" s="60">
        <v>1460.91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43"/>
      <c r="AO58" s="43"/>
      <c r="AP58" s="43"/>
      <c r="AQ58" s="3"/>
      <c r="AR58" s="8"/>
      <c r="AS58" s="8"/>
      <c r="AT58" s="8" t="s">
        <v>90</v>
      </c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</row>
    <row r="59" spans="1:66" s="22" customFormat="1" ht="15" x14ac:dyDescent="0.25">
      <c r="A59" s="54"/>
      <c r="B59" s="55" t="s">
        <v>91</v>
      </c>
      <c r="C59" s="354" t="s">
        <v>92</v>
      </c>
      <c r="D59" s="354"/>
      <c r="E59" s="354"/>
      <c r="F59" s="354"/>
      <c r="G59" s="354"/>
      <c r="H59" s="56"/>
      <c r="I59" s="57"/>
      <c r="J59" s="57"/>
      <c r="K59" s="57"/>
      <c r="L59" s="59"/>
      <c r="M59" s="57"/>
      <c r="N59" s="59"/>
      <c r="O59" s="57"/>
      <c r="P59" s="60">
        <v>3810.54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43"/>
      <c r="AO59" s="43"/>
      <c r="AP59" s="43"/>
      <c r="AQ59" s="3"/>
      <c r="AR59" s="8" t="s">
        <v>92</v>
      </c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</row>
    <row r="60" spans="1:66" s="22" customFormat="1" ht="23.25" x14ac:dyDescent="0.25">
      <c r="A60" s="61"/>
      <c r="B60" s="55" t="s">
        <v>93</v>
      </c>
      <c r="C60" s="354" t="s">
        <v>94</v>
      </c>
      <c r="D60" s="354"/>
      <c r="E60" s="354"/>
      <c r="F60" s="354"/>
      <c r="G60" s="354"/>
      <c r="H60" s="56" t="s">
        <v>95</v>
      </c>
      <c r="I60" s="73">
        <v>5.6520000000000001</v>
      </c>
      <c r="J60" s="57"/>
      <c r="K60" s="58">
        <v>9.5179679999999998</v>
      </c>
      <c r="L60" s="72">
        <v>386.14</v>
      </c>
      <c r="M60" s="68">
        <v>1.02</v>
      </c>
      <c r="N60" s="65">
        <v>393.86</v>
      </c>
      <c r="O60" s="57"/>
      <c r="P60" s="60">
        <v>3748.75</v>
      </c>
      <c r="Q60" s="66"/>
      <c r="R60" s="66"/>
      <c r="S60" s="4"/>
      <c r="T60" s="4"/>
      <c r="U60" s="4"/>
      <c r="V60" s="4"/>
      <c r="W60" s="4"/>
      <c r="X60" s="4"/>
      <c r="Y60" s="4"/>
      <c r="Z60" s="4"/>
      <c r="AA60" s="4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43"/>
      <c r="AO60" s="43"/>
      <c r="AP60" s="43"/>
      <c r="AQ60" s="3"/>
      <c r="AR60" s="8"/>
      <c r="AS60" s="8" t="s">
        <v>94</v>
      </c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</row>
    <row r="61" spans="1:66" s="22" customFormat="1" ht="15" x14ac:dyDescent="0.25">
      <c r="A61" s="61"/>
      <c r="B61" s="55" t="s">
        <v>96</v>
      </c>
      <c r="C61" s="354" t="s">
        <v>97</v>
      </c>
      <c r="D61" s="354"/>
      <c r="E61" s="354"/>
      <c r="F61" s="354"/>
      <c r="G61" s="354"/>
      <c r="H61" s="56" t="s">
        <v>98</v>
      </c>
      <c r="I61" s="74">
        <v>0.65029999999999999</v>
      </c>
      <c r="J61" s="57"/>
      <c r="K61" s="75">
        <v>1.0951051999999999</v>
      </c>
      <c r="L61" s="72">
        <v>35.71</v>
      </c>
      <c r="M61" s="68">
        <v>1.58</v>
      </c>
      <c r="N61" s="65">
        <v>56.42</v>
      </c>
      <c r="O61" s="57"/>
      <c r="P61" s="60">
        <v>61.79</v>
      </c>
      <c r="Q61" s="66"/>
      <c r="R61" s="66"/>
      <c r="S61" s="4"/>
      <c r="T61" s="4"/>
      <c r="U61" s="4"/>
      <c r="V61" s="4"/>
      <c r="W61" s="4"/>
      <c r="X61" s="4"/>
      <c r="Y61" s="4"/>
      <c r="Z61" s="4"/>
      <c r="AA61" s="4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43"/>
      <c r="AO61" s="43"/>
      <c r="AP61" s="43"/>
      <c r="AQ61" s="3"/>
      <c r="AR61" s="8"/>
      <c r="AS61" s="8" t="s">
        <v>97</v>
      </c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</row>
    <row r="62" spans="1:66" s="22" customFormat="1" ht="15" x14ac:dyDescent="0.25">
      <c r="A62" s="76"/>
      <c r="B62" s="53"/>
      <c r="C62" s="383" t="s">
        <v>99</v>
      </c>
      <c r="D62" s="383"/>
      <c r="E62" s="383"/>
      <c r="F62" s="383"/>
      <c r="G62" s="383"/>
      <c r="H62" s="46"/>
      <c r="I62" s="47"/>
      <c r="J62" s="47"/>
      <c r="K62" s="47"/>
      <c r="L62" s="50"/>
      <c r="M62" s="47"/>
      <c r="N62" s="77"/>
      <c r="O62" s="47"/>
      <c r="P62" s="78">
        <v>27406.87</v>
      </c>
      <c r="Q62" s="66"/>
      <c r="R62" s="66"/>
      <c r="S62" s="4"/>
      <c r="T62" s="4"/>
      <c r="U62" s="4"/>
      <c r="V62" s="4"/>
      <c r="W62" s="4"/>
      <c r="X62" s="4"/>
      <c r="Y62" s="4"/>
      <c r="Z62" s="4"/>
      <c r="AA62" s="4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43"/>
      <c r="AO62" s="43"/>
      <c r="AP62" s="43"/>
      <c r="AQ62" s="3"/>
      <c r="AR62" s="8"/>
      <c r="AS62" s="8"/>
      <c r="AT62" s="8"/>
      <c r="AU62" s="43" t="s">
        <v>99</v>
      </c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</row>
    <row r="63" spans="1:66" s="22" customFormat="1" ht="15" x14ac:dyDescent="0.25">
      <c r="A63" s="69"/>
      <c r="B63" s="55"/>
      <c r="C63" s="354" t="s">
        <v>100</v>
      </c>
      <c r="D63" s="354"/>
      <c r="E63" s="354"/>
      <c r="F63" s="354"/>
      <c r="G63" s="354"/>
      <c r="H63" s="56"/>
      <c r="I63" s="57"/>
      <c r="J63" s="57"/>
      <c r="K63" s="57"/>
      <c r="L63" s="59"/>
      <c r="M63" s="57"/>
      <c r="N63" s="59"/>
      <c r="O63" s="57"/>
      <c r="P63" s="60">
        <v>5955.02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43"/>
      <c r="AO63" s="43"/>
      <c r="AP63" s="43"/>
      <c r="AQ63" s="3"/>
      <c r="AR63" s="8"/>
      <c r="AS63" s="8"/>
      <c r="AT63" s="8"/>
      <c r="AU63" s="43"/>
      <c r="AV63" s="8" t="s">
        <v>100</v>
      </c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</row>
    <row r="64" spans="1:66" s="22" customFormat="1" ht="15" x14ac:dyDescent="0.25">
      <c r="A64" s="69"/>
      <c r="B64" s="55" t="s">
        <v>101</v>
      </c>
      <c r="C64" s="354" t="s">
        <v>102</v>
      </c>
      <c r="D64" s="354"/>
      <c r="E64" s="354"/>
      <c r="F64" s="354"/>
      <c r="G64" s="354"/>
      <c r="H64" s="56" t="s">
        <v>103</v>
      </c>
      <c r="I64" s="79">
        <v>148</v>
      </c>
      <c r="J64" s="57"/>
      <c r="K64" s="79">
        <v>148</v>
      </c>
      <c r="L64" s="59"/>
      <c r="M64" s="57"/>
      <c r="N64" s="59"/>
      <c r="O64" s="57"/>
      <c r="P64" s="60">
        <v>8813.43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43"/>
      <c r="AO64" s="43"/>
      <c r="AP64" s="43"/>
      <c r="AQ64" s="3"/>
      <c r="AR64" s="8"/>
      <c r="AS64" s="8"/>
      <c r="AT64" s="8"/>
      <c r="AU64" s="43"/>
      <c r="AV64" s="8" t="s">
        <v>102</v>
      </c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</row>
    <row r="65" spans="1:66" s="22" customFormat="1" ht="15" x14ac:dyDescent="0.25">
      <c r="A65" s="69"/>
      <c r="B65" s="55" t="s">
        <v>104</v>
      </c>
      <c r="C65" s="354" t="s">
        <v>105</v>
      </c>
      <c r="D65" s="354"/>
      <c r="E65" s="354"/>
      <c r="F65" s="354"/>
      <c r="G65" s="354"/>
      <c r="H65" s="56" t="s">
        <v>103</v>
      </c>
      <c r="I65" s="79">
        <v>134</v>
      </c>
      <c r="J65" s="57"/>
      <c r="K65" s="79">
        <v>134</v>
      </c>
      <c r="L65" s="59"/>
      <c r="M65" s="57"/>
      <c r="N65" s="59"/>
      <c r="O65" s="57"/>
      <c r="P65" s="60">
        <v>7979.73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43"/>
      <c r="AO65" s="43"/>
      <c r="AP65" s="43"/>
      <c r="AQ65" s="3"/>
      <c r="AR65" s="8"/>
      <c r="AS65" s="8"/>
      <c r="AT65" s="8"/>
      <c r="AU65" s="43"/>
      <c r="AV65" s="8" t="s">
        <v>105</v>
      </c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</row>
    <row r="66" spans="1:66" s="22" customFormat="1" ht="15" x14ac:dyDescent="0.25">
      <c r="A66" s="80"/>
      <c r="B66" s="81"/>
      <c r="C66" s="383" t="s">
        <v>106</v>
      </c>
      <c r="D66" s="383"/>
      <c r="E66" s="383"/>
      <c r="F66" s="383"/>
      <c r="G66" s="383"/>
      <c r="H66" s="46"/>
      <c r="I66" s="47"/>
      <c r="J66" s="47"/>
      <c r="K66" s="47"/>
      <c r="L66" s="50"/>
      <c r="M66" s="47"/>
      <c r="N66" s="77">
        <v>26247.05</v>
      </c>
      <c r="O66" s="47"/>
      <c r="P66" s="78">
        <v>44200.03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43"/>
      <c r="AO66" s="43"/>
      <c r="AP66" s="43"/>
      <c r="AQ66" s="3"/>
      <c r="AR66" s="8"/>
      <c r="AS66" s="8"/>
      <c r="AT66" s="8"/>
      <c r="AU66" s="43"/>
      <c r="AV66" s="8"/>
      <c r="AW66" s="43" t="s">
        <v>106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</row>
    <row r="67" spans="1:66" s="22" customFormat="1" ht="23.25" x14ac:dyDescent="0.25">
      <c r="A67" s="44" t="s">
        <v>69</v>
      </c>
      <c r="B67" s="45" t="s">
        <v>107</v>
      </c>
      <c r="C67" s="364" t="s">
        <v>108</v>
      </c>
      <c r="D67" s="364"/>
      <c r="E67" s="364"/>
      <c r="F67" s="364"/>
      <c r="G67" s="364"/>
      <c r="H67" s="46" t="s">
        <v>109</v>
      </c>
      <c r="I67" s="47">
        <v>0.52990000000000004</v>
      </c>
      <c r="J67" s="48">
        <v>1</v>
      </c>
      <c r="K67" s="82">
        <v>0.52990000000000004</v>
      </c>
      <c r="L67" s="50"/>
      <c r="M67" s="47"/>
      <c r="N67" s="50"/>
      <c r="O67" s="47"/>
      <c r="P67" s="51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43"/>
      <c r="AO67" s="43"/>
      <c r="AP67" s="43" t="s">
        <v>108</v>
      </c>
      <c r="AQ67" s="3"/>
      <c r="AR67" s="8"/>
      <c r="AS67" s="8"/>
      <c r="AT67" s="8"/>
      <c r="AU67" s="43"/>
      <c r="AV67" s="8"/>
      <c r="AW67" s="43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</row>
    <row r="68" spans="1:66" s="22" customFormat="1" ht="23.25" x14ac:dyDescent="0.25">
      <c r="A68" s="52"/>
      <c r="B68" s="53" t="s">
        <v>63</v>
      </c>
      <c r="C68" s="365" t="s">
        <v>64</v>
      </c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6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43"/>
      <c r="AO68" s="43"/>
      <c r="AP68" s="43"/>
      <c r="AQ68" s="3" t="s">
        <v>64</v>
      </c>
      <c r="AR68" s="8"/>
      <c r="AS68" s="8"/>
      <c r="AT68" s="8"/>
      <c r="AU68" s="43"/>
      <c r="AV68" s="8"/>
      <c r="AW68" s="43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</row>
    <row r="69" spans="1:66" s="22" customFormat="1" ht="15" x14ac:dyDescent="0.25">
      <c r="A69" s="54"/>
      <c r="B69" s="55" t="s">
        <v>59</v>
      </c>
      <c r="C69" s="354" t="s">
        <v>65</v>
      </c>
      <c r="D69" s="354"/>
      <c r="E69" s="354"/>
      <c r="F69" s="354"/>
      <c r="G69" s="354"/>
      <c r="H69" s="56" t="s">
        <v>66</v>
      </c>
      <c r="I69" s="57"/>
      <c r="J69" s="57"/>
      <c r="K69" s="75">
        <v>7.1298044999999997</v>
      </c>
      <c r="L69" s="59"/>
      <c r="M69" s="57"/>
      <c r="N69" s="59"/>
      <c r="O69" s="57"/>
      <c r="P69" s="60">
        <v>3098.19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43"/>
      <c r="AO69" s="43"/>
      <c r="AP69" s="43"/>
      <c r="AQ69" s="3"/>
      <c r="AR69" s="8" t="s">
        <v>65</v>
      </c>
      <c r="AS69" s="8"/>
      <c r="AT69" s="8"/>
      <c r="AU69" s="43"/>
      <c r="AV69" s="8"/>
      <c r="AW69" s="43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</row>
    <row r="70" spans="1:66" s="22" customFormat="1" ht="15" x14ac:dyDescent="0.25">
      <c r="A70" s="61"/>
      <c r="B70" s="55" t="s">
        <v>110</v>
      </c>
      <c r="C70" s="354" t="s">
        <v>111</v>
      </c>
      <c r="D70" s="354"/>
      <c r="E70" s="354"/>
      <c r="F70" s="354"/>
      <c r="G70" s="354"/>
      <c r="H70" s="56" t="s">
        <v>66</v>
      </c>
      <c r="I70" s="83">
        <v>11.7</v>
      </c>
      <c r="J70" s="62">
        <v>1.1499999999999999</v>
      </c>
      <c r="K70" s="75">
        <v>7.1298044999999997</v>
      </c>
      <c r="L70" s="63"/>
      <c r="M70" s="64"/>
      <c r="N70" s="65">
        <v>434.54</v>
      </c>
      <c r="O70" s="57"/>
      <c r="P70" s="60">
        <v>3098.19</v>
      </c>
      <c r="Q70" s="66"/>
      <c r="R70" s="66"/>
      <c r="S70" s="4"/>
      <c r="T70" s="4"/>
      <c r="U70" s="4"/>
      <c r="V70" s="4"/>
      <c r="W70" s="4"/>
      <c r="X70" s="4"/>
      <c r="Y70" s="4"/>
      <c r="Z70" s="4"/>
      <c r="AA70" s="4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43"/>
      <c r="AO70" s="43"/>
      <c r="AP70" s="43"/>
      <c r="AQ70" s="3"/>
      <c r="AR70" s="8"/>
      <c r="AS70" s="8" t="s">
        <v>111</v>
      </c>
      <c r="AT70" s="8"/>
      <c r="AU70" s="43"/>
      <c r="AV70" s="8"/>
      <c r="AW70" s="43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</row>
    <row r="71" spans="1:66" s="22" customFormat="1" ht="15" x14ac:dyDescent="0.25">
      <c r="A71" s="54"/>
      <c r="B71" s="55" t="s">
        <v>69</v>
      </c>
      <c r="C71" s="354" t="s">
        <v>70</v>
      </c>
      <c r="D71" s="354"/>
      <c r="E71" s="354"/>
      <c r="F71" s="354"/>
      <c r="G71" s="354"/>
      <c r="H71" s="56"/>
      <c r="I71" s="57"/>
      <c r="J71" s="57"/>
      <c r="K71" s="57"/>
      <c r="L71" s="59"/>
      <c r="M71" s="57"/>
      <c r="N71" s="59"/>
      <c r="O71" s="57"/>
      <c r="P71" s="60">
        <v>2453.4499999999998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43"/>
      <c r="AO71" s="43"/>
      <c r="AP71" s="43"/>
      <c r="AQ71" s="3"/>
      <c r="AR71" s="8" t="s">
        <v>70</v>
      </c>
      <c r="AS71" s="8"/>
      <c r="AT71" s="8"/>
      <c r="AU71" s="43"/>
      <c r="AV71" s="8"/>
      <c r="AW71" s="43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</row>
    <row r="72" spans="1:66" s="22" customFormat="1" ht="15" x14ac:dyDescent="0.25">
      <c r="A72" s="54"/>
      <c r="B72" s="55"/>
      <c r="C72" s="354" t="s">
        <v>71</v>
      </c>
      <c r="D72" s="354"/>
      <c r="E72" s="354"/>
      <c r="F72" s="354"/>
      <c r="G72" s="354"/>
      <c r="H72" s="56" t="s">
        <v>66</v>
      </c>
      <c r="I72" s="57"/>
      <c r="J72" s="57"/>
      <c r="K72" s="75">
        <v>1.8037795999999999</v>
      </c>
      <c r="L72" s="59"/>
      <c r="M72" s="57"/>
      <c r="N72" s="59"/>
      <c r="O72" s="57"/>
      <c r="P72" s="60">
        <v>1143.0899999999999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43"/>
      <c r="AO72" s="43"/>
      <c r="AP72" s="43"/>
      <c r="AQ72" s="3"/>
      <c r="AR72" s="8" t="s">
        <v>71</v>
      </c>
      <c r="AS72" s="8"/>
      <c r="AT72" s="8"/>
      <c r="AU72" s="43"/>
      <c r="AV72" s="8"/>
      <c r="AW72" s="43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</row>
    <row r="73" spans="1:66" s="22" customFormat="1" ht="15" x14ac:dyDescent="0.25">
      <c r="A73" s="61"/>
      <c r="B73" s="55" t="s">
        <v>112</v>
      </c>
      <c r="C73" s="354" t="s">
        <v>113</v>
      </c>
      <c r="D73" s="354"/>
      <c r="E73" s="354"/>
      <c r="F73" s="354"/>
      <c r="G73" s="354"/>
      <c r="H73" s="56" t="s">
        <v>74</v>
      </c>
      <c r="I73" s="83">
        <v>1.7</v>
      </c>
      <c r="J73" s="62">
        <v>1.1499999999999999</v>
      </c>
      <c r="K73" s="75">
        <v>1.0359544999999999</v>
      </c>
      <c r="L73" s="67">
        <v>1299.6400000000001</v>
      </c>
      <c r="M73" s="68">
        <v>1.47</v>
      </c>
      <c r="N73" s="65">
        <v>1910.47</v>
      </c>
      <c r="O73" s="57"/>
      <c r="P73" s="60">
        <v>1979.16</v>
      </c>
      <c r="Q73" s="66"/>
      <c r="R73" s="66"/>
      <c r="S73" s="4"/>
      <c r="T73" s="4"/>
      <c r="U73" s="4"/>
      <c r="V73" s="4"/>
      <c r="W73" s="4"/>
      <c r="X73" s="4"/>
      <c r="Y73" s="4"/>
      <c r="Z73" s="4"/>
      <c r="AA73" s="4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43"/>
      <c r="AO73" s="43"/>
      <c r="AP73" s="43"/>
      <c r="AQ73" s="3"/>
      <c r="AR73" s="8"/>
      <c r="AS73" s="8" t="s">
        <v>113</v>
      </c>
      <c r="AT73" s="8"/>
      <c r="AU73" s="43"/>
      <c r="AV73" s="8"/>
      <c r="AW73" s="43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</row>
    <row r="74" spans="1:66" s="22" customFormat="1" ht="15" x14ac:dyDescent="0.25">
      <c r="A74" s="69"/>
      <c r="B74" s="55" t="s">
        <v>114</v>
      </c>
      <c r="C74" s="354" t="s">
        <v>115</v>
      </c>
      <c r="D74" s="354"/>
      <c r="E74" s="354"/>
      <c r="F74" s="354"/>
      <c r="G74" s="354"/>
      <c r="H74" s="56" t="s">
        <v>66</v>
      </c>
      <c r="I74" s="83">
        <v>1.7</v>
      </c>
      <c r="J74" s="62">
        <v>1.1499999999999999</v>
      </c>
      <c r="K74" s="75">
        <v>1.0359544999999999</v>
      </c>
      <c r="L74" s="59"/>
      <c r="M74" s="57"/>
      <c r="N74" s="70">
        <v>711.07</v>
      </c>
      <c r="O74" s="57"/>
      <c r="P74" s="71">
        <v>736.64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43"/>
      <c r="AO74" s="43"/>
      <c r="AP74" s="43"/>
      <c r="AQ74" s="3"/>
      <c r="AR74" s="8"/>
      <c r="AS74" s="8"/>
      <c r="AT74" s="8" t="s">
        <v>115</v>
      </c>
      <c r="AU74" s="43"/>
      <c r="AV74" s="8"/>
      <c r="AW74" s="43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</row>
    <row r="75" spans="1:66" s="22" customFormat="1" ht="23.25" x14ac:dyDescent="0.25">
      <c r="A75" s="61"/>
      <c r="B75" s="55" t="s">
        <v>85</v>
      </c>
      <c r="C75" s="354" t="s">
        <v>86</v>
      </c>
      <c r="D75" s="354"/>
      <c r="E75" s="354"/>
      <c r="F75" s="354"/>
      <c r="G75" s="354"/>
      <c r="H75" s="56" t="s">
        <v>74</v>
      </c>
      <c r="I75" s="62">
        <v>1.26</v>
      </c>
      <c r="J75" s="62">
        <v>1.1499999999999999</v>
      </c>
      <c r="K75" s="75">
        <v>0.76782510000000004</v>
      </c>
      <c r="L75" s="72">
        <v>494.16</v>
      </c>
      <c r="M75" s="68">
        <v>1.25</v>
      </c>
      <c r="N75" s="65">
        <v>617.70000000000005</v>
      </c>
      <c r="O75" s="57"/>
      <c r="P75" s="60">
        <v>474.29</v>
      </c>
      <c r="Q75" s="66"/>
      <c r="R75" s="66"/>
      <c r="S75" s="4"/>
      <c r="T75" s="4"/>
      <c r="U75" s="4"/>
      <c r="V75" s="4"/>
      <c r="W75" s="4"/>
      <c r="X75" s="4"/>
      <c r="Y75" s="4"/>
      <c r="Z75" s="4"/>
      <c r="AA75" s="4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43"/>
      <c r="AO75" s="43"/>
      <c r="AP75" s="43"/>
      <c r="AQ75" s="3"/>
      <c r="AR75" s="8"/>
      <c r="AS75" s="8" t="s">
        <v>86</v>
      </c>
      <c r="AT75" s="8"/>
      <c r="AU75" s="43"/>
      <c r="AV75" s="8"/>
      <c r="AW75" s="43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</row>
    <row r="76" spans="1:66" s="22" customFormat="1" ht="15" x14ac:dyDescent="0.25">
      <c r="A76" s="69"/>
      <c r="B76" s="55" t="s">
        <v>79</v>
      </c>
      <c r="C76" s="354" t="s">
        <v>80</v>
      </c>
      <c r="D76" s="354"/>
      <c r="E76" s="354"/>
      <c r="F76" s="354"/>
      <c r="G76" s="354"/>
      <c r="H76" s="56" t="s">
        <v>66</v>
      </c>
      <c r="I76" s="62">
        <v>1.26</v>
      </c>
      <c r="J76" s="62">
        <v>1.1499999999999999</v>
      </c>
      <c r="K76" s="75">
        <v>0.76782510000000004</v>
      </c>
      <c r="L76" s="59"/>
      <c r="M76" s="57"/>
      <c r="N76" s="70">
        <v>529.35</v>
      </c>
      <c r="O76" s="57"/>
      <c r="P76" s="71">
        <v>406.45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43"/>
      <c r="AO76" s="43"/>
      <c r="AP76" s="43"/>
      <c r="AQ76" s="3"/>
      <c r="AR76" s="8"/>
      <c r="AS76" s="8"/>
      <c r="AT76" s="8" t="s">
        <v>80</v>
      </c>
      <c r="AU76" s="43"/>
      <c r="AV76" s="8"/>
      <c r="AW76" s="43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</row>
    <row r="77" spans="1:66" s="22" customFormat="1" ht="15" x14ac:dyDescent="0.25">
      <c r="A77" s="76"/>
      <c r="B77" s="53"/>
      <c r="C77" s="383" t="s">
        <v>99</v>
      </c>
      <c r="D77" s="383"/>
      <c r="E77" s="383"/>
      <c r="F77" s="383"/>
      <c r="G77" s="383"/>
      <c r="H77" s="46"/>
      <c r="I77" s="47"/>
      <c r="J77" s="47"/>
      <c r="K77" s="47"/>
      <c r="L77" s="50"/>
      <c r="M77" s="47"/>
      <c r="N77" s="77"/>
      <c r="O77" s="47"/>
      <c r="P77" s="78">
        <v>6694.73</v>
      </c>
      <c r="Q77" s="66"/>
      <c r="R77" s="66"/>
      <c r="S77" s="4"/>
      <c r="T77" s="4"/>
      <c r="U77" s="4"/>
      <c r="V77" s="4"/>
      <c r="W77" s="4"/>
      <c r="X77" s="4"/>
      <c r="Y77" s="4"/>
      <c r="Z77" s="4"/>
      <c r="AA77" s="4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43"/>
      <c r="AO77" s="43"/>
      <c r="AP77" s="43"/>
      <c r="AQ77" s="3"/>
      <c r="AR77" s="8"/>
      <c r="AS77" s="8"/>
      <c r="AT77" s="8"/>
      <c r="AU77" s="43" t="s">
        <v>99</v>
      </c>
      <c r="AV77" s="8"/>
      <c r="AW77" s="43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</row>
    <row r="78" spans="1:66" s="22" customFormat="1" ht="15" x14ac:dyDescent="0.25">
      <c r="A78" s="69"/>
      <c r="B78" s="55"/>
      <c r="C78" s="354" t="s">
        <v>100</v>
      </c>
      <c r="D78" s="354"/>
      <c r="E78" s="354"/>
      <c r="F78" s="354"/>
      <c r="G78" s="354"/>
      <c r="H78" s="56"/>
      <c r="I78" s="57"/>
      <c r="J78" s="57"/>
      <c r="K78" s="57"/>
      <c r="L78" s="59"/>
      <c r="M78" s="57"/>
      <c r="N78" s="59"/>
      <c r="O78" s="57"/>
      <c r="P78" s="60">
        <v>4241.28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43"/>
      <c r="AO78" s="43"/>
      <c r="AP78" s="43"/>
      <c r="AQ78" s="3"/>
      <c r="AR78" s="8"/>
      <c r="AS78" s="8"/>
      <c r="AT78" s="8"/>
      <c r="AU78" s="43"/>
      <c r="AV78" s="8" t="s">
        <v>100</v>
      </c>
      <c r="AW78" s="43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</row>
    <row r="79" spans="1:66" s="22" customFormat="1" ht="15" x14ac:dyDescent="0.25">
      <c r="A79" s="69"/>
      <c r="B79" s="55" t="s">
        <v>116</v>
      </c>
      <c r="C79" s="354" t="s">
        <v>117</v>
      </c>
      <c r="D79" s="354"/>
      <c r="E79" s="354"/>
      <c r="F79" s="354"/>
      <c r="G79" s="354"/>
      <c r="H79" s="56" t="s">
        <v>103</v>
      </c>
      <c r="I79" s="79">
        <v>103</v>
      </c>
      <c r="J79" s="57"/>
      <c r="K79" s="79">
        <v>103</v>
      </c>
      <c r="L79" s="59"/>
      <c r="M79" s="57"/>
      <c r="N79" s="59"/>
      <c r="O79" s="57"/>
      <c r="P79" s="60">
        <v>4368.5200000000004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43"/>
      <c r="AO79" s="43"/>
      <c r="AP79" s="43"/>
      <c r="AQ79" s="3"/>
      <c r="AR79" s="8"/>
      <c r="AS79" s="8"/>
      <c r="AT79" s="8"/>
      <c r="AU79" s="43"/>
      <c r="AV79" s="8" t="s">
        <v>117</v>
      </c>
      <c r="AW79" s="43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</row>
    <row r="80" spans="1:66" s="22" customFormat="1" ht="15" x14ac:dyDescent="0.25">
      <c r="A80" s="69"/>
      <c r="B80" s="55" t="s">
        <v>118</v>
      </c>
      <c r="C80" s="354" t="s">
        <v>119</v>
      </c>
      <c r="D80" s="354"/>
      <c r="E80" s="354"/>
      <c r="F80" s="354"/>
      <c r="G80" s="354"/>
      <c r="H80" s="56" t="s">
        <v>103</v>
      </c>
      <c r="I80" s="79">
        <v>54</v>
      </c>
      <c r="J80" s="57"/>
      <c r="K80" s="79">
        <v>54</v>
      </c>
      <c r="L80" s="59"/>
      <c r="M80" s="57"/>
      <c r="N80" s="59"/>
      <c r="O80" s="57"/>
      <c r="P80" s="60">
        <v>2290.29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43"/>
      <c r="AO80" s="43"/>
      <c r="AP80" s="43"/>
      <c r="AQ80" s="3"/>
      <c r="AR80" s="8"/>
      <c r="AS80" s="8"/>
      <c r="AT80" s="8"/>
      <c r="AU80" s="43"/>
      <c r="AV80" s="8" t="s">
        <v>119</v>
      </c>
      <c r="AW80" s="43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</row>
    <row r="81" spans="1:66" s="22" customFormat="1" ht="15" x14ac:dyDescent="0.25">
      <c r="A81" s="80"/>
      <c r="B81" s="81"/>
      <c r="C81" s="383" t="s">
        <v>106</v>
      </c>
      <c r="D81" s="383"/>
      <c r="E81" s="383"/>
      <c r="F81" s="383"/>
      <c r="G81" s="383"/>
      <c r="H81" s="46"/>
      <c r="I81" s="47"/>
      <c r="J81" s="47"/>
      <c r="K81" s="47"/>
      <c r="L81" s="50"/>
      <c r="M81" s="47"/>
      <c r="N81" s="77">
        <v>25200.11</v>
      </c>
      <c r="O81" s="47"/>
      <c r="P81" s="78">
        <v>13353.54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43"/>
      <c r="AO81" s="43"/>
      <c r="AP81" s="43"/>
      <c r="AQ81" s="3"/>
      <c r="AR81" s="8"/>
      <c r="AS81" s="8"/>
      <c r="AT81" s="8"/>
      <c r="AU81" s="43"/>
      <c r="AV81" s="8"/>
      <c r="AW81" s="43" t="s">
        <v>106</v>
      </c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</row>
    <row r="82" spans="1:66" s="22" customFormat="1" ht="15" x14ac:dyDescent="0.25">
      <c r="A82" s="44" t="s">
        <v>120</v>
      </c>
      <c r="B82" s="45" t="s">
        <v>121</v>
      </c>
      <c r="C82" s="364" t="s">
        <v>122</v>
      </c>
      <c r="D82" s="364"/>
      <c r="E82" s="364"/>
      <c r="F82" s="364"/>
      <c r="G82" s="364"/>
      <c r="H82" s="46" t="s">
        <v>123</v>
      </c>
      <c r="I82" s="47">
        <v>0.52</v>
      </c>
      <c r="J82" s="48">
        <v>1</v>
      </c>
      <c r="K82" s="84">
        <v>0.52</v>
      </c>
      <c r="L82" s="50"/>
      <c r="M82" s="47"/>
      <c r="N82" s="50"/>
      <c r="O82" s="47"/>
      <c r="P82" s="51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43"/>
      <c r="AO82" s="43"/>
      <c r="AP82" s="43" t="s">
        <v>122</v>
      </c>
      <c r="AQ82" s="3"/>
      <c r="AR82" s="8"/>
      <c r="AS82" s="8"/>
      <c r="AT82" s="8"/>
      <c r="AU82" s="43"/>
      <c r="AV82" s="8"/>
      <c r="AW82" s="43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</row>
    <row r="83" spans="1:66" s="22" customFormat="1" ht="23.25" x14ac:dyDescent="0.25">
      <c r="A83" s="52"/>
      <c r="B83" s="53" t="s">
        <v>63</v>
      </c>
      <c r="C83" s="365" t="s">
        <v>64</v>
      </c>
      <c r="D83" s="365"/>
      <c r="E83" s="365"/>
      <c r="F83" s="365"/>
      <c r="G83" s="365"/>
      <c r="H83" s="365"/>
      <c r="I83" s="365"/>
      <c r="J83" s="365"/>
      <c r="K83" s="365"/>
      <c r="L83" s="365"/>
      <c r="M83" s="365"/>
      <c r="N83" s="365"/>
      <c r="O83" s="365"/>
      <c r="P83" s="366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43"/>
      <c r="AO83" s="43"/>
      <c r="AP83" s="43"/>
      <c r="AQ83" s="3" t="s">
        <v>64</v>
      </c>
      <c r="AR83" s="8"/>
      <c r="AS83" s="8"/>
      <c r="AT83" s="8"/>
      <c r="AU83" s="43"/>
      <c r="AV83" s="8"/>
      <c r="AW83" s="43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</row>
    <row r="84" spans="1:66" s="22" customFormat="1" ht="15" x14ac:dyDescent="0.25">
      <c r="A84" s="54"/>
      <c r="B84" s="55" t="s">
        <v>59</v>
      </c>
      <c r="C84" s="354" t="s">
        <v>65</v>
      </c>
      <c r="D84" s="354"/>
      <c r="E84" s="354"/>
      <c r="F84" s="354"/>
      <c r="G84" s="354"/>
      <c r="H84" s="56" t="s">
        <v>66</v>
      </c>
      <c r="I84" s="57"/>
      <c r="J84" s="57"/>
      <c r="K84" s="85">
        <v>31.472740000000002</v>
      </c>
      <c r="L84" s="59"/>
      <c r="M84" s="57"/>
      <c r="N84" s="59"/>
      <c r="O84" s="57"/>
      <c r="P84" s="60">
        <v>14422.38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43"/>
      <c r="AO84" s="43"/>
      <c r="AP84" s="43"/>
      <c r="AQ84" s="3"/>
      <c r="AR84" s="8" t="s">
        <v>65</v>
      </c>
      <c r="AS84" s="8"/>
      <c r="AT84" s="8"/>
      <c r="AU84" s="43"/>
      <c r="AV84" s="8"/>
      <c r="AW84" s="43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</row>
    <row r="85" spans="1:66" s="22" customFormat="1" ht="15" x14ac:dyDescent="0.25">
      <c r="A85" s="61"/>
      <c r="B85" s="55" t="s">
        <v>67</v>
      </c>
      <c r="C85" s="354" t="s">
        <v>68</v>
      </c>
      <c r="D85" s="354"/>
      <c r="E85" s="354"/>
      <c r="F85" s="354"/>
      <c r="G85" s="354"/>
      <c r="H85" s="56" t="s">
        <v>66</v>
      </c>
      <c r="I85" s="62">
        <v>52.63</v>
      </c>
      <c r="J85" s="62">
        <v>1.1499999999999999</v>
      </c>
      <c r="K85" s="85">
        <v>31.472740000000002</v>
      </c>
      <c r="L85" s="63"/>
      <c r="M85" s="64"/>
      <c r="N85" s="65">
        <v>458.25</v>
      </c>
      <c r="O85" s="57"/>
      <c r="P85" s="60">
        <v>14422.38</v>
      </c>
      <c r="Q85" s="66"/>
      <c r="R85" s="66"/>
      <c r="S85" s="4"/>
      <c r="T85" s="4"/>
      <c r="U85" s="4"/>
      <c r="V85" s="4"/>
      <c r="W85" s="4"/>
      <c r="X85" s="4"/>
      <c r="Y85" s="4"/>
      <c r="Z85" s="4"/>
      <c r="AA85" s="4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43"/>
      <c r="AO85" s="43"/>
      <c r="AP85" s="43"/>
      <c r="AQ85" s="3"/>
      <c r="AR85" s="8"/>
      <c r="AS85" s="8" t="s">
        <v>68</v>
      </c>
      <c r="AT85" s="8"/>
      <c r="AU85" s="43"/>
      <c r="AV85" s="8"/>
      <c r="AW85" s="43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</row>
    <row r="86" spans="1:66" s="22" customFormat="1" ht="15" x14ac:dyDescent="0.25">
      <c r="A86" s="54"/>
      <c r="B86" s="55" t="s">
        <v>69</v>
      </c>
      <c r="C86" s="354" t="s">
        <v>70</v>
      </c>
      <c r="D86" s="354"/>
      <c r="E86" s="354"/>
      <c r="F86" s="354"/>
      <c r="G86" s="354"/>
      <c r="H86" s="56"/>
      <c r="I86" s="57"/>
      <c r="J86" s="57"/>
      <c r="K86" s="57"/>
      <c r="L86" s="59"/>
      <c r="M86" s="57"/>
      <c r="N86" s="59"/>
      <c r="O86" s="57"/>
      <c r="P86" s="60">
        <v>1476.34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43"/>
      <c r="AO86" s="43"/>
      <c r="AP86" s="43"/>
      <c r="AQ86" s="3"/>
      <c r="AR86" s="8" t="s">
        <v>70</v>
      </c>
      <c r="AS86" s="8"/>
      <c r="AT86" s="8"/>
      <c r="AU86" s="43"/>
      <c r="AV86" s="8"/>
      <c r="AW86" s="43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</row>
    <row r="87" spans="1:66" s="22" customFormat="1" ht="15" x14ac:dyDescent="0.25">
      <c r="A87" s="54"/>
      <c r="B87" s="55"/>
      <c r="C87" s="354" t="s">
        <v>71</v>
      </c>
      <c r="D87" s="354"/>
      <c r="E87" s="354"/>
      <c r="F87" s="354"/>
      <c r="G87" s="354"/>
      <c r="H87" s="56" t="s">
        <v>66</v>
      </c>
      <c r="I87" s="57"/>
      <c r="J87" s="57"/>
      <c r="K87" s="74">
        <v>3.8271999999999999</v>
      </c>
      <c r="L87" s="59"/>
      <c r="M87" s="57"/>
      <c r="N87" s="59"/>
      <c r="O87" s="57"/>
      <c r="P87" s="60">
        <v>2025.93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43"/>
      <c r="AO87" s="43"/>
      <c r="AP87" s="43"/>
      <c r="AQ87" s="3"/>
      <c r="AR87" s="8" t="s">
        <v>71</v>
      </c>
      <c r="AS87" s="8"/>
      <c r="AT87" s="8"/>
      <c r="AU87" s="43"/>
      <c r="AV87" s="8"/>
      <c r="AW87" s="43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</row>
    <row r="88" spans="1:66" s="22" customFormat="1" ht="34.5" x14ac:dyDescent="0.25">
      <c r="A88" s="61"/>
      <c r="B88" s="55" t="s">
        <v>124</v>
      </c>
      <c r="C88" s="354" t="s">
        <v>125</v>
      </c>
      <c r="D88" s="354"/>
      <c r="E88" s="354"/>
      <c r="F88" s="354"/>
      <c r="G88" s="354"/>
      <c r="H88" s="56" t="s">
        <v>74</v>
      </c>
      <c r="I88" s="83">
        <v>6.4</v>
      </c>
      <c r="J88" s="62">
        <v>1.1499999999999999</v>
      </c>
      <c r="K88" s="74">
        <v>3.8271999999999999</v>
      </c>
      <c r="L88" s="63"/>
      <c r="M88" s="64"/>
      <c r="N88" s="65">
        <v>376.27</v>
      </c>
      <c r="O88" s="57"/>
      <c r="P88" s="60">
        <v>1440.06</v>
      </c>
      <c r="Q88" s="66"/>
      <c r="R88" s="66"/>
      <c r="S88" s="4"/>
      <c r="T88" s="4"/>
      <c r="U88" s="4"/>
      <c r="V88" s="4"/>
      <c r="W88" s="4"/>
      <c r="X88" s="4"/>
      <c r="Y88" s="4"/>
      <c r="Z88" s="4"/>
      <c r="AA88" s="4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43"/>
      <c r="AO88" s="43"/>
      <c r="AP88" s="43"/>
      <c r="AQ88" s="3"/>
      <c r="AR88" s="8"/>
      <c r="AS88" s="8" t="s">
        <v>125</v>
      </c>
      <c r="AT88" s="8"/>
      <c r="AU88" s="43"/>
      <c r="AV88" s="8"/>
      <c r="AW88" s="43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</row>
    <row r="89" spans="1:66" s="22" customFormat="1" ht="15" x14ac:dyDescent="0.25">
      <c r="A89" s="69"/>
      <c r="B89" s="55" t="s">
        <v>79</v>
      </c>
      <c r="C89" s="354" t="s">
        <v>80</v>
      </c>
      <c r="D89" s="354"/>
      <c r="E89" s="354"/>
      <c r="F89" s="354"/>
      <c r="G89" s="354"/>
      <c r="H89" s="56" t="s">
        <v>66</v>
      </c>
      <c r="I89" s="83">
        <v>6.4</v>
      </c>
      <c r="J89" s="62">
        <v>1.1499999999999999</v>
      </c>
      <c r="K89" s="74">
        <v>3.8271999999999999</v>
      </c>
      <c r="L89" s="59"/>
      <c r="M89" s="57"/>
      <c r="N89" s="70">
        <v>529.35</v>
      </c>
      <c r="O89" s="57"/>
      <c r="P89" s="60">
        <v>2025.93</v>
      </c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43"/>
      <c r="AO89" s="43"/>
      <c r="AP89" s="43"/>
      <c r="AQ89" s="3"/>
      <c r="AR89" s="8"/>
      <c r="AS89" s="8"/>
      <c r="AT89" s="8" t="s">
        <v>80</v>
      </c>
      <c r="AU89" s="43"/>
      <c r="AV89" s="8"/>
      <c r="AW89" s="43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</row>
    <row r="90" spans="1:66" s="22" customFormat="1" ht="23.25" x14ac:dyDescent="0.25">
      <c r="A90" s="61"/>
      <c r="B90" s="55" t="s">
        <v>126</v>
      </c>
      <c r="C90" s="354" t="s">
        <v>127</v>
      </c>
      <c r="D90" s="354"/>
      <c r="E90" s="354"/>
      <c r="F90" s="354"/>
      <c r="G90" s="354"/>
      <c r="H90" s="56" t="s">
        <v>74</v>
      </c>
      <c r="I90" s="83">
        <v>19.2</v>
      </c>
      <c r="J90" s="62">
        <v>1.1499999999999999</v>
      </c>
      <c r="K90" s="74">
        <v>11.4816</v>
      </c>
      <c r="L90" s="63"/>
      <c r="M90" s="64"/>
      <c r="N90" s="65">
        <v>3.16</v>
      </c>
      <c r="O90" s="57"/>
      <c r="P90" s="60">
        <v>36.28</v>
      </c>
      <c r="Q90" s="66"/>
      <c r="R90" s="66"/>
      <c r="S90" s="4"/>
      <c r="T90" s="4"/>
      <c r="U90" s="4"/>
      <c r="V90" s="4"/>
      <c r="W90" s="4"/>
      <c r="X90" s="4"/>
      <c r="Y90" s="4"/>
      <c r="Z90" s="4"/>
      <c r="AA90" s="4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43"/>
      <c r="AO90" s="43"/>
      <c r="AP90" s="43"/>
      <c r="AQ90" s="3"/>
      <c r="AR90" s="8"/>
      <c r="AS90" s="8" t="s">
        <v>127</v>
      </c>
      <c r="AT90" s="8"/>
      <c r="AU90" s="43"/>
      <c r="AV90" s="8"/>
      <c r="AW90" s="43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</row>
    <row r="91" spans="1:66" s="22" customFormat="1" ht="15" x14ac:dyDescent="0.25">
      <c r="A91" s="76"/>
      <c r="B91" s="53"/>
      <c r="C91" s="383" t="s">
        <v>99</v>
      </c>
      <c r="D91" s="383"/>
      <c r="E91" s="383"/>
      <c r="F91" s="383"/>
      <c r="G91" s="383"/>
      <c r="H91" s="46"/>
      <c r="I91" s="47"/>
      <c r="J91" s="47"/>
      <c r="K91" s="47"/>
      <c r="L91" s="50"/>
      <c r="M91" s="47"/>
      <c r="N91" s="77"/>
      <c r="O91" s="47"/>
      <c r="P91" s="78">
        <v>17924.650000000001</v>
      </c>
      <c r="Q91" s="66"/>
      <c r="R91" s="66"/>
      <c r="S91" s="4"/>
      <c r="T91" s="4"/>
      <c r="U91" s="4"/>
      <c r="V91" s="4"/>
      <c r="W91" s="4"/>
      <c r="X91" s="4"/>
      <c r="Y91" s="4"/>
      <c r="Z91" s="4"/>
      <c r="AA91" s="4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43"/>
      <c r="AO91" s="43"/>
      <c r="AP91" s="43"/>
      <c r="AQ91" s="3"/>
      <c r="AR91" s="8"/>
      <c r="AS91" s="8"/>
      <c r="AT91" s="8"/>
      <c r="AU91" s="43" t="s">
        <v>99</v>
      </c>
      <c r="AV91" s="8"/>
      <c r="AW91" s="43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</row>
    <row r="92" spans="1:66" s="22" customFormat="1" ht="15" x14ac:dyDescent="0.25">
      <c r="A92" s="69"/>
      <c r="B92" s="55"/>
      <c r="C92" s="354" t="s">
        <v>100</v>
      </c>
      <c r="D92" s="354"/>
      <c r="E92" s="354"/>
      <c r="F92" s="354"/>
      <c r="G92" s="354"/>
      <c r="H92" s="56"/>
      <c r="I92" s="57"/>
      <c r="J92" s="57"/>
      <c r="K92" s="57"/>
      <c r="L92" s="59"/>
      <c r="M92" s="57"/>
      <c r="N92" s="59"/>
      <c r="O92" s="57"/>
      <c r="P92" s="60">
        <v>16448.310000000001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43"/>
      <c r="AO92" s="43"/>
      <c r="AP92" s="43"/>
      <c r="AQ92" s="3"/>
      <c r="AR92" s="8"/>
      <c r="AS92" s="8"/>
      <c r="AT92" s="8"/>
      <c r="AU92" s="43"/>
      <c r="AV92" s="8" t="s">
        <v>100</v>
      </c>
      <c r="AW92" s="43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</row>
    <row r="93" spans="1:66" s="22" customFormat="1" ht="15" x14ac:dyDescent="0.25">
      <c r="A93" s="69"/>
      <c r="B93" s="55" t="s">
        <v>116</v>
      </c>
      <c r="C93" s="354" t="s">
        <v>117</v>
      </c>
      <c r="D93" s="354"/>
      <c r="E93" s="354"/>
      <c r="F93" s="354"/>
      <c r="G93" s="354"/>
      <c r="H93" s="56" t="s">
        <v>103</v>
      </c>
      <c r="I93" s="79">
        <v>103</v>
      </c>
      <c r="J93" s="57"/>
      <c r="K93" s="79">
        <v>103</v>
      </c>
      <c r="L93" s="59"/>
      <c r="M93" s="57"/>
      <c r="N93" s="59"/>
      <c r="O93" s="57"/>
      <c r="P93" s="60">
        <v>16941.759999999998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43"/>
      <c r="AO93" s="43"/>
      <c r="AP93" s="43"/>
      <c r="AQ93" s="3"/>
      <c r="AR93" s="8"/>
      <c r="AS93" s="8"/>
      <c r="AT93" s="8"/>
      <c r="AU93" s="43"/>
      <c r="AV93" s="8" t="s">
        <v>117</v>
      </c>
      <c r="AW93" s="43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</row>
    <row r="94" spans="1:66" s="22" customFormat="1" ht="15" x14ac:dyDescent="0.25">
      <c r="A94" s="69"/>
      <c r="B94" s="55" t="s">
        <v>118</v>
      </c>
      <c r="C94" s="354" t="s">
        <v>119</v>
      </c>
      <c r="D94" s="354"/>
      <c r="E94" s="354"/>
      <c r="F94" s="354"/>
      <c r="G94" s="354"/>
      <c r="H94" s="56" t="s">
        <v>103</v>
      </c>
      <c r="I94" s="79">
        <v>54</v>
      </c>
      <c r="J94" s="57"/>
      <c r="K94" s="79">
        <v>54</v>
      </c>
      <c r="L94" s="59"/>
      <c r="M94" s="57"/>
      <c r="N94" s="59"/>
      <c r="O94" s="57"/>
      <c r="P94" s="60">
        <v>8882.09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43"/>
      <c r="AO94" s="43"/>
      <c r="AP94" s="43"/>
      <c r="AQ94" s="3"/>
      <c r="AR94" s="8"/>
      <c r="AS94" s="8"/>
      <c r="AT94" s="8"/>
      <c r="AU94" s="43"/>
      <c r="AV94" s="8" t="s">
        <v>119</v>
      </c>
      <c r="AW94" s="43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</row>
    <row r="95" spans="1:66" s="22" customFormat="1" ht="15" x14ac:dyDescent="0.25">
      <c r="A95" s="80"/>
      <c r="B95" s="81"/>
      <c r="C95" s="383" t="s">
        <v>106</v>
      </c>
      <c r="D95" s="383"/>
      <c r="E95" s="383"/>
      <c r="F95" s="383"/>
      <c r="G95" s="383"/>
      <c r="H95" s="46"/>
      <c r="I95" s="47"/>
      <c r="J95" s="47"/>
      <c r="K95" s="47"/>
      <c r="L95" s="50"/>
      <c r="M95" s="47"/>
      <c r="N95" s="77">
        <v>84131.73</v>
      </c>
      <c r="O95" s="47"/>
      <c r="P95" s="78">
        <v>43748.5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43"/>
      <c r="AO95" s="43"/>
      <c r="AP95" s="43"/>
      <c r="AQ95" s="3"/>
      <c r="AR95" s="8"/>
      <c r="AS95" s="8"/>
      <c r="AT95" s="8"/>
      <c r="AU95" s="43"/>
      <c r="AV95" s="8"/>
      <c r="AW95" s="43" t="s">
        <v>106</v>
      </c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</row>
    <row r="96" spans="1:66" s="22" customFormat="1" ht="23.25" x14ac:dyDescent="0.25">
      <c r="A96" s="44" t="s">
        <v>91</v>
      </c>
      <c r="B96" s="45" t="s">
        <v>128</v>
      </c>
      <c r="C96" s="364" t="s">
        <v>129</v>
      </c>
      <c r="D96" s="364"/>
      <c r="E96" s="364"/>
      <c r="F96" s="364"/>
      <c r="G96" s="364"/>
      <c r="H96" s="46" t="s">
        <v>62</v>
      </c>
      <c r="I96" s="47">
        <v>0.72799999999999998</v>
      </c>
      <c r="J96" s="48">
        <v>1</v>
      </c>
      <c r="K96" s="49">
        <v>0.72799999999999998</v>
      </c>
      <c r="L96" s="50"/>
      <c r="M96" s="47"/>
      <c r="N96" s="50"/>
      <c r="O96" s="47"/>
      <c r="P96" s="51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43"/>
      <c r="AO96" s="43"/>
      <c r="AP96" s="43" t="s">
        <v>129</v>
      </c>
      <c r="AQ96" s="3"/>
      <c r="AR96" s="8"/>
      <c r="AS96" s="8"/>
      <c r="AT96" s="8"/>
      <c r="AU96" s="43"/>
      <c r="AV96" s="8"/>
      <c r="AW96" s="43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</row>
    <row r="97" spans="1:66" s="22" customFormat="1" ht="23.25" x14ac:dyDescent="0.25">
      <c r="A97" s="52"/>
      <c r="B97" s="53" t="s">
        <v>63</v>
      </c>
      <c r="C97" s="365" t="s">
        <v>64</v>
      </c>
      <c r="D97" s="365"/>
      <c r="E97" s="365"/>
      <c r="F97" s="365"/>
      <c r="G97" s="365"/>
      <c r="H97" s="365"/>
      <c r="I97" s="365"/>
      <c r="J97" s="365"/>
      <c r="K97" s="365"/>
      <c r="L97" s="365"/>
      <c r="M97" s="365"/>
      <c r="N97" s="365"/>
      <c r="O97" s="365"/>
      <c r="P97" s="366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43"/>
      <c r="AO97" s="43"/>
      <c r="AP97" s="43"/>
      <c r="AQ97" s="3" t="s">
        <v>64</v>
      </c>
      <c r="AR97" s="8"/>
      <c r="AS97" s="8"/>
      <c r="AT97" s="8"/>
      <c r="AU97" s="43"/>
      <c r="AV97" s="8"/>
      <c r="AW97" s="43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</row>
    <row r="98" spans="1:66" s="22" customFormat="1" ht="15" x14ac:dyDescent="0.25">
      <c r="A98" s="54"/>
      <c r="B98" s="55" t="s">
        <v>59</v>
      </c>
      <c r="C98" s="354" t="s">
        <v>65</v>
      </c>
      <c r="D98" s="354"/>
      <c r="E98" s="354"/>
      <c r="F98" s="354"/>
      <c r="G98" s="354"/>
      <c r="H98" s="56" t="s">
        <v>66</v>
      </c>
      <c r="I98" s="57"/>
      <c r="J98" s="57"/>
      <c r="K98" s="58">
        <v>15.638896000000001</v>
      </c>
      <c r="L98" s="59"/>
      <c r="M98" s="57"/>
      <c r="N98" s="59"/>
      <c r="O98" s="57"/>
      <c r="P98" s="60">
        <v>6567.24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43"/>
      <c r="AO98" s="43"/>
      <c r="AP98" s="43"/>
      <c r="AQ98" s="3"/>
      <c r="AR98" s="8" t="s">
        <v>65</v>
      </c>
      <c r="AS98" s="8"/>
      <c r="AT98" s="8"/>
      <c r="AU98" s="43"/>
      <c r="AV98" s="8"/>
      <c r="AW98" s="43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</row>
    <row r="99" spans="1:66" s="22" customFormat="1" ht="15" x14ac:dyDescent="0.25">
      <c r="A99" s="61"/>
      <c r="B99" s="55" t="s">
        <v>130</v>
      </c>
      <c r="C99" s="354" t="s">
        <v>131</v>
      </c>
      <c r="D99" s="354"/>
      <c r="E99" s="354"/>
      <c r="F99" s="354"/>
      <c r="G99" s="354"/>
      <c r="H99" s="56" t="s">
        <v>66</v>
      </c>
      <c r="I99" s="62">
        <v>18.68</v>
      </c>
      <c r="J99" s="62">
        <v>1.1499999999999999</v>
      </c>
      <c r="K99" s="58">
        <v>15.638896000000001</v>
      </c>
      <c r="L99" s="63"/>
      <c r="M99" s="64"/>
      <c r="N99" s="65">
        <v>419.93</v>
      </c>
      <c r="O99" s="57"/>
      <c r="P99" s="60">
        <v>6567.24</v>
      </c>
      <c r="Q99" s="66"/>
      <c r="R99" s="66"/>
      <c r="S99" s="4"/>
      <c r="T99" s="4"/>
      <c r="U99" s="4"/>
      <c r="V99" s="4"/>
      <c r="W99" s="4"/>
      <c r="X99" s="4"/>
      <c r="Y99" s="4"/>
      <c r="Z99" s="4"/>
      <c r="AA99" s="4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43"/>
      <c r="AO99" s="43"/>
      <c r="AP99" s="43"/>
      <c r="AQ99" s="3"/>
      <c r="AR99" s="8"/>
      <c r="AS99" s="8" t="s">
        <v>131</v>
      </c>
      <c r="AT99" s="8"/>
      <c r="AU99" s="43"/>
      <c r="AV99" s="8"/>
      <c r="AW99" s="43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</row>
    <row r="100" spans="1:66" s="22" customFormat="1" ht="15" x14ac:dyDescent="0.25">
      <c r="A100" s="76"/>
      <c r="B100" s="53"/>
      <c r="C100" s="383" t="s">
        <v>99</v>
      </c>
      <c r="D100" s="383"/>
      <c r="E100" s="383"/>
      <c r="F100" s="383"/>
      <c r="G100" s="383"/>
      <c r="H100" s="46"/>
      <c r="I100" s="47"/>
      <c r="J100" s="47"/>
      <c r="K100" s="47"/>
      <c r="L100" s="50"/>
      <c r="M100" s="47"/>
      <c r="N100" s="77"/>
      <c r="O100" s="47"/>
      <c r="P100" s="78">
        <v>6567.24</v>
      </c>
      <c r="Q100" s="66"/>
      <c r="R100" s="66"/>
      <c r="S100" s="4"/>
      <c r="T100" s="4"/>
      <c r="U100" s="4"/>
      <c r="V100" s="4"/>
      <c r="W100" s="4"/>
      <c r="X100" s="4"/>
      <c r="Y100" s="4"/>
      <c r="Z100" s="4"/>
      <c r="AA100" s="4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43"/>
      <c r="AO100" s="43"/>
      <c r="AP100" s="43"/>
      <c r="AQ100" s="3"/>
      <c r="AR100" s="8"/>
      <c r="AS100" s="8"/>
      <c r="AT100" s="8"/>
      <c r="AU100" s="43" t="s">
        <v>99</v>
      </c>
      <c r="AV100" s="8"/>
      <c r="AW100" s="43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</row>
    <row r="101" spans="1:66" s="22" customFormat="1" ht="15" x14ac:dyDescent="0.25">
      <c r="A101" s="69"/>
      <c r="B101" s="55"/>
      <c r="C101" s="354" t="s">
        <v>100</v>
      </c>
      <c r="D101" s="354"/>
      <c r="E101" s="354"/>
      <c r="F101" s="354"/>
      <c r="G101" s="354"/>
      <c r="H101" s="56"/>
      <c r="I101" s="57"/>
      <c r="J101" s="57"/>
      <c r="K101" s="57"/>
      <c r="L101" s="59"/>
      <c r="M101" s="57"/>
      <c r="N101" s="59"/>
      <c r="O101" s="57"/>
      <c r="P101" s="60">
        <v>6567.24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43"/>
      <c r="AO101" s="43"/>
      <c r="AP101" s="43"/>
      <c r="AQ101" s="3"/>
      <c r="AR101" s="8"/>
      <c r="AS101" s="8"/>
      <c r="AT101" s="8"/>
      <c r="AU101" s="43"/>
      <c r="AV101" s="8" t="s">
        <v>100</v>
      </c>
      <c r="AW101" s="43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</row>
    <row r="102" spans="1:66" s="22" customFormat="1" ht="15" x14ac:dyDescent="0.25">
      <c r="A102" s="69"/>
      <c r="B102" s="55" t="s">
        <v>116</v>
      </c>
      <c r="C102" s="354" t="s">
        <v>117</v>
      </c>
      <c r="D102" s="354"/>
      <c r="E102" s="354"/>
      <c r="F102" s="354"/>
      <c r="G102" s="354"/>
      <c r="H102" s="56" t="s">
        <v>103</v>
      </c>
      <c r="I102" s="79">
        <v>103</v>
      </c>
      <c r="J102" s="57"/>
      <c r="K102" s="79">
        <v>103</v>
      </c>
      <c r="L102" s="59"/>
      <c r="M102" s="57"/>
      <c r="N102" s="59"/>
      <c r="O102" s="57"/>
      <c r="P102" s="60">
        <v>6764.26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43"/>
      <c r="AO102" s="43"/>
      <c r="AP102" s="43"/>
      <c r="AQ102" s="3"/>
      <c r="AR102" s="8"/>
      <c r="AS102" s="8"/>
      <c r="AT102" s="8"/>
      <c r="AU102" s="43"/>
      <c r="AV102" s="8" t="s">
        <v>117</v>
      </c>
      <c r="AW102" s="43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</row>
    <row r="103" spans="1:66" s="22" customFormat="1" ht="15" x14ac:dyDescent="0.25">
      <c r="A103" s="69"/>
      <c r="B103" s="55" t="s">
        <v>118</v>
      </c>
      <c r="C103" s="354" t="s">
        <v>119</v>
      </c>
      <c r="D103" s="354"/>
      <c r="E103" s="354"/>
      <c r="F103" s="354"/>
      <c r="G103" s="354"/>
      <c r="H103" s="56" t="s">
        <v>103</v>
      </c>
      <c r="I103" s="79">
        <v>54</v>
      </c>
      <c r="J103" s="57"/>
      <c r="K103" s="79">
        <v>54</v>
      </c>
      <c r="L103" s="59"/>
      <c r="M103" s="57"/>
      <c r="N103" s="59"/>
      <c r="O103" s="57"/>
      <c r="P103" s="60">
        <v>3546.31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43"/>
      <c r="AO103" s="43"/>
      <c r="AP103" s="43"/>
      <c r="AQ103" s="3"/>
      <c r="AR103" s="8"/>
      <c r="AS103" s="8"/>
      <c r="AT103" s="8"/>
      <c r="AU103" s="43"/>
      <c r="AV103" s="8" t="s">
        <v>119</v>
      </c>
      <c r="AW103" s="43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</row>
    <row r="104" spans="1:66" s="22" customFormat="1" ht="15" x14ac:dyDescent="0.25">
      <c r="A104" s="80"/>
      <c r="B104" s="81"/>
      <c r="C104" s="383" t="s">
        <v>106</v>
      </c>
      <c r="D104" s="383"/>
      <c r="E104" s="383"/>
      <c r="F104" s="383"/>
      <c r="G104" s="383"/>
      <c r="H104" s="46"/>
      <c r="I104" s="47"/>
      <c r="J104" s="47"/>
      <c r="K104" s="47"/>
      <c r="L104" s="50"/>
      <c r="M104" s="47"/>
      <c r="N104" s="77">
        <v>23183.8</v>
      </c>
      <c r="O104" s="47"/>
      <c r="P104" s="78">
        <v>16877.810000000001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43"/>
      <c r="AO104" s="43"/>
      <c r="AP104" s="43"/>
      <c r="AQ104" s="3"/>
      <c r="AR104" s="8"/>
      <c r="AS104" s="8"/>
      <c r="AT104" s="8"/>
      <c r="AU104" s="43"/>
      <c r="AV104" s="8"/>
      <c r="AW104" s="43" t="s">
        <v>106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</row>
    <row r="105" spans="1:66" s="22" customFormat="1" ht="34.5" x14ac:dyDescent="0.25">
      <c r="A105" s="44" t="s">
        <v>132</v>
      </c>
      <c r="B105" s="45" t="s">
        <v>133</v>
      </c>
      <c r="C105" s="364" t="s">
        <v>134</v>
      </c>
      <c r="D105" s="364"/>
      <c r="E105" s="364"/>
      <c r="F105" s="364"/>
      <c r="G105" s="364"/>
      <c r="H105" s="46" t="s">
        <v>135</v>
      </c>
      <c r="I105" s="47">
        <v>4.5220000000000003E-2</v>
      </c>
      <c r="J105" s="48">
        <v>1</v>
      </c>
      <c r="K105" s="86">
        <v>4.5220000000000003E-2</v>
      </c>
      <c r="L105" s="50"/>
      <c r="M105" s="47"/>
      <c r="N105" s="50"/>
      <c r="O105" s="47"/>
      <c r="P105" s="51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43"/>
      <c r="AO105" s="43"/>
      <c r="AP105" s="43" t="s">
        <v>134</v>
      </c>
      <c r="AQ105" s="3"/>
      <c r="AR105" s="8"/>
      <c r="AS105" s="8"/>
      <c r="AT105" s="8"/>
      <c r="AU105" s="43"/>
      <c r="AV105" s="8"/>
      <c r="AW105" s="43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</row>
    <row r="106" spans="1:66" s="22" customFormat="1" ht="23.25" x14ac:dyDescent="0.25">
      <c r="A106" s="52"/>
      <c r="B106" s="53" t="s">
        <v>63</v>
      </c>
      <c r="C106" s="365" t="s">
        <v>64</v>
      </c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366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43"/>
      <c r="AO106" s="43"/>
      <c r="AP106" s="43"/>
      <c r="AQ106" s="3" t="s">
        <v>64</v>
      </c>
      <c r="AR106" s="8"/>
      <c r="AS106" s="8"/>
      <c r="AT106" s="8"/>
      <c r="AU106" s="43"/>
      <c r="AV106" s="8"/>
      <c r="AW106" s="43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</row>
    <row r="107" spans="1:66" s="22" customFormat="1" ht="15" x14ac:dyDescent="0.25">
      <c r="A107" s="54"/>
      <c r="B107" s="55" t="s">
        <v>69</v>
      </c>
      <c r="C107" s="354" t="s">
        <v>70</v>
      </c>
      <c r="D107" s="354"/>
      <c r="E107" s="354"/>
      <c r="F107" s="354"/>
      <c r="G107" s="354"/>
      <c r="H107" s="56"/>
      <c r="I107" s="57"/>
      <c r="J107" s="57"/>
      <c r="K107" s="57"/>
      <c r="L107" s="59"/>
      <c r="M107" s="57"/>
      <c r="N107" s="59"/>
      <c r="O107" s="57"/>
      <c r="P107" s="71">
        <v>745.85</v>
      </c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43"/>
      <c r="AO107" s="43"/>
      <c r="AP107" s="43"/>
      <c r="AQ107" s="3"/>
      <c r="AR107" s="8" t="s">
        <v>70</v>
      </c>
      <c r="AS107" s="8"/>
      <c r="AT107" s="8"/>
      <c r="AU107" s="43"/>
      <c r="AV107" s="8"/>
      <c r="AW107" s="43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</row>
    <row r="108" spans="1:66" s="22" customFormat="1" ht="15" x14ac:dyDescent="0.25">
      <c r="A108" s="54"/>
      <c r="B108" s="55"/>
      <c r="C108" s="354" t="s">
        <v>71</v>
      </c>
      <c r="D108" s="354"/>
      <c r="E108" s="354"/>
      <c r="F108" s="354"/>
      <c r="G108" s="354"/>
      <c r="H108" s="56" t="s">
        <v>66</v>
      </c>
      <c r="I108" s="57"/>
      <c r="J108" s="57"/>
      <c r="K108" s="75">
        <v>0.51170950000000004</v>
      </c>
      <c r="L108" s="59"/>
      <c r="M108" s="57"/>
      <c r="N108" s="59"/>
      <c r="O108" s="57"/>
      <c r="P108" s="71">
        <v>311.3</v>
      </c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43"/>
      <c r="AO108" s="43"/>
      <c r="AP108" s="43"/>
      <c r="AQ108" s="3"/>
      <c r="AR108" s="8" t="s">
        <v>71</v>
      </c>
      <c r="AS108" s="8"/>
      <c r="AT108" s="8"/>
      <c r="AU108" s="43"/>
      <c r="AV108" s="8"/>
      <c r="AW108" s="43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</row>
    <row r="109" spans="1:66" s="22" customFormat="1" ht="15" x14ac:dyDescent="0.25">
      <c r="A109" s="61"/>
      <c r="B109" s="55" t="s">
        <v>136</v>
      </c>
      <c r="C109" s="354" t="s">
        <v>137</v>
      </c>
      <c r="D109" s="354"/>
      <c r="E109" s="354"/>
      <c r="F109" s="354"/>
      <c r="G109" s="354"/>
      <c r="H109" s="56" t="s">
        <v>74</v>
      </c>
      <c r="I109" s="62">
        <v>9.84</v>
      </c>
      <c r="J109" s="62">
        <v>1.1499999999999999</v>
      </c>
      <c r="K109" s="75">
        <v>0.51170950000000004</v>
      </c>
      <c r="L109" s="72">
        <v>828.16</v>
      </c>
      <c r="M109" s="68">
        <v>1.76</v>
      </c>
      <c r="N109" s="65">
        <v>1457.56</v>
      </c>
      <c r="O109" s="57"/>
      <c r="P109" s="60">
        <v>745.85</v>
      </c>
      <c r="Q109" s="66"/>
      <c r="R109" s="66"/>
      <c r="S109" s="4"/>
      <c r="T109" s="4"/>
      <c r="U109" s="4"/>
      <c r="V109" s="4"/>
      <c r="W109" s="4"/>
      <c r="X109" s="4"/>
      <c r="Y109" s="4"/>
      <c r="Z109" s="4"/>
      <c r="AA109" s="4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43"/>
      <c r="AO109" s="43"/>
      <c r="AP109" s="43"/>
      <c r="AQ109" s="3"/>
      <c r="AR109" s="8"/>
      <c r="AS109" s="8" t="s">
        <v>137</v>
      </c>
      <c r="AT109" s="8"/>
      <c r="AU109" s="43"/>
      <c r="AV109" s="8"/>
      <c r="AW109" s="43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</row>
    <row r="110" spans="1:66" s="22" customFormat="1" ht="15" x14ac:dyDescent="0.25">
      <c r="A110" s="69"/>
      <c r="B110" s="55" t="s">
        <v>89</v>
      </c>
      <c r="C110" s="354" t="s">
        <v>90</v>
      </c>
      <c r="D110" s="354"/>
      <c r="E110" s="354"/>
      <c r="F110" s="354"/>
      <c r="G110" s="354"/>
      <c r="H110" s="56" t="s">
        <v>66</v>
      </c>
      <c r="I110" s="62">
        <v>9.84</v>
      </c>
      <c r="J110" s="62">
        <v>1.1499999999999999</v>
      </c>
      <c r="K110" s="75">
        <v>0.51170950000000004</v>
      </c>
      <c r="L110" s="59"/>
      <c r="M110" s="57"/>
      <c r="N110" s="70">
        <v>608.36</v>
      </c>
      <c r="O110" s="57"/>
      <c r="P110" s="71">
        <v>311.3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43"/>
      <c r="AO110" s="43"/>
      <c r="AP110" s="43"/>
      <c r="AQ110" s="3"/>
      <c r="AR110" s="8"/>
      <c r="AS110" s="8"/>
      <c r="AT110" s="8" t="s">
        <v>90</v>
      </c>
      <c r="AU110" s="43"/>
      <c r="AV110" s="8"/>
      <c r="AW110" s="43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</row>
    <row r="111" spans="1:66" s="22" customFormat="1" ht="15" x14ac:dyDescent="0.25">
      <c r="A111" s="76"/>
      <c r="B111" s="53"/>
      <c r="C111" s="383" t="s">
        <v>99</v>
      </c>
      <c r="D111" s="383"/>
      <c r="E111" s="383"/>
      <c r="F111" s="383"/>
      <c r="G111" s="383"/>
      <c r="H111" s="46"/>
      <c r="I111" s="47"/>
      <c r="J111" s="47"/>
      <c r="K111" s="47"/>
      <c r="L111" s="50"/>
      <c r="M111" s="47"/>
      <c r="N111" s="77"/>
      <c r="O111" s="47"/>
      <c r="P111" s="78">
        <v>1057.1500000000001</v>
      </c>
      <c r="Q111" s="66"/>
      <c r="R111" s="66"/>
      <c r="S111" s="4"/>
      <c r="T111" s="4"/>
      <c r="U111" s="4"/>
      <c r="V111" s="4"/>
      <c r="W111" s="4"/>
      <c r="X111" s="4"/>
      <c r="Y111" s="4"/>
      <c r="Z111" s="4"/>
      <c r="AA111" s="4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43"/>
      <c r="AO111" s="43"/>
      <c r="AP111" s="43"/>
      <c r="AQ111" s="3"/>
      <c r="AR111" s="8"/>
      <c r="AS111" s="8"/>
      <c r="AT111" s="8"/>
      <c r="AU111" s="43" t="s">
        <v>99</v>
      </c>
      <c r="AV111" s="8"/>
      <c r="AW111" s="43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</row>
    <row r="112" spans="1:66" s="22" customFormat="1" ht="15" x14ac:dyDescent="0.25">
      <c r="A112" s="69"/>
      <c r="B112" s="55"/>
      <c r="C112" s="354" t="s">
        <v>100</v>
      </c>
      <c r="D112" s="354"/>
      <c r="E112" s="354"/>
      <c r="F112" s="354"/>
      <c r="G112" s="354"/>
      <c r="H112" s="56"/>
      <c r="I112" s="57"/>
      <c r="J112" s="57"/>
      <c r="K112" s="57"/>
      <c r="L112" s="59"/>
      <c r="M112" s="57"/>
      <c r="N112" s="59"/>
      <c r="O112" s="57"/>
      <c r="P112" s="71">
        <v>311.3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43"/>
      <c r="AO112" s="43"/>
      <c r="AP112" s="43"/>
      <c r="AQ112" s="3"/>
      <c r="AR112" s="8"/>
      <c r="AS112" s="8"/>
      <c r="AT112" s="8"/>
      <c r="AU112" s="43"/>
      <c r="AV112" s="8" t="s">
        <v>100</v>
      </c>
      <c r="AW112" s="43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</row>
    <row r="113" spans="1:66" s="22" customFormat="1" ht="23.25" x14ac:dyDescent="0.25">
      <c r="A113" s="69"/>
      <c r="B113" s="55" t="s">
        <v>138</v>
      </c>
      <c r="C113" s="354" t="s">
        <v>139</v>
      </c>
      <c r="D113" s="354"/>
      <c r="E113" s="354"/>
      <c r="F113" s="354"/>
      <c r="G113" s="354"/>
      <c r="H113" s="56" t="s">
        <v>103</v>
      </c>
      <c r="I113" s="79">
        <v>93</v>
      </c>
      <c r="J113" s="57"/>
      <c r="K113" s="79">
        <v>93</v>
      </c>
      <c r="L113" s="59"/>
      <c r="M113" s="57"/>
      <c r="N113" s="59"/>
      <c r="O113" s="57"/>
      <c r="P113" s="71">
        <v>289.51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43"/>
      <c r="AO113" s="43"/>
      <c r="AP113" s="43"/>
      <c r="AQ113" s="3"/>
      <c r="AR113" s="8"/>
      <c r="AS113" s="8"/>
      <c r="AT113" s="8"/>
      <c r="AU113" s="43"/>
      <c r="AV113" s="8" t="s">
        <v>139</v>
      </c>
      <c r="AW113" s="43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</row>
    <row r="114" spans="1:66" s="22" customFormat="1" ht="23.25" x14ac:dyDescent="0.25">
      <c r="A114" s="69"/>
      <c r="B114" s="55" t="s">
        <v>140</v>
      </c>
      <c r="C114" s="354" t="s">
        <v>141</v>
      </c>
      <c r="D114" s="354"/>
      <c r="E114" s="354"/>
      <c r="F114" s="354"/>
      <c r="G114" s="354"/>
      <c r="H114" s="56" t="s">
        <v>103</v>
      </c>
      <c r="I114" s="79">
        <v>46</v>
      </c>
      <c r="J114" s="57"/>
      <c r="K114" s="79">
        <v>46</v>
      </c>
      <c r="L114" s="59"/>
      <c r="M114" s="57"/>
      <c r="N114" s="59"/>
      <c r="O114" s="57"/>
      <c r="P114" s="71">
        <v>143.19999999999999</v>
      </c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43"/>
      <c r="AO114" s="43"/>
      <c r="AP114" s="43"/>
      <c r="AQ114" s="3"/>
      <c r="AR114" s="8"/>
      <c r="AS114" s="8"/>
      <c r="AT114" s="8"/>
      <c r="AU114" s="43"/>
      <c r="AV114" s="8" t="s">
        <v>141</v>
      </c>
      <c r="AW114" s="43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</row>
    <row r="115" spans="1:66" s="22" customFormat="1" ht="15" x14ac:dyDescent="0.25">
      <c r="A115" s="80"/>
      <c r="B115" s="81"/>
      <c r="C115" s="383" t="s">
        <v>106</v>
      </c>
      <c r="D115" s="383"/>
      <c r="E115" s="383"/>
      <c r="F115" s="383"/>
      <c r="G115" s="383"/>
      <c r="H115" s="46"/>
      <c r="I115" s="47"/>
      <c r="J115" s="47"/>
      <c r="K115" s="47"/>
      <c r="L115" s="50"/>
      <c r="M115" s="47"/>
      <c r="N115" s="77">
        <v>32946.93</v>
      </c>
      <c r="O115" s="47"/>
      <c r="P115" s="78">
        <v>1489.86</v>
      </c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43"/>
      <c r="AO115" s="43"/>
      <c r="AP115" s="43"/>
      <c r="AQ115" s="3"/>
      <c r="AR115" s="8"/>
      <c r="AS115" s="8"/>
      <c r="AT115" s="8"/>
      <c r="AU115" s="43"/>
      <c r="AV115" s="8"/>
      <c r="AW115" s="43" t="s">
        <v>106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</row>
    <row r="116" spans="1:66" s="22" customFormat="1" ht="15" x14ac:dyDescent="0.25">
      <c r="A116" s="361" t="s">
        <v>142</v>
      </c>
      <c r="B116" s="362"/>
      <c r="C116" s="362"/>
      <c r="D116" s="362"/>
      <c r="E116" s="362"/>
      <c r="F116" s="362"/>
      <c r="G116" s="362"/>
      <c r="H116" s="362"/>
      <c r="I116" s="362"/>
      <c r="J116" s="362"/>
      <c r="K116" s="362"/>
      <c r="L116" s="362"/>
      <c r="M116" s="362"/>
      <c r="N116" s="362"/>
      <c r="O116" s="362"/>
      <c r="P116" s="363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43"/>
      <c r="AO116" s="43" t="s">
        <v>142</v>
      </c>
      <c r="AP116" s="43"/>
      <c r="AQ116" s="3"/>
      <c r="AR116" s="8"/>
      <c r="AS116" s="8"/>
      <c r="AT116" s="8"/>
      <c r="AU116" s="43"/>
      <c r="AV116" s="8"/>
      <c r="AW116" s="43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</row>
    <row r="117" spans="1:66" s="22" customFormat="1" ht="23.25" x14ac:dyDescent="0.25">
      <c r="A117" s="44" t="s">
        <v>143</v>
      </c>
      <c r="B117" s="45" t="s">
        <v>144</v>
      </c>
      <c r="C117" s="364" t="s">
        <v>145</v>
      </c>
      <c r="D117" s="364"/>
      <c r="E117" s="364"/>
      <c r="F117" s="364"/>
      <c r="G117" s="364"/>
      <c r="H117" s="46" t="s">
        <v>146</v>
      </c>
      <c r="I117" s="47">
        <v>2.105</v>
      </c>
      <c r="J117" s="48">
        <v>1</v>
      </c>
      <c r="K117" s="49">
        <v>2.105</v>
      </c>
      <c r="L117" s="50"/>
      <c r="M117" s="47"/>
      <c r="N117" s="50"/>
      <c r="O117" s="47"/>
      <c r="P117" s="51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43"/>
      <c r="AO117" s="43"/>
      <c r="AP117" s="43" t="s">
        <v>145</v>
      </c>
      <c r="AQ117" s="3"/>
      <c r="AR117" s="8"/>
      <c r="AS117" s="8"/>
      <c r="AT117" s="8"/>
      <c r="AU117" s="43"/>
      <c r="AV117" s="8"/>
      <c r="AW117" s="43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</row>
    <row r="118" spans="1:66" s="22" customFormat="1" ht="23.25" x14ac:dyDescent="0.25">
      <c r="A118" s="52"/>
      <c r="B118" s="53" t="s">
        <v>63</v>
      </c>
      <c r="C118" s="365" t="s">
        <v>64</v>
      </c>
      <c r="D118" s="365"/>
      <c r="E118" s="365"/>
      <c r="F118" s="365"/>
      <c r="G118" s="365"/>
      <c r="H118" s="365"/>
      <c r="I118" s="365"/>
      <c r="J118" s="365"/>
      <c r="K118" s="365"/>
      <c r="L118" s="365"/>
      <c r="M118" s="365"/>
      <c r="N118" s="365"/>
      <c r="O118" s="365"/>
      <c r="P118" s="366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43"/>
      <c r="AO118" s="43"/>
      <c r="AP118" s="43"/>
      <c r="AQ118" s="3" t="s">
        <v>64</v>
      </c>
      <c r="AR118" s="8"/>
      <c r="AS118" s="8"/>
      <c r="AT118" s="8"/>
      <c r="AU118" s="43"/>
      <c r="AV118" s="8"/>
      <c r="AW118" s="43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</row>
    <row r="119" spans="1:66" s="22" customFormat="1" ht="22.5" x14ac:dyDescent="0.25">
      <c r="A119" s="52"/>
      <c r="B119" s="53" t="s">
        <v>147</v>
      </c>
      <c r="C119" s="365" t="s">
        <v>148</v>
      </c>
      <c r="D119" s="365"/>
      <c r="E119" s="365"/>
      <c r="F119" s="365"/>
      <c r="G119" s="365"/>
      <c r="H119" s="365"/>
      <c r="I119" s="365"/>
      <c r="J119" s="365"/>
      <c r="K119" s="365"/>
      <c r="L119" s="365"/>
      <c r="M119" s="365"/>
      <c r="N119" s="365"/>
      <c r="O119" s="365"/>
      <c r="P119" s="366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43"/>
      <c r="AO119" s="43"/>
      <c r="AP119" s="43"/>
      <c r="AQ119" s="3" t="s">
        <v>148</v>
      </c>
      <c r="AR119" s="8"/>
      <c r="AS119" s="8"/>
      <c r="AT119" s="8"/>
      <c r="AU119" s="43"/>
      <c r="AV119" s="8"/>
      <c r="AW119" s="43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</row>
    <row r="120" spans="1:66" s="22" customFormat="1" ht="15" x14ac:dyDescent="0.25">
      <c r="A120" s="54"/>
      <c r="B120" s="55" t="s">
        <v>59</v>
      </c>
      <c r="C120" s="354" t="s">
        <v>65</v>
      </c>
      <c r="D120" s="354"/>
      <c r="E120" s="354"/>
      <c r="F120" s="354"/>
      <c r="G120" s="354"/>
      <c r="H120" s="56" t="s">
        <v>66</v>
      </c>
      <c r="I120" s="57"/>
      <c r="J120" s="57"/>
      <c r="K120" s="73">
        <v>232.392</v>
      </c>
      <c r="L120" s="59"/>
      <c r="M120" s="57"/>
      <c r="N120" s="59"/>
      <c r="O120" s="57"/>
      <c r="P120" s="60">
        <v>113377.09</v>
      </c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43"/>
      <c r="AO120" s="43"/>
      <c r="AP120" s="43"/>
      <c r="AQ120" s="3"/>
      <c r="AR120" s="8" t="s">
        <v>65</v>
      </c>
      <c r="AS120" s="8"/>
      <c r="AT120" s="8"/>
      <c r="AU120" s="43"/>
      <c r="AV120" s="8"/>
      <c r="AW120" s="43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</row>
    <row r="121" spans="1:66" s="22" customFormat="1" ht="15" x14ac:dyDescent="0.25">
      <c r="A121" s="61"/>
      <c r="B121" s="55" t="s">
        <v>149</v>
      </c>
      <c r="C121" s="354" t="s">
        <v>150</v>
      </c>
      <c r="D121" s="354"/>
      <c r="E121" s="354"/>
      <c r="F121" s="354"/>
      <c r="G121" s="354"/>
      <c r="H121" s="56" t="s">
        <v>66</v>
      </c>
      <c r="I121" s="79">
        <v>120</v>
      </c>
      <c r="J121" s="62">
        <v>0.92</v>
      </c>
      <c r="K121" s="73">
        <v>232.392</v>
      </c>
      <c r="L121" s="63"/>
      <c r="M121" s="64"/>
      <c r="N121" s="65">
        <v>487.87</v>
      </c>
      <c r="O121" s="57"/>
      <c r="P121" s="60">
        <v>113377.09</v>
      </c>
      <c r="Q121" s="66"/>
      <c r="R121" s="66"/>
      <c r="S121" s="4"/>
      <c r="T121" s="4"/>
      <c r="U121" s="4"/>
      <c r="V121" s="4"/>
      <c r="W121" s="4"/>
      <c r="X121" s="4"/>
      <c r="Y121" s="4"/>
      <c r="Z121" s="4"/>
      <c r="AA121" s="4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43"/>
      <c r="AO121" s="43"/>
      <c r="AP121" s="43"/>
      <c r="AQ121" s="3"/>
      <c r="AR121" s="8"/>
      <c r="AS121" s="8" t="s">
        <v>150</v>
      </c>
      <c r="AT121" s="8"/>
      <c r="AU121" s="43"/>
      <c r="AV121" s="8"/>
      <c r="AW121" s="43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</row>
    <row r="122" spans="1:66" s="22" customFormat="1" ht="15" x14ac:dyDescent="0.25">
      <c r="A122" s="54"/>
      <c r="B122" s="55" t="s">
        <v>69</v>
      </c>
      <c r="C122" s="354" t="s">
        <v>70</v>
      </c>
      <c r="D122" s="354"/>
      <c r="E122" s="354"/>
      <c r="F122" s="354"/>
      <c r="G122" s="354"/>
      <c r="H122" s="56"/>
      <c r="I122" s="57"/>
      <c r="J122" s="57"/>
      <c r="K122" s="57"/>
      <c r="L122" s="59"/>
      <c r="M122" s="57"/>
      <c r="N122" s="59"/>
      <c r="O122" s="57"/>
      <c r="P122" s="60">
        <v>28605.96</v>
      </c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43"/>
      <c r="AO122" s="43"/>
      <c r="AP122" s="43"/>
      <c r="AQ122" s="3"/>
      <c r="AR122" s="8" t="s">
        <v>70</v>
      </c>
      <c r="AS122" s="8"/>
      <c r="AT122" s="8"/>
      <c r="AU122" s="43"/>
      <c r="AV122" s="8"/>
      <c r="AW122" s="43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</row>
    <row r="123" spans="1:66" s="22" customFormat="1" ht="15" x14ac:dyDescent="0.25">
      <c r="A123" s="54"/>
      <c r="B123" s="55"/>
      <c r="C123" s="354" t="s">
        <v>71</v>
      </c>
      <c r="D123" s="354"/>
      <c r="E123" s="354"/>
      <c r="F123" s="354"/>
      <c r="G123" s="354"/>
      <c r="H123" s="56" t="s">
        <v>66</v>
      </c>
      <c r="I123" s="57"/>
      <c r="J123" s="57"/>
      <c r="K123" s="74">
        <v>22.270900000000001</v>
      </c>
      <c r="L123" s="59"/>
      <c r="M123" s="57"/>
      <c r="N123" s="59"/>
      <c r="O123" s="57"/>
      <c r="P123" s="60">
        <v>13689.46</v>
      </c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43"/>
      <c r="AO123" s="43"/>
      <c r="AP123" s="43"/>
      <c r="AQ123" s="3"/>
      <c r="AR123" s="8" t="s">
        <v>71</v>
      </c>
      <c r="AS123" s="8"/>
      <c r="AT123" s="8"/>
      <c r="AU123" s="43"/>
      <c r="AV123" s="8"/>
      <c r="AW123" s="43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</row>
    <row r="124" spans="1:66" s="22" customFormat="1" ht="15" x14ac:dyDescent="0.25">
      <c r="A124" s="61"/>
      <c r="B124" s="55" t="s">
        <v>151</v>
      </c>
      <c r="C124" s="354" t="s">
        <v>152</v>
      </c>
      <c r="D124" s="354"/>
      <c r="E124" s="354"/>
      <c r="F124" s="354"/>
      <c r="G124" s="354"/>
      <c r="H124" s="56" t="s">
        <v>74</v>
      </c>
      <c r="I124" s="83">
        <v>5.4</v>
      </c>
      <c r="J124" s="62">
        <v>0.92</v>
      </c>
      <c r="K124" s="85">
        <v>10.45764</v>
      </c>
      <c r="L124" s="63"/>
      <c r="M124" s="64"/>
      <c r="N124" s="65">
        <v>1942.07</v>
      </c>
      <c r="O124" s="57"/>
      <c r="P124" s="60">
        <v>20309.47</v>
      </c>
      <c r="Q124" s="66"/>
      <c r="R124" s="66"/>
      <c r="S124" s="4"/>
      <c r="T124" s="4"/>
      <c r="U124" s="4"/>
      <c r="V124" s="4"/>
      <c r="W124" s="4"/>
      <c r="X124" s="4"/>
      <c r="Y124" s="4"/>
      <c r="Z124" s="4"/>
      <c r="AA124" s="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43"/>
      <c r="AO124" s="43"/>
      <c r="AP124" s="43"/>
      <c r="AQ124" s="3"/>
      <c r="AR124" s="8"/>
      <c r="AS124" s="8" t="s">
        <v>152</v>
      </c>
      <c r="AT124" s="8"/>
      <c r="AU124" s="43"/>
      <c r="AV124" s="8"/>
      <c r="AW124" s="43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</row>
    <row r="125" spans="1:66" s="22" customFormat="1" ht="15" x14ac:dyDescent="0.25">
      <c r="A125" s="69"/>
      <c r="B125" s="55" t="s">
        <v>114</v>
      </c>
      <c r="C125" s="354" t="s">
        <v>115</v>
      </c>
      <c r="D125" s="354"/>
      <c r="E125" s="354"/>
      <c r="F125" s="354"/>
      <c r="G125" s="354"/>
      <c r="H125" s="56" t="s">
        <v>66</v>
      </c>
      <c r="I125" s="83">
        <v>5.4</v>
      </c>
      <c r="J125" s="62">
        <v>0.92</v>
      </c>
      <c r="K125" s="85">
        <v>10.45764</v>
      </c>
      <c r="L125" s="59"/>
      <c r="M125" s="57"/>
      <c r="N125" s="70">
        <v>711.07</v>
      </c>
      <c r="O125" s="57"/>
      <c r="P125" s="60">
        <v>7436.11</v>
      </c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43"/>
      <c r="AO125" s="43"/>
      <c r="AP125" s="43"/>
      <c r="AQ125" s="3"/>
      <c r="AR125" s="8"/>
      <c r="AS125" s="8"/>
      <c r="AT125" s="8" t="s">
        <v>115</v>
      </c>
      <c r="AU125" s="43"/>
      <c r="AV125" s="8"/>
      <c r="AW125" s="43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</row>
    <row r="126" spans="1:66" s="22" customFormat="1" ht="23.25" x14ac:dyDescent="0.25">
      <c r="A126" s="61"/>
      <c r="B126" s="55" t="s">
        <v>153</v>
      </c>
      <c r="C126" s="354" t="s">
        <v>154</v>
      </c>
      <c r="D126" s="354"/>
      <c r="E126" s="354"/>
      <c r="F126" s="354"/>
      <c r="G126" s="354"/>
      <c r="H126" s="56" t="s">
        <v>74</v>
      </c>
      <c r="I126" s="62">
        <v>2.54</v>
      </c>
      <c r="J126" s="62">
        <v>0.92</v>
      </c>
      <c r="K126" s="58">
        <v>4.9189639999999999</v>
      </c>
      <c r="L126" s="72">
        <v>95.25</v>
      </c>
      <c r="M126" s="68">
        <v>1.44</v>
      </c>
      <c r="N126" s="65">
        <v>137.16</v>
      </c>
      <c r="O126" s="57"/>
      <c r="P126" s="60">
        <v>674.69</v>
      </c>
      <c r="Q126" s="66"/>
      <c r="R126" s="66"/>
      <c r="S126" s="4"/>
      <c r="T126" s="4"/>
      <c r="U126" s="4"/>
      <c r="V126" s="4"/>
      <c r="W126" s="4"/>
      <c r="X126" s="4"/>
      <c r="Y126" s="4"/>
      <c r="Z126" s="4"/>
      <c r="AA126" s="4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43"/>
      <c r="AO126" s="43"/>
      <c r="AP126" s="43"/>
      <c r="AQ126" s="3"/>
      <c r="AR126" s="8"/>
      <c r="AS126" s="8" t="s">
        <v>154</v>
      </c>
      <c r="AT126" s="8"/>
      <c r="AU126" s="43"/>
      <c r="AV126" s="8"/>
      <c r="AW126" s="43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</row>
    <row r="127" spans="1:66" s="22" customFormat="1" ht="15" x14ac:dyDescent="0.25">
      <c r="A127" s="61"/>
      <c r="B127" s="55" t="s">
        <v>155</v>
      </c>
      <c r="C127" s="354" t="s">
        <v>156</v>
      </c>
      <c r="D127" s="354"/>
      <c r="E127" s="354"/>
      <c r="F127" s="354"/>
      <c r="G127" s="354"/>
      <c r="H127" s="56" t="s">
        <v>74</v>
      </c>
      <c r="I127" s="83">
        <v>6.1</v>
      </c>
      <c r="J127" s="62">
        <v>0.92</v>
      </c>
      <c r="K127" s="85">
        <v>11.81326</v>
      </c>
      <c r="L127" s="72">
        <v>477.92</v>
      </c>
      <c r="M127" s="68">
        <v>1.35</v>
      </c>
      <c r="N127" s="65">
        <v>645.19000000000005</v>
      </c>
      <c r="O127" s="57"/>
      <c r="P127" s="60">
        <v>7621.8</v>
      </c>
      <c r="Q127" s="66"/>
      <c r="R127" s="66"/>
      <c r="S127" s="4"/>
      <c r="T127" s="4"/>
      <c r="U127" s="4"/>
      <c r="V127" s="4"/>
      <c r="W127" s="4"/>
      <c r="X127" s="4"/>
      <c r="Y127" s="4"/>
      <c r="Z127" s="4"/>
      <c r="AA127" s="4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43"/>
      <c r="AO127" s="43"/>
      <c r="AP127" s="43"/>
      <c r="AQ127" s="3"/>
      <c r="AR127" s="8"/>
      <c r="AS127" s="8" t="s">
        <v>156</v>
      </c>
      <c r="AT127" s="8"/>
      <c r="AU127" s="43"/>
      <c r="AV127" s="8"/>
      <c r="AW127" s="43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</row>
    <row r="128" spans="1:66" s="22" customFormat="1" ht="15" x14ac:dyDescent="0.25">
      <c r="A128" s="69"/>
      <c r="B128" s="55" t="s">
        <v>79</v>
      </c>
      <c r="C128" s="354" t="s">
        <v>80</v>
      </c>
      <c r="D128" s="354"/>
      <c r="E128" s="354"/>
      <c r="F128" s="354"/>
      <c r="G128" s="354"/>
      <c r="H128" s="56" t="s">
        <v>66</v>
      </c>
      <c r="I128" s="83">
        <v>6.1</v>
      </c>
      <c r="J128" s="62">
        <v>0.92</v>
      </c>
      <c r="K128" s="85">
        <v>11.81326</v>
      </c>
      <c r="L128" s="59"/>
      <c r="M128" s="57"/>
      <c r="N128" s="70">
        <v>529.35</v>
      </c>
      <c r="O128" s="57"/>
      <c r="P128" s="60">
        <v>6253.35</v>
      </c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43"/>
      <c r="AO128" s="43"/>
      <c r="AP128" s="43"/>
      <c r="AQ128" s="3"/>
      <c r="AR128" s="8"/>
      <c r="AS128" s="8"/>
      <c r="AT128" s="8" t="s">
        <v>80</v>
      </c>
      <c r="AU128" s="43"/>
      <c r="AV128" s="8"/>
      <c r="AW128" s="43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</row>
    <row r="129" spans="1:66" s="22" customFormat="1" ht="15" x14ac:dyDescent="0.25">
      <c r="A129" s="54"/>
      <c r="B129" s="55" t="s">
        <v>91</v>
      </c>
      <c r="C129" s="354" t="s">
        <v>92</v>
      </c>
      <c r="D129" s="354"/>
      <c r="E129" s="354"/>
      <c r="F129" s="354"/>
      <c r="G129" s="354"/>
      <c r="H129" s="56"/>
      <c r="I129" s="57"/>
      <c r="J129" s="57"/>
      <c r="K129" s="57"/>
      <c r="L129" s="59"/>
      <c r="M129" s="57"/>
      <c r="N129" s="59"/>
      <c r="O129" s="57"/>
      <c r="P129" s="71">
        <v>0</v>
      </c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43"/>
      <c r="AO129" s="43"/>
      <c r="AP129" s="43"/>
      <c r="AQ129" s="3"/>
      <c r="AR129" s="8" t="s">
        <v>92</v>
      </c>
      <c r="AS129" s="8"/>
      <c r="AT129" s="8"/>
      <c r="AU129" s="43"/>
      <c r="AV129" s="8"/>
      <c r="AW129" s="43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</row>
    <row r="130" spans="1:66" s="22" customFormat="1" ht="23.25" x14ac:dyDescent="0.25">
      <c r="A130" s="61"/>
      <c r="B130" s="55" t="s">
        <v>157</v>
      </c>
      <c r="C130" s="354" t="s">
        <v>158</v>
      </c>
      <c r="D130" s="354"/>
      <c r="E130" s="354"/>
      <c r="F130" s="354"/>
      <c r="G130" s="354"/>
      <c r="H130" s="56" t="s">
        <v>159</v>
      </c>
      <c r="I130" s="62">
        <v>0.54</v>
      </c>
      <c r="J130" s="79">
        <v>0</v>
      </c>
      <c r="K130" s="79">
        <v>0</v>
      </c>
      <c r="L130" s="67">
        <v>31491.91</v>
      </c>
      <c r="M130" s="87">
        <v>1.6</v>
      </c>
      <c r="N130" s="65">
        <v>50387.06</v>
      </c>
      <c r="O130" s="57"/>
      <c r="P130" s="60">
        <v>0</v>
      </c>
      <c r="Q130" s="66"/>
      <c r="R130" s="66"/>
      <c r="S130" s="4"/>
      <c r="T130" s="4"/>
      <c r="U130" s="4"/>
      <c r="V130" s="4"/>
      <c r="W130" s="4"/>
      <c r="X130" s="4"/>
      <c r="Y130" s="4"/>
      <c r="Z130" s="4"/>
      <c r="AA130" s="4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43"/>
      <c r="AO130" s="43"/>
      <c r="AP130" s="43"/>
      <c r="AQ130" s="3"/>
      <c r="AR130" s="8"/>
      <c r="AS130" s="8" t="s">
        <v>158</v>
      </c>
      <c r="AT130" s="8"/>
      <c r="AU130" s="43"/>
      <c r="AV130" s="8"/>
      <c r="AW130" s="43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</row>
    <row r="131" spans="1:66" s="22" customFormat="1" ht="15" x14ac:dyDescent="0.25">
      <c r="A131" s="61"/>
      <c r="B131" s="55" t="s">
        <v>160</v>
      </c>
      <c r="C131" s="354" t="s">
        <v>161</v>
      </c>
      <c r="D131" s="354"/>
      <c r="E131" s="354"/>
      <c r="F131" s="354"/>
      <c r="G131" s="354"/>
      <c r="H131" s="56" t="s">
        <v>159</v>
      </c>
      <c r="I131" s="74">
        <v>3.7400000000000003E-2</v>
      </c>
      <c r="J131" s="79">
        <v>0</v>
      </c>
      <c r="K131" s="79">
        <v>0</v>
      </c>
      <c r="L131" s="67">
        <v>160056.6</v>
      </c>
      <c r="M131" s="68">
        <v>1.63</v>
      </c>
      <c r="N131" s="65">
        <v>260892.26</v>
      </c>
      <c r="O131" s="57"/>
      <c r="P131" s="60">
        <v>0</v>
      </c>
      <c r="Q131" s="66"/>
      <c r="R131" s="66"/>
      <c r="S131" s="4"/>
      <c r="T131" s="4"/>
      <c r="U131" s="4"/>
      <c r="V131" s="4"/>
      <c r="W131" s="4"/>
      <c r="X131" s="4"/>
      <c r="Y131" s="4"/>
      <c r="Z131" s="4"/>
      <c r="AA131" s="4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43"/>
      <c r="AO131" s="43"/>
      <c r="AP131" s="43"/>
      <c r="AQ131" s="3"/>
      <c r="AR131" s="8"/>
      <c r="AS131" s="8" t="s">
        <v>161</v>
      </c>
      <c r="AT131" s="8"/>
      <c r="AU131" s="43"/>
      <c r="AV131" s="8"/>
      <c r="AW131" s="43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</row>
    <row r="132" spans="1:66" s="22" customFormat="1" ht="15" x14ac:dyDescent="0.25">
      <c r="A132" s="61"/>
      <c r="B132" s="55" t="s">
        <v>162</v>
      </c>
      <c r="C132" s="354" t="s">
        <v>163</v>
      </c>
      <c r="D132" s="354"/>
      <c r="E132" s="354"/>
      <c r="F132" s="354"/>
      <c r="G132" s="354"/>
      <c r="H132" s="56" t="s">
        <v>159</v>
      </c>
      <c r="I132" s="74">
        <v>8.0000000000000004E-4</v>
      </c>
      <c r="J132" s="79">
        <v>0</v>
      </c>
      <c r="K132" s="79">
        <v>0</v>
      </c>
      <c r="L132" s="67">
        <v>70296.2</v>
      </c>
      <c r="M132" s="68">
        <v>1.23</v>
      </c>
      <c r="N132" s="65">
        <v>86464.33</v>
      </c>
      <c r="O132" s="57"/>
      <c r="P132" s="60">
        <v>0</v>
      </c>
      <c r="Q132" s="66"/>
      <c r="R132" s="66"/>
      <c r="S132" s="4"/>
      <c r="T132" s="4"/>
      <c r="U132" s="4"/>
      <c r="V132" s="4"/>
      <c r="W132" s="4"/>
      <c r="X132" s="4"/>
      <c r="Y132" s="4"/>
      <c r="Z132" s="4"/>
      <c r="AA132" s="4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43"/>
      <c r="AO132" s="43"/>
      <c r="AP132" s="43"/>
      <c r="AQ132" s="3"/>
      <c r="AR132" s="8"/>
      <c r="AS132" s="8" t="s">
        <v>163</v>
      </c>
      <c r="AT132" s="8"/>
      <c r="AU132" s="43"/>
      <c r="AV132" s="8"/>
      <c r="AW132" s="43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</row>
    <row r="133" spans="1:66" s="22" customFormat="1" ht="15" x14ac:dyDescent="0.25">
      <c r="A133" s="61"/>
      <c r="B133" s="55" t="s">
        <v>164</v>
      </c>
      <c r="C133" s="354" t="s">
        <v>165</v>
      </c>
      <c r="D133" s="354"/>
      <c r="E133" s="354"/>
      <c r="F133" s="354"/>
      <c r="G133" s="354"/>
      <c r="H133" s="56" t="s">
        <v>98</v>
      </c>
      <c r="I133" s="62">
        <v>2.92</v>
      </c>
      <c r="J133" s="79">
        <v>0</v>
      </c>
      <c r="K133" s="79">
        <v>0</v>
      </c>
      <c r="L133" s="67">
        <v>4470.66</v>
      </c>
      <c r="M133" s="68">
        <v>2.31</v>
      </c>
      <c r="N133" s="65">
        <v>10327.219999999999</v>
      </c>
      <c r="O133" s="57"/>
      <c r="P133" s="60">
        <v>0</v>
      </c>
      <c r="Q133" s="66"/>
      <c r="R133" s="66"/>
      <c r="S133" s="4"/>
      <c r="T133" s="4"/>
      <c r="U133" s="4"/>
      <c r="V133" s="4"/>
      <c r="W133" s="4"/>
      <c r="X133" s="4"/>
      <c r="Y133" s="4"/>
      <c r="Z133" s="4"/>
      <c r="AA133" s="4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43"/>
      <c r="AO133" s="43"/>
      <c r="AP133" s="43"/>
      <c r="AQ133" s="3"/>
      <c r="AR133" s="8"/>
      <c r="AS133" s="8" t="s">
        <v>165</v>
      </c>
      <c r="AT133" s="8"/>
      <c r="AU133" s="43"/>
      <c r="AV133" s="8"/>
      <c r="AW133" s="43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</row>
    <row r="134" spans="1:66" s="22" customFormat="1" ht="15" x14ac:dyDescent="0.25">
      <c r="A134" s="61"/>
      <c r="B134" s="55" t="s">
        <v>166</v>
      </c>
      <c r="C134" s="354" t="s">
        <v>167</v>
      </c>
      <c r="D134" s="354"/>
      <c r="E134" s="354"/>
      <c r="F134" s="354"/>
      <c r="G134" s="354"/>
      <c r="H134" s="56" t="s">
        <v>98</v>
      </c>
      <c r="I134" s="62">
        <v>0.89</v>
      </c>
      <c r="J134" s="79">
        <v>0</v>
      </c>
      <c r="K134" s="79">
        <v>0</v>
      </c>
      <c r="L134" s="67">
        <v>4645.24</v>
      </c>
      <c r="M134" s="68">
        <v>2.31</v>
      </c>
      <c r="N134" s="65">
        <v>10730.5</v>
      </c>
      <c r="O134" s="57"/>
      <c r="P134" s="60">
        <v>0</v>
      </c>
      <c r="Q134" s="66"/>
      <c r="R134" s="66"/>
      <c r="S134" s="4"/>
      <c r="T134" s="4"/>
      <c r="U134" s="4"/>
      <c r="V134" s="4"/>
      <c r="W134" s="4"/>
      <c r="X134" s="4"/>
      <c r="Y134" s="4"/>
      <c r="Z134" s="4"/>
      <c r="AA134" s="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43"/>
      <c r="AO134" s="43"/>
      <c r="AP134" s="43"/>
      <c r="AQ134" s="3"/>
      <c r="AR134" s="8"/>
      <c r="AS134" s="8" t="s">
        <v>167</v>
      </c>
      <c r="AT134" s="8"/>
      <c r="AU134" s="43"/>
      <c r="AV134" s="8"/>
      <c r="AW134" s="43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</row>
    <row r="135" spans="1:66" s="22" customFormat="1" ht="15" x14ac:dyDescent="0.25">
      <c r="A135" s="61"/>
      <c r="B135" s="55" t="s">
        <v>168</v>
      </c>
      <c r="C135" s="354" t="s">
        <v>169</v>
      </c>
      <c r="D135" s="354"/>
      <c r="E135" s="354"/>
      <c r="F135" s="354"/>
      <c r="G135" s="354"/>
      <c r="H135" s="56" t="s">
        <v>98</v>
      </c>
      <c r="I135" s="62">
        <v>0.32</v>
      </c>
      <c r="J135" s="79">
        <v>0</v>
      </c>
      <c r="K135" s="79">
        <v>0</v>
      </c>
      <c r="L135" s="67">
        <v>3486.8</v>
      </c>
      <c r="M135" s="68">
        <v>2.08</v>
      </c>
      <c r="N135" s="65">
        <v>7252.54</v>
      </c>
      <c r="O135" s="57"/>
      <c r="P135" s="60">
        <v>0</v>
      </c>
      <c r="Q135" s="66"/>
      <c r="R135" s="66"/>
      <c r="S135" s="4"/>
      <c r="T135" s="4"/>
      <c r="U135" s="4"/>
      <c r="V135" s="4"/>
      <c r="W135" s="4"/>
      <c r="X135" s="4"/>
      <c r="Y135" s="4"/>
      <c r="Z135" s="4"/>
      <c r="AA135" s="4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43"/>
      <c r="AO135" s="43"/>
      <c r="AP135" s="43"/>
      <c r="AQ135" s="3"/>
      <c r="AR135" s="8"/>
      <c r="AS135" s="8" t="s">
        <v>169</v>
      </c>
      <c r="AT135" s="8"/>
      <c r="AU135" s="43"/>
      <c r="AV135" s="8"/>
      <c r="AW135" s="43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</row>
    <row r="136" spans="1:66" s="22" customFormat="1" ht="15" x14ac:dyDescent="0.25">
      <c r="A136" s="61"/>
      <c r="B136" s="55" t="s">
        <v>170</v>
      </c>
      <c r="C136" s="354" t="s">
        <v>171</v>
      </c>
      <c r="D136" s="354"/>
      <c r="E136" s="354"/>
      <c r="F136" s="354"/>
      <c r="G136" s="354"/>
      <c r="H136" s="56" t="s">
        <v>172</v>
      </c>
      <c r="I136" s="83">
        <v>0.8</v>
      </c>
      <c r="J136" s="79">
        <v>0</v>
      </c>
      <c r="K136" s="79">
        <v>0</v>
      </c>
      <c r="L136" s="67">
        <v>1779.98</v>
      </c>
      <c r="M136" s="68">
        <v>1.86</v>
      </c>
      <c r="N136" s="65">
        <v>3310.76</v>
      </c>
      <c r="O136" s="57"/>
      <c r="P136" s="60">
        <v>0</v>
      </c>
      <c r="Q136" s="66"/>
      <c r="R136" s="66"/>
      <c r="S136" s="4"/>
      <c r="T136" s="4"/>
      <c r="U136" s="4"/>
      <c r="V136" s="4"/>
      <c r="W136" s="4"/>
      <c r="X136" s="4"/>
      <c r="Y136" s="4"/>
      <c r="Z136" s="4"/>
      <c r="AA136" s="4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43"/>
      <c r="AO136" s="43"/>
      <c r="AP136" s="43"/>
      <c r="AQ136" s="3"/>
      <c r="AR136" s="8"/>
      <c r="AS136" s="8" t="s">
        <v>171</v>
      </c>
      <c r="AT136" s="8"/>
      <c r="AU136" s="43"/>
      <c r="AV136" s="8"/>
      <c r="AW136" s="43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</row>
    <row r="137" spans="1:66" s="22" customFormat="1" ht="23.25" x14ac:dyDescent="0.25">
      <c r="A137" s="61"/>
      <c r="B137" s="55" t="s">
        <v>173</v>
      </c>
      <c r="C137" s="354" t="s">
        <v>174</v>
      </c>
      <c r="D137" s="354"/>
      <c r="E137" s="354"/>
      <c r="F137" s="354"/>
      <c r="G137" s="354"/>
      <c r="H137" s="56" t="s">
        <v>159</v>
      </c>
      <c r="I137" s="62">
        <v>1.83</v>
      </c>
      <c r="J137" s="79">
        <v>0</v>
      </c>
      <c r="K137" s="79">
        <v>0</v>
      </c>
      <c r="L137" s="67">
        <v>64493</v>
      </c>
      <c r="M137" s="68">
        <v>1.02</v>
      </c>
      <c r="N137" s="65">
        <v>65782.86</v>
      </c>
      <c r="O137" s="57"/>
      <c r="P137" s="60">
        <v>0</v>
      </c>
      <c r="Q137" s="66"/>
      <c r="R137" s="66"/>
      <c r="S137" s="4"/>
      <c r="T137" s="4"/>
      <c r="U137" s="4"/>
      <c r="V137" s="4"/>
      <c r="W137" s="4"/>
      <c r="X137" s="4"/>
      <c r="Y137" s="4"/>
      <c r="Z137" s="4"/>
      <c r="AA137" s="4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43"/>
      <c r="AO137" s="43"/>
      <c r="AP137" s="43"/>
      <c r="AQ137" s="3"/>
      <c r="AR137" s="8"/>
      <c r="AS137" s="8" t="s">
        <v>174</v>
      </c>
      <c r="AT137" s="8"/>
      <c r="AU137" s="43"/>
      <c r="AV137" s="8"/>
      <c r="AW137" s="43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</row>
    <row r="138" spans="1:66" s="22" customFormat="1" ht="34.5" x14ac:dyDescent="0.25">
      <c r="A138" s="61"/>
      <c r="B138" s="55" t="s">
        <v>175</v>
      </c>
      <c r="C138" s="354" t="s">
        <v>176</v>
      </c>
      <c r="D138" s="354"/>
      <c r="E138" s="354"/>
      <c r="F138" s="354"/>
      <c r="G138" s="354"/>
      <c r="H138" s="56" t="s">
        <v>98</v>
      </c>
      <c r="I138" s="73">
        <v>8.8999999999999996E-2</v>
      </c>
      <c r="J138" s="79">
        <v>0</v>
      </c>
      <c r="K138" s="79">
        <v>0</v>
      </c>
      <c r="L138" s="67">
        <v>16496.03</v>
      </c>
      <c r="M138" s="68">
        <v>0.91</v>
      </c>
      <c r="N138" s="65">
        <v>15011.39</v>
      </c>
      <c r="O138" s="57"/>
      <c r="P138" s="60">
        <v>0</v>
      </c>
      <c r="Q138" s="66"/>
      <c r="R138" s="66"/>
      <c r="S138" s="4"/>
      <c r="T138" s="4"/>
      <c r="U138" s="4"/>
      <c r="V138" s="4"/>
      <c r="W138" s="4"/>
      <c r="X138" s="4"/>
      <c r="Y138" s="4"/>
      <c r="Z138" s="4"/>
      <c r="AA138" s="4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43"/>
      <c r="AO138" s="43"/>
      <c r="AP138" s="43"/>
      <c r="AQ138" s="3"/>
      <c r="AR138" s="8"/>
      <c r="AS138" s="8" t="s">
        <v>176</v>
      </c>
      <c r="AT138" s="8"/>
      <c r="AU138" s="43"/>
      <c r="AV138" s="8"/>
      <c r="AW138" s="43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</row>
    <row r="139" spans="1:66" s="22" customFormat="1" ht="15" x14ac:dyDescent="0.25">
      <c r="A139" s="88" t="s">
        <v>177</v>
      </c>
      <c r="B139" s="89" t="s">
        <v>178</v>
      </c>
      <c r="C139" s="384" t="s">
        <v>179</v>
      </c>
      <c r="D139" s="384"/>
      <c r="E139" s="384"/>
      <c r="F139" s="384"/>
      <c r="G139" s="384"/>
      <c r="H139" s="90" t="s">
        <v>180</v>
      </c>
      <c r="I139" s="91">
        <v>0</v>
      </c>
      <c r="J139" s="91">
        <v>0</v>
      </c>
      <c r="K139" s="91">
        <v>0</v>
      </c>
      <c r="L139" s="92"/>
      <c r="M139" s="93"/>
      <c r="N139" s="92"/>
      <c r="O139" s="93"/>
      <c r="P139" s="9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43"/>
      <c r="AO139" s="43"/>
      <c r="AP139" s="43"/>
      <c r="AQ139" s="3"/>
      <c r="AR139" s="8"/>
      <c r="AS139" s="8"/>
      <c r="AT139" s="8"/>
      <c r="AU139" s="43"/>
      <c r="AV139" s="8"/>
      <c r="AW139" s="43"/>
      <c r="AX139" s="95" t="s">
        <v>179</v>
      </c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</row>
    <row r="140" spans="1:66" s="22" customFormat="1" ht="15" x14ac:dyDescent="0.25">
      <c r="A140" s="88" t="s">
        <v>181</v>
      </c>
      <c r="B140" s="89" t="s">
        <v>182</v>
      </c>
      <c r="C140" s="384" t="s">
        <v>183</v>
      </c>
      <c r="D140" s="384"/>
      <c r="E140" s="384"/>
      <c r="F140" s="384"/>
      <c r="G140" s="384"/>
      <c r="H140" s="90" t="s">
        <v>159</v>
      </c>
      <c r="I140" s="96">
        <v>0.92</v>
      </c>
      <c r="J140" s="91">
        <v>0</v>
      </c>
      <c r="K140" s="91">
        <v>0</v>
      </c>
      <c r="L140" s="92"/>
      <c r="M140" s="93"/>
      <c r="N140" s="92"/>
      <c r="O140" s="93"/>
      <c r="P140" s="9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43"/>
      <c r="AO140" s="43"/>
      <c r="AP140" s="43"/>
      <c r="AQ140" s="3"/>
      <c r="AR140" s="8"/>
      <c r="AS140" s="8"/>
      <c r="AT140" s="8"/>
      <c r="AU140" s="43"/>
      <c r="AV140" s="8"/>
      <c r="AW140" s="43"/>
      <c r="AX140" s="95" t="s">
        <v>183</v>
      </c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</row>
    <row r="141" spans="1:66" s="22" customFormat="1" ht="15" x14ac:dyDescent="0.25">
      <c r="A141" s="88" t="s">
        <v>181</v>
      </c>
      <c r="B141" s="89" t="s">
        <v>184</v>
      </c>
      <c r="C141" s="384" t="s">
        <v>185</v>
      </c>
      <c r="D141" s="384"/>
      <c r="E141" s="384"/>
      <c r="F141" s="384"/>
      <c r="G141" s="384"/>
      <c r="H141" s="90" t="s">
        <v>98</v>
      </c>
      <c r="I141" s="96">
        <v>9.86</v>
      </c>
      <c r="J141" s="91">
        <v>0</v>
      </c>
      <c r="K141" s="91">
        <v>0</v>
      </c>
      <c r="L141" s="92"/>
      <c r="M141" s="93"/>
      <c r="N141" s="92"/>
      <c r="O141" s="93"/>
      <c r="P141" s="9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43"/>
      <c r="AO141" s="43"/>
      <c r="AP141" s="43"/>
      <c r="AQ141" s="3"/>
      <c r="AR141" s="8"/>
      <c r="AS141" s="8"/>
      <c r="AT141" s="8"/>
      <c r="AU141" s="43"/>
      <c r="AV141" s="8"/>
      <c r="AW141" s="43"/>
      <c r="AX141" s="95" t="s">
        <v>185</v>
      </c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</row>
    <row r="142" spans="1:66" s="22" customFormat="1" ht="23.25" x14ac:dyDescent="0.25">
      <c r="A142" s="88" t="s">
        <v>177</v>
      </c>
      <c r="B142" s="89" t="s">
        <v>186</v>
      </c>
      <c r="C142" s="384" t="s">
        <v>187</v>
      </c>
      <c r="D142" s="384"/>
      <c r="E142" s="384"/>
      <c r="F142" s="384"/>
      <c r="G142" s="384"/>
      <c r="H142" s="90" t="s">
        <v>159</v>
      </c>
      <c r="I142" s="91">
        <v>0</v>
      </c>
      <c r="J142" s="91">
        <v>0</v>
      </c>
      <c r="K142" s="91">
        <v>0</v>
      </c>
      <c r="L142" s="92"/>
      <c r="M142" s="93"/>
      <c r="N142" s="92"/>
      <c r="O142" s="93"/>
      <c r="P142" s="9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43"/>
      <c r="AO142" s="43"/>
      <c r="AP142" s="43"/>
      <c r="AQ142" s="3"/>
      <c r="AR142" s="8"/>
      <c r="AS142" s="8"/>
      <c r="AT142" s="8"/>
      <c r="AU142" s="43"/>
      <c r="AV142" s="8"/>
      <c r="AW142" s="43"/>
      <c r="AX142" s="95" t="s">
        <v>187</v>
      </c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</row>
    <row r="143" spans="1:66" s="22" customFormat="1" ht="15" x14ac:dyDescent="0.25">
      <c r="A143" s="88" t="s">
        <v>177</v>
      </c>
      <c r="B143" s="89" t="s">
        <v>188</v>
      </c>
      <c r="C143" s="384" t="s">
        <v>189</v>
      </c>
      <c r="D143" s="384"/>
      <c r="E143" s="384"/>
      <c r="F143" s="384"/>
      <c r="G143" s="384"/>
      <c r="H143" s="90" t="s">
        <v>95</v>
      </c>
      <c r="I143" s="91">
        <v>0</v>
      </c>
      <c r="J143" s="91">
        <v>0</v>
      </c>
      <c r="K143" s="91">
        <v>0</v>
      </c>
      <c r="L143" s="92"/>
      <c r="M143" s="93"/>
      <c r="N143" s="92"/>
      <c r="O143" s="93"/>
      <c r="P143" s="9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43"/>
      <c r="AO143" s="43"/>
      <c r="AP143" s="43"/>
      <c r="AQ143" s="3"/>
      <c r="AR143" s="8"/>
      <c r="AS143" s="8"/>
      <c r="AT143" s="8"/>
      <c r="AU143" s="43"/>
      <c r="AV143" s="8"/>
      <c r="AW143" s="43"/>
      <c r="AX143" s="95" t="s">
        <v>189</v>
      </c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</row>
    <row r="144" spans="1:66" s="22" customFormat="1" ht="15" x14ac:dyDescent="0.25">
      <c r="A144" s="88" t="s">
        <v>181</v>
      </c>
      <c r="B144" s="89" t="s">
        <v>190</v>
      </c>
      <c r="C144" s="384" t="s">
        <v>191</v>
      </c>
      <c r="D144" s="384"/>
      <c r="E144" s="384"/>
      <c r="F144" s="384"/>
      <c r="G144" s="384"/>
      <c r="H144" s="90" t="s">
        <v>192</v>
      </c>
      <c r="I144" s="97">
        <v>1.2</v>
      </c>
      <c r="J144" s="91">
        <v>0</v>
      </c>
      <c r="K144" s="91">
        <v>0</v>
      </c>
      <c r="L144" s="92"/>
      <c r="M144" s="93"/>
      <c r="N144" s="92"/>
      <c r="O144" s="93"/>
      <c r="P144" s="9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43"/>
      <c r="AO144" s="43"/>
      <c r="AP144" s="43"/>
      <c r="AQ144" s="3"/>
      <c r="AR144" s="8"/>
      <c r="AS144" s="8"/>
      <c r="AT144" s="8"/>
      <c r="AU144" s="43"/>
      <c r="AV144" s="8"/>
      <c r="AW144" s="43"/>
      <c r="AX144" s="95" t="s">
        <v>191</v>
      </c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</row>
    <row r="145" spans="1:66" s="22" customFormat="1" ht="23.25" x14ac:dyDescent="0.25">
      <c r="A145" s="88" t="s">
        <v>181</v>
      </c>
      <c r="B145" s="89" t="s">
        <v>193</v>
      </c>
      <c r="C145" s="384" t="s">
        <v>194</v>
      </c>
      <c r="D145" s="384"/>
      <c r="E145" s="384"/>
      <c r="F145" s="384"/>
      <c r="G145" s="384"/>
      <c r="H145" s="90" t="s">
        <v>159</v>
      </c>
      <c r="I145" s="96">
        <v>0.31</v>
      </c>
      <c r="J145" s="91">
        <v>0</v>
      </c>
      <c r="K145" s="91">
        <v>0</v>
      </c>
      <c r="L145" s="92"/>
      <c r="M145" s="93"/>
      <c r="N145" s="92"/>
      <c r="O145" s="93"/>
      <c r="P145" s="9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43"/>
      <c r="AO145" s="43"/>
      <c r="AP145" s="43"/>
      <c r="AQ145" s="3"/>
      <c r="AR145" s="8"/>
      <c r="AS145" s="8"/>
      <c r="AT145" s="8"/>
      <c r="AU145" s="43"/>
      <c r="AV145" s="8"/>
      <c r="AW145" s="43"/>
      <c r="AX145" s="95" t="s">
        <v>194</v>
      </c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</row>
    <row r="146" spans="1:66" s="22" customFormat="1" ht="15" x14ac:dyDescent="0.25">
      <c r="A146" s="76"/>
      <c r="B146" s="53"/>
      <c r="C146" s="383" t="s">
        <v>99</v>
      </c>
      <c r="D146" s="383"/>
      <c r="E146" s="383"/>
      <c r="F146" s="383"/>
      <c r="G146" s="383"/>
      <c r="H146" s="46"/>
      <c r="I146" s="47"/>
      <c r="J146" s="47"/>
      <c r="K146" s="47"/>
      <c r="L146" s="50"/>
      <c r="M146" s="47"/>
      <c r="N146" s="77"/>
      <c r="O146" s="47"/>
      <c r="P146" s="78">
        <v>155672.51</v>
      </c>
      <c r="Q146" s="66"/>
      <c r="R146" s="66"/>
      <c r="S146" s="4"/>
      <c r="T146" s="4"/>
      <c r="U146" s="4"/>
      <c r="V146" s="4"/>
      <c r="W146" s="4"/>
      <c r="X146" s="4"/>
      <c r="Y146" s="4"/>
      <c r="Z146" s="4"/>
      <c r="AA146" s="4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43"/>
      <c r="AO146" s="43"/>
      <c r="AP146" s="43"/>
      <c r="AQ146" s="3"/>
      <c r="AR146" s="8"/>
      <c r="AS146" s="8"/>
      <c r="AT146" s="8"/>
      <c r="AU146" s="43" t="s">
        <v>99</v>
      </c>
      <c r="AV146" s="8"/>
      <c r="AW146" s="43"/>
      <c r="AX146" s="95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</row>
    <row r="147" spans="1:66" s="22" customFormat="1" ht="15" x14ac:dyDescent="0.25">
      <c r="A147" s="69"/>
      <c r="B147" s="55"/>
      <c r="C147" s="354" t="s">
        <v>100</v>
      </c>
      <c r="D147" s="354"/>
      <c r="E147" s="354"/>
      <c r="F147" s="354"/>
      <c r="G147" s="354"/>
      <c r="H147" s="56"/>
      <c r="I147" s="57"/>
      <c r="J147" s="57"/>
      <c r="K147" s="57"/>
      <c r="L147" s="59"/>
      <c r="M147" s="57"/>
      <c r="N147" s="59"/>
      <c r="O147" s="57"/>
      <c r="P147" s="60">
        <v>127066.55</v>
      </c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43"/>
      <c r="AO147" s="43"/>
      <c r="AP147" s="43"/>
      <c r="AQ147" s="3"/>
      <c r="AR147" s="8"/>
      <c r="AS147" s="8"/>
      <c r="AT147" s="8"/>
      <c r="AU147" s="43"/>
      <c r="AV147" s="8" t="s">
        <v>100</v>
      </c>
      <c r="AW147" s="43"/>
      <c r="AX147" s="95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</row>
    <row r="148" spans="1:66" s="22" customFormat="1" ht="23.25" x14ac:dyDescent="0.25">
      <c r="A148" s="69"/>
      <c r="B148" s="55" t="s">
        <v>195</v>
      </c>
      <c r="C148" s="354" t="s">
        <v>196</v>
      </c>
      <c r="D148" s="354"/>
      <c r="E148" s="354"/>
      <c r="F148" s="354"/>
      <c r="G148" s="354"/>
      <c r="H148" s="56" t="s">
        <v>103</v>
      </c>
      <c r="I148" s="79">
        <v>118</v>
      </c>
      <c r="J148" s="57"/>
      <c r="K148" s="79">
        <v>118</v>
      </c>
      <c r="L148" s="59"/>
      <c r="M148" s="57"/>
      <c r="N148" s="59"/>
      <c r="O148" s="57"/>
      <c r="P148" s="60">
        <v>149938.53</v>
      </c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43"/>
      <c r="AO148" s="43"/>
      <c r="AP148" s="43"/>
      <c r="AQ148" s="3"/>
      <c r="AR148" s="8"/>
      <c r="AS148" s="8"/>
      <c r="AT148" s="8"/>
      <c r="AU148" s="43"/>
      <c r="AV148" s="8" t="s">
        <v>196</v>
      </c>
      <c r="AW148" s="43"/>
      <c r="AX148" s="95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</row>
    <row r="149" spans="1:66" s="22" customFormat="1" ht="23.25" x14ac:dyDescent="0.25">
      <c r="A149" s="69"/>
      <c r="B149" s="55" t="s">
        <v>197</v>
      </c>
      <c r="C149" s="354" t="s">
        <v>198</v>
      </c>
      <c r="D149" s="354"/>
      <c r="E149" s="354"/>
      <c r="F149" s="354"/>
      <c r="G149" s="354"/>
      <c r="H149" s="56" t="s">
        <v>103</v>
      </c>
      <c r="I149" s="79">
        <v>74</v>
      </c>
      <c r="J149" s="57"/>
      <c r="K149" s="79">
        <v>74</v>
      </c>
      <c r="L149" s="59"/>
      <c r="M149" s="57"/>
      <c r="N149" s="59"/>
      <c r="O149" s="57"/>
      <c r="P149" s="60">
        <v>94029.25</v>
      </c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43"/>
      <c r="AO149" s="43"/>
      <c r="AP149" s="43"/>
      <c r="AQ149" s="3"/>
      <c r="AR149" s="8"/>
      <c r="AS149" s="8"/>
      <c r="AT149" s="8"/>
      <c r="AU149" s="43"/>
      <c r="AV149" s="8" t="s">
        <v>198</v>
      </c>
      <c r="AW149" s="43"/>
      <c r="AX149" s="95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</row>
    <row r="150" spans="1:66" s="22" customFormat="1" ht="15" x14ac:dyDescent="0.25">
      <c r="A150" s="80"/>
      <c r="B150" s="81"/>
      <c r="C150" s="383" t="s">
        <v>106</v>
      </c>
      <c r="D150" s="383"/>
      <c r="E150" s="383"/>
      <c r="F150" s="383"/>
      <c r="G150" s="383"/>
      <c r="H150" s="46"/>
      <c r="I150" s="47"/>
      <c r="J150" s="47"/>
      <c r="K150" s="47"/>
      <c r="L150" s="50"/>
      <c r="M150" s="47"/>
      <c r="N150" s="77">
        <v>189852.87</v>
      </c>
      <c r="O150" s="47"/>
      <c r="P150" s="78">
        <v>399640.29</v>
      </c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43"/>
      <c r="AO150" s="43"/>
      <c r="AP150" s="43"/>
      <c r="AQ150" s="3"/>
      <c r="AR150" s="8"/>
      <c r="AS150" s="8"/>
      <c r="AT150" s="8"/>
      <c r="AU150" s="43"/>
      <c r="AV150" s="8"/>
      <c r="AW150" s="43" t="s">
        <v>106</v>
      </c>
      <c r="AX150" s="95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</row>
    <row r="151" spans="1:66" s="22" customFormat="1" ht="15" x14ac:dyDescent="0.25">
      <c r="A151" s="44" t="s">
        <v>199</v>
      </c>
      <c r="B151" s="45" t="s">
        <v>200</v>
      </c>
      <c r="C151" s="364" t="s">
        <v>201</v>
      </c>
      <c r="D151" s="364"/>
      <c r="E151" s="364"/>
      <c r="F151" s="364"/>
      <c r="G151" s="364"/>
      <c r="H151" s="46" t="s">
        <v>95</v>
      </c>
      <c r="I151" s="47">
        <v>2</v>
      </c>
      <c r="J151" s="48">
        <v>1</v>
      </c>
      <c r="K151" s="48">
        <v>2</v>
      </c>
      <c r="L151" s="50"/>
      <c r="M151" s="47"/>
      <c r="N151" s="50"/>
      <c r="O151" s="47"/>
      <c r="P151" s="51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43"/>
      <c r="AO151" s="43"/>
      <c r="AP151" s="43" t="s">
        <v>201</v>
      </c>
      <c r="AQ151" s="3"/>
      <c r="AR151" s="8"/>
      <c r="AS151" s="8"/>
      <c r="AT151" s="8"/>
      <c r="AU151" s="43"/>
      <c r="AV151" s="8"/>
      <c r="AW151" s="43"/>
      <c r="AX151" s="95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</row>
    <row r="152" spans="1:66" s="22" customFormat="1" ht="23.25" x14ac:dyDescent="0.25">
      <c r="A152" s="52"/>
      <c r="B152" s="53" t="s">
        <v>63</v>
      </c>
      <c r="C152" s="365" t="s">
        <v>64</v>
      </c>
      <c r="D152" s="365"/>
      <c r="E152" s="365"/>
      <c r="F152" s="365"/>
      <c r="G152" s="365"/>
      <c r="H152" s="365"/>
      <c r="I152" s="365"/>
      <c r="J152" s="365"/>
      <c r="K152" s="365"/>
      <c r="L152" s="365"/>
      <c r="M152" s="365"/>
      <c r="N152" s="365"/>
      <c r="O152" s="365"/>
      <c r="P152" s="366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43"/>
      <c r="AO152" s="43"/>
      <c r="AP152" s="43"/>
      <c r="AQ152" s="3" t="s">
        <v>64</v>
      </c>
      <c r="AR152" s="8"/>
      <c r="AS152" s="8"/>
      <c r="AT152" s="8"/>
      <c r="AU152" s="43"/>
      <c r="AV152" s="8"/>
      <c r="AW152" s="43"/>
      <c r="AX152" s="95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</row>
    <row r="153" spans="1:66" s="22" customFormat="1" ht="15" x14ac:dyDescent="0.25">
      <c r="A153" s="54"/>
      <c r="B153" s="55" t="s">
        <v>59</v>
      </c>
      <c r="C153" s="354" t="s">
        <v>65</v>
      </c>
      <c r="D153" s="354"/>
      <c r="E153" s="354"/>
      <c r="F153" s="354"/>
      <c r="G153" s="354"/>
      <c r="H153" s="56" t="s">
        <v>66</v>
      </c>
      <c r="I153" s="57"/>
      <c r="J153" s="57"/>
      <c r="K153" s="73">
        <v>7.5209999999999999</v>
      </c>
      <c r="L153" s="59"/>
      <c r="M153" s="57"/>
      <c r="N153" s="59"/>
      <c r="O153" s="57"/>
      <c r="P153" s="60">
        <v>3580.15</v>
      </c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43"/>
      <c r="AO153" s="43"/>
      <c r="AP153" s="43"/>
      <c r="AQ153" s="3"/>
      <c r="AR153" s="8" t="s">
        <v>65</v>
      </c>
      <c r="AS153" s="8"/>
      <c r="AT153" s="8"/>
      <c r="AU153" s="43"/>
      <c r="AV153" s="8"/>
      <c r="AW153" s="43"/>
      <c r="AX153" s="95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</row>
    <row r="154" spans="1:66" s="22" customFormat="1" ht="15" x14ac:dyDescent="0.25">
      <c r="A154" s="61"/>
      <c r="B154" s="55" t="s">
        <v>202</v>
      </c>
      <c r="C154" s="354" t="s">
        <v>203</v>
      </c>
      <c r="D154" s="354"/>
      <c r="E154" s="354"/>
      <c r="F154" s="354"/>
      <c r="G154" s="354"/>
      <c r="H154" s="56" t="s">
        <v>66</v>
      </c>
      <c r="I154" s="62">
        <v>3.27</v>
      </c>
      <c r="J154" s="62">
        <v>1.1499999999999999</v>
      </c>
      <c r="K154" s="73">
        <v>7.5209999999999999</v>
      </c>
      <c r="L154" s="63"/>
      <c r="M154" s="64"/>
      <c r="N154" s="65">
        <v>476.02</v>
      </c>
      <c r="O154" s="57"/>
      <c r="P154" s="60">
        <v>3580.15</v>
      </c>
      <c r="Q154" s="66"/>
      <c r="R154" s="66"/>
      <c r="S154" s="4"/>
      <c r="T154" s="4"/>
      <c r="U154" s="4"/>
      <c r="V154" s="4"/>
      <c r="W154" s="4"/>
      <c r="X154" s="4"/>
      <c r="Y154" s="4"/>
      <c r="Z154" s="4"/>
      <c r="AA154" s="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43"/>
      <c r="AO154" s="43"/>
      <c r="AP154" s="43"/>
      <c r="AQ154" s="3"/>
      <c r="AR154" s="8"/>
      <c r="AS154" s="8" t="s">
        <v>203</v>
      </c>
      <c r="AT154" s="8"/>
      <c r="AU154" s="43"/>
      <c r="AV154" s="8"/>
      <c r="AW154" s="43"/>
      <c r="AX154" s="95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</row>
    <row r="155" spans="1:66" s="22" customFormat="1" ht="15" x14ac:dyDescent="0.25">
      <c r="A155" s="54"/>
      <c r="B155" s="55" t="s">
        <v>69</v>
      </c>
      <c r="C155" s="354" t="s">
        <v>70</v>
      </c>
      <c r="D155" s="354"/>
      <c r="E155" s="354"/>
      <c r="F155" s="354"/>
      <c r="G155" s="354"/>
      <c r="H155" s="56"/>
      <c r="I155" s="57"/>
      <c r="J155" s="57"/>
      <c r="K155" s="57"/>
      <c r="L155" s="59"/>
      <c r="M155" s="57"/>
      <c r="N155" s="59"/>
      <c r="O155" s="57"/>
      <c r="P155" s="60">
        <v>4615.1499999999996</v>
      </c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43"/>
      <c r="AO155" s="43"/>
      <c r="AP155" s="43"/>
      <c r="AQ155" s="3"/>
      <c r="AR155" s="8" t="s">
        <v>70</v>
      </c>
      <c r="AS155" s="8"/>
      <c r="AT155" s="8"/>
      <c r="AU155" s="43"/>
      <c r="AV155" s="8"/>
      <c r="AW155" s="43"/>
      <c r="AX155" s="95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</row>
    <row r="156" spans="1:66" s="22" customFormat="1" ht="15" x14ac:dyDescent="0.25">
      <c r="A156" s="54"/>
      <c r="B156" s="55"/>
      <c r="C156" s="354" t="s">
        <v>71</v>
      </c>
      <c r="D156" s="354"/>
      <c r="E156" s="354"/>
      <c r="F156" s="354"/>
      <c r="G156" s="354"/>
      <c r="H156" s="56" t="s">
        <v>66</v>
      </c>
      <c r="I156" s="57"/>
      <c r="J156" s="57"/>
      <c r="K156" s="62">
        <v>2.5299999999999998</v>
      </c>
      <c r="L156" s="59"/>
      <c r="M156" s="57"/>
      <c r="N156" s="59"/>
      <c r="O156" s="57"/>
      <c r="P156" s="60">
        <v>1757.21</v>
      </c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43"/>
      <c r="AO156" s="43"/>
      <c r="AP156" s="43"/>
      <c r="AQ156" s="3"/>
      <c r="AR156" s="8" t="s">
        <v>71</v>
      </c>
      <c r="AS156" s="8"/>
      <c r="AT156" s="8"/>
      <c r="AU156" s="43"/>
      <c r="AV156" s="8"/>
      <c r="AW156" s="43"/>
      <c r="AX156" s="95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</row>
    <row r="157" spans="1:66" s="22" customFormat="1" ht="15" x14ac:dyDescent="0.25">
      <c r="A157" s="61"/>
      <c r="B157" s="55" t="s">
        <v>151</v>
      </c>
      <c r="C157" s="354" t="s">
        <v>152</v>
      </c>
      <c r="D157" s="354"/>
      <c r="E157" s="354"/>
      <c r="F157" s="354"/>
      <c r="G157" s="354"/>
      <c r="H157" s="56" t="s">
        <v>74</v>
      </c>
      <c r="I157" s="79">
        <v>1</v>
      </c>
      <c r="J157" s="62">
        <v>1.1499999999999999</v>
      </c>
      <c r="K157" s="83">
        <v>2.2999999999999998</v>
      </c>
      <c r="L157" s="63"/>
      <c r="M157" s="64"/>
      <c r="N157" s="65">
        <v>1942.07</v>
      </c>
      <c r="O157" s="57"/>
      <c r="P157" s="60">
        <v>4466.76</v>
      </c>
      <c r="Q157" s="66"/>
      <c r="R157" s="66"/>
      <c r="S157" s="4"/>
      <c r="T157" s="4"/>
      <c r="U157" s="4"/>
      <c r="V157" s="4"/>
      <c r="W157" s="4"/>
      <c r="X157" s="4"/>
      <c r="Y157" s="4"/>
      <c r="Z157" s="4"/>
      <c r="AA157" s="4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43"/>
      <c r="AO157" s="43"/>
      <c r="AP157" s="43"/>
      <c r="AQ157" s="3"/>
      <c r="AR157" s="8"/>
      <c r="AS157" s="8" t="s">
        <v>152</v>
      </c>
      <c r="AT157" s="8"/>
      <c r="AU157" s="43"/>
      <c r="AV157" s="8"/>
      <c r="AW157" s="43"/>
      <c r="AX157" s="95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</row>
    <row r="158" spans="1:66" s="22" customFormat="1" ht="15" x14ac:dyDescent="0.25">
      <c r="A158" s="69"/>
      <c r="B158" s="55" t="s">
        <v>114</v>
      </c>
      <c r="C158" s="354" t="s">
        <v>115</v>
      </c>
      <c r="D158" s="354"/>
      <c r="E158" s="354"/>
      <c r="F158" s="354"/>
      <c r="G158" s="354"/>
      <c r="H158" s="56" t="s">
        <v>66</v>
      </c>
      <c r="I158" s="79">
        <v>1</v>
      </c>
      <c r="J158" s="62">
        <v>1.1499999999999999</v>
      </c>
      <c r="K158" s="83">
        <v>2.2999999999999998</v>
      </c>
      <c r="L158" s="59"/>
      <c r="M158" s="57"/>
      <c r="N158" s="70">
        <v>711.07</v>
      </c>
      <c r="O158" s="57"/>
      <c r="P158" s="60">
        <v>1635.46</v>
      </c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43"/>
      <c r="AO158" s="43"/>
      <c r="AP158" s="43"/>
      <c r="AQ158" s="3"/>
      <c r="AR158" s="8"/>
      <c r="AS158" s="8"/>
      <c r="AT158" s="8" t="s">
        <v>115</v>
      </c>
      <c r="AU158" s="43"/>
      <c r="AV158" s="8"/>
      <c r="AW158" s="43"/>
      <c r="AX158" s="95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</row>
    <row r="159" spans="1:66" s="22" customFormat="1" ht="15" x14ac:dyDescent="0.25">
      <c r="A159" s="61"/>
      <c r="B159" s="55" t="s">
        <v>155</v>
      </c>
      <c r="C159" s="354" t="s">
        <v>156</v>
      </c>
      <c r="D159" s="354"/>
      <c r="E159" s="354"/>
      <c r="F159" s="354"/>
      <c r="G159" s="354"/>
      <c r="H159" s="56" t="s">
        <v>74</v>
      </c>
      <c r="I159" s="83">
        <v>0.1</v>
      </c>
      <c r="J159" s="62">
        <v>1.1499999999999999</v>
      </c>
      <c r="K159" s="62">
        <v>0.23</v>
      </c>
      <c r="L159" s="72">
        <v>477.92</v>
      </c>
      <c r="M159" s="68">
        <v>1.35</v>
      </c>
      <c r="N159" s="65">
        <v>645.19000000000005</v>
      </c>
      <c r="O159" s="57"/>
      <c r="P159" s="60">
        <v>148.38999999999999</v>
      </c>
      <c r="Q159" s="66"/>
      <c r="R159" s="66"/>
      <c r="S159" s="4"/>
      <c r="T159" s="4"/>
      <c r="U159" s="4"/>
      <c r="V159" s="4"/>
      <c r="W159" s="4"/>
      <c r="X159" s="4"/>
      <c r="Y159" s="4"/>
      <c r="Z159" s="4"/>
      <c r="AA159" s="4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43"/>
      <c r="AO159" s="43"/>
      <c r="AP159" s="43"/>
      <c r="AQ159" s="3"/>
      <c r="AR159" s="8"/>
      <c r="AS159" s="8" t="s">
        <v>156</v>
      </c>
      <c r="AT159" s="8"/>
      <c r="AU159" s="43"/>
      <c r="AV159" s="8"/>
      <c r="AW159" s="43"/>
      <c r="AX159" s="95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</row>
    <row r="160" spans="1:66" s="22" customFormat="1" ht="15" x14ac:dyDescent="0.25">
      <c r="A160" s="69"/>
      <c r="B160" s="55" t="s">
        <v>79</v>
      </c>
      <c r="C160" s="354" t="s">
        <v>80</v>
      </c>
      <c r="D160" s="354"/>
      <c r="E160" s="354"/>
      <c r="F160" s="354"/>
      <c r="G160" s="354"/>
      <c r="H160" s="56" t="s">
        <v>66</v>
      </c>
      <c r="I160" s="83">
        <v>0.1</v>
      </c>
      <c r="J160" s="62">
        <v>1.1499999999999999</v>
      </c>
      <c r="K160" s="62">
        <v>0.23</v>
      </c>
      <c r="L160" s="59"/>
      <c r="M160" s="57"/>
      <c r="N160" s="70">
        <v>529.35</v>
      </c>
      <c r="O160" s="57"/>
      <c r="P160" s="71">
        <v>121.75</v>
      </c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43"/>
      <c r="AO160" s="43"/>
      <c r="AP160" s="43"/>
      <c r="AQ160" s="3"/>
      <c r="AR160" s="8"/>
      <c r="AS160" s="8"/>
      <c r="AT160" s="8" t="s">
        <v>80</v>
      </c>
      <c r="AU160" s="43"/>
      <c r="AV160" s="8"/>
      <c r="AW160" s="43"/>
      <c r="AX160" s="95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</row>
    <row r="161" spans="1:66" s="22" customFormat="1" ht="15" x14ac:dyDescent="0.25">
      <c r="A161" s="76"/>
      <c r="B161" s="53"/>
      <c r="C161" s="383" t="s">
        <v>99</v>
      </c>
      <c r="D161" s="383"/>
      <c r="E161" s="383"/>
      <c r="F161" s="383"/>
      <c r="G161" s="383"/>
      <c r="H161" s="46"/>
      <c r="I161" s="47"/>
      <c r="J161" s="47"/>
      <c r="K161" s="47"/>
      <c r="L161" s="50"/>
      <c r="M161" s="47"/>
      <c r="N161" s="77"/>
      <c r="O161" s="47"/>
      <c r="P161" s="78">
        <v>9952.51</v>
      </c>
      <c r="Q161" s="66"/>
      <c r="R161" s="66"/>
      <c r="S161" s="4"/>
      <c r="T161" s="4"/>
      <c r="U161" s="4"/>
      <c r="V161" s="4"/>
      <c r="W161" s="4"/>
      <c r="X161" s="4"/>
      <c r="Y161" s="4"/>
      <c r="Z161" s="4"/>
      <c r="AA161" s="4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43"/>
      <c r="AO161" s="43"/>
      <c r="AP161" s="43"/>
      <c r="AQ161" s="3"/>
      <c r="AR161" s="8"/>
      <c r="AS161" s="8"/>
      <c r="AT161" s="8"/>
      <c r="AU161" s="43" t="s">
        <v>99</v>
      </c>
      <c r="AV161" s="8"/>
      <c r="AW161" s="43"/>
      <c r="AX161" s="95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</row>
    <row r="162" spans="1:66" s="22" customFormat="1" ht="15" x14ac:dyDescent="0.25">
      <c r="A162" s="69"/>
      <c r="B162" s="55"/>
      <c r="C162" s="354" t="s">
        <v>100</v>
      </c>
      <c r="D162" s="354"/>
      <c r="E162" s="354"/>
      <c r="F162" s="354"/>
      <c r="G162" s="354"/>
      <c r="H162" s="56"/>
      <c r="I162" s="57"/>
      <c r="J162" s="57"/>
      <c r="K162" s="57"/>
      <c r="L162" s="59"/>
      <c r="M162" s="57"/>
      <c r="N162" s="59"/>
      <c r="O162" s="57"/>
      <c r="P162" s="60">
        <v>5337.36</v>
      </c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43"/>
      <c r="AO162" s="43"/>
      <c r="AP162" s="43"/>
      <c r="AQ162" s="3"/>
      <c r="AR162" s="8"/>
      <c r="AS162" s="8"/>
      <c r="AT162" s="8"/>
      <c r="AU162" s="43"/>
      <c r="AV162" s="8" t="s">
        <v>100</v>
      </c>
      <c r="AW162" s="43"/>
      <c r="AX162" s="95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</row>
    <row r="163" spans="1:66" s="22" customFormat="1" ht="23.25" x14ac:dyDescent="0.25">
      <c r="A163" s="69"/>
      <c r="B163" s="55" t="s">
        <v>204</v>
      </c>
      <c r="C163" s="354" t="s">
        <v>205</v>
      </c>
      <c r="D163" s="354"/>
      <c r="E163" s="354"/>
      <c r="F163" s="354"/>
      <c r="G163" s="354"/>
      <c r="H163" s="56" t="s">
        <v>103</v>
      </c>
      <c r="I163" s="79">
        <v>90</v>
      </c>
      <c r="J163" s="57"/>
      <c r="K163" s="79">
        <v>90</v>
      </c>
      <c r="L163" s="59"/>
      <c r="M163" s="57"/>
      <c r="N163" s="59"/>
      <c r="O163" s="57"/>
      <c r="P163" s="60">
        <v>4803.62</v>
      </c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43"/>
      <c r="AO163" s="43"/>
      <c r="AP163" s="43"/>
      <c r="AQ163" s="3"/>
      <c r="AR163" s="8"/>
      <c r="AS163" s="8"/>
      <c r="AT163" s="8"/>
      <c r="AU163" s="43"/>
      <c r="AV163" s="8" t="s">
        <v>205</v>
      </c>
      <c r="AW163" s="43"/>
      <c r="AX163" s="95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</row>
    <row r="164" spans="1:66" s="22" customFormat="1" ht="23.25" x14ac:dyDescent="0.25">
      <c r="A164" s="69"/>
      <c r="B164" s="55" t="s">
        <v>206</v>
      </c>
      <c r="C164" s="354" t="s">
        <v>207</v>
      </c>
      <c r="D164" s="354"/>
      <c r="E164" s="354"/>
      <c r="F164" s="354"/>
      <c r="G164" s="354"/>
      <c r="H164" s="56" t="s">
        <v>103</v>
      </c>
      <c r="I164" s="79">
        <v>44</v>
      </c>
      <c r="J164" s="57"/>
      <c r="K164" s="79">
        <v>44</v>
      </c>
      <c r="L164" s="59"/>
      <c r="M164" s="57"/>
      <c r="N164" s="59"/>
      <c r="O164" s="57"/>
      <c r="P164" s="60">
        <v>2348.44</v>
      </c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43"/>
      <c r="AO164" s="43"/>
      <c r="AP164" s="43"/>
      <c r="AQ164" s="3"/>
      <c r="AR164" s="8"/>
      <c r="AS164" s="8"/>
      <c r="AT164" s="8"/>
      <c r="AU164" s="43"/>
      <c r="AV164" s="8" t="s">
        <v>207</v>
      </c>
      <c r="AW164" s="43"/>
      <c r="AX164" s="95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</row>
    <row r="165" spans="1:66" s="22" customFormat="1" ht="15" x14ac:dyDescent="0.25">
      <c r="A165" s="80"/>
      <c r="B165" s="81"/>
      <c r="C165" s="383" t="s">
        <v>106</v>
      </c>
      <c r="D165" s="383"/>
      <c r="E165" s="383"/>
      <c r="F165" s="383"/>
      <c r="G165" s="383"/>
      <c r="H165" s="46"/>
      <c r="I165" s="47"/>
      <c r="J165" s="47"/>
      <c r="K165" s="47"/>
      <c r="L165" s="50"/>
      <c r="M165" s="47"/>
      <c r="N165" s="77">
        <v>8552.2900000000009</v>
      </c>
      <c r="O165" s="47"/>
      <c r="P165" s="78">
        <v>17104.57</v>
      </c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43"/>
      <c r="AO165" s="43"/>
      <c r="AP165" s="43"/>
      <c r="AQ165" s="3"/>
      <c r="AR165" s="8"/>
      <c r="AS165" s="8"/>
      <c r="AT165" s="8"/>
      <c r="AU165" s="43"/>
      <c r="AV165" s="8"/>
      <c r="AW165" s="43" t="s">
        <v>106</v>
      </c>
      <c r="AX165" s="95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</row>
    <row r="166" spans="1:66" s="22" customFormat="1" ht="15" x14ac:dyDescent="0.25">
      <c r="A166" s="44" t="s">
        <v>208</v>
      </c>
      <c r="B166" s="45" t="s">
        <v>209</v>
      </c>
      <c r="C166" s="364" t="s">
        <v>210</v>
      </c>
      <c r="D166" s="364"/>
      <c r="E166" s="364"/>
      <c r="F166" s="364"/>
      <c r="G166" s="364"/>
      <c r="H166" s="46" t="s">
        <v>95</v>
      </c>
      <c r="I166" s="47">
        <v>2</v>
      </c>
      <c r="J166" s="48">
        <v>1</v>
      </c>
      <c r="K166" s="48">
        <v>2</v>
      </c>
      <c r="L166" s="50"/>
      <c r="M166" s="47"/>
      <c r="N166" s="50"/>
      <c r="O166" s="47"/>
      <c r="P166" s="51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43"/>
      <c r="AO166" s="43"/>
      <c r="AP166" s="43" t="s">
        <v>210</v>
      </c>
      <c r="AQ166" s="3"/>
      <c r="AR166" s="8"/>
      <c r="AS166" s="8"/>
      <c r="AT166" s="8"/>
      <c r="AU166" s="43"/>
      <c r="AV166" s="8"/>
      <c r="AW166" s="43"/>
      <c r="AX166" s="95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</row>
    <row r="167" spans="1:66" s="22" customFormat="1" ht="23.25" x14ac:dyDescent="0.25">
      <c r="A167" s="52"/>
      <c r="B167" s="53" t="s">
        <v>63</v>
      </c>
      <c r="C167" s="365" t="s">
        <v>64</v>
      </c>
      <c r="D167" s="365"/>
      <c r="E167" s="365"/>
      <c r="F167" s="365"/>
      <c r="G167" s="365"/>
      <c r="H167" s="365"/>
      <c r="I167" s="365"/>
      <c r="J167" s="365"/>
      <c r="K167" s="365"/>
      <c r="L167" s="365"/>
      <c r="M167" s="365"/>
      <c r="N167" s="365"/>
      <c r="O167" s="365"/>
      <c r="P167" s="366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43"/>
      <c r="AO167" s="43"/>
      <c r="AP167" s="43"/>
      <c r="AQ167" s="3" t="s">
        <v>64</v>
      </c>
      <c r="AR167" s="8"/>
      <c r="AS167" s="8"/>
      <c r="AT167" s="8"/>
      <c r="AU167" s="43"/>
      <c r="AV167" s="8"/>
      <c r="AW167" s="43"/>
      <c r="AX167" s="95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</row>
    <row r="168" spans="1:66" s="22" customFormat="1" ht="15" x14ac:dyDescent="0.25">
      <c r="A168" s="54"/>
      <c r="B168" s="55" t="s">
        <v>59</v>
      </c>
      <c r="C168" s="354" t="s">
        <v>65</v>
      </c>
      <c r="D168" s="354"/>
      <c r="E168" s="354"/>
      <c r="F168" s="354"/>
      <c r="G168" s="354"/>
      <c r="H168" s="56" t="s">
        <v>66</v>
      </c>
      <c r="I168" s="57"/>
      <c r="J168" s="57"/>
      <c r="K168" s="73">
        <v>5.6349999999999998</v>
      </c>
      <c r="L168" s="59"/>
      <c r="M168" s="57"/>
      <c r="N168" s="59"/>
      <c r="O168" s="57"/>
      <c r="P168" s="60">
        <v>2682.37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43"/>
      <c r="AO168" s="43"/>
      <c r="AP168" s="43"/>
      <c r="AQ168" s="3"/>
      <c r="AR168" s="8" t="s">
        <v>65</v>
      </c>
      <c r="AS168" s="8"/>
      <c r="AT168" s="8"/>
      <c r="AU168" s="43"/>
      <c r="AV168" s="8"/>
      <c r="AW168" s="43"/>
      <c r="AX168" s="95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</row>
    <row r="169" spans="1:66" s="22" customFormat="1" ht="15" x14ac:dyDescent="0.25">
      <c r="A169" s="61"/>
      <c r="B169" s="55" t="s">
        <v>202</v>
      </c>
      <c r="C169" s="354" t="s">
        <v>203</v>
      </c>
      <c r="D169" s="354"/>
      <c r="E169" s="354"/>
      <c r="F169" s="354"/>
      <c r="G169" s="354"/>
      <c r="H169" s="56" t="s">
        <v>66</v>
      </c>
      <c r="I169" s="62">
        <v>2.4500000000000002</v>
      </c>
      <c r="J169" s="62">
        <v>1.1499999999999999</v>
      </c>
      <c r="K169" s="73">
        <v>5.6349999999999998</v>
      </c>
      <c r="L169" s="63"/>
      <c r="M169" s="64"/>
      <c r="N169" s="65">
        <v>476.02</v>
      </c>
      <c r="O169" s="57"/>
      <c r="P169" s="60">
        <v>2682.37</v>
      </c>
      <c r="Q169" s="66"/>
      <c r="R169" s="66"/>
      <c r="S169" s="4"/>
      <c r="T169" s="4"/>
      <c r="U169" s="4"/>
      <c r="V169" s="4"/>
      <c r="W169" s="4"/>
      <c r="X169" s="4"/>
      <c r="Y169" s="4"/>
      <c r="Z169" s="4"/>
      <c r="AA169" s="4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43"/>
      <c r="AO169" s="43"/>
      <c r="AP169" s="43"/>
      <c r="AQ169" s="3"/>
      <c r="AR169" s="8"/>
      <c r="AS169" s="8" t="s">
        <v>203</v>
      </c>
      <c r="AT169" s="8"/>
      <c r="AU169" s="43"/>
      <c r="AV169" s="8"/>
      <c r="AW169" s="43"/>
      <c r="AX169" s="95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</row>
    <row r="170" spans="1:66" s="22" customFormat="1" ht="15" x14ac:dyDescent="0.25">
      <c r="A170" s="54"/>
      <c r="B170" s="55" t="s">
        <v>69</v>
      </c>
      <c r="C170" s="354" t="s">
        <v>70</v>
      </c>
      <c r="D170" s="354"/>
      <c r="E170" s="354"/>
      <c r="F170" s="354"/>
      <c r="G170" s="354"/>
      <c r="H170" s="56"/>
      <c r="I170" s="57"/>
      <c r="J170" s="57"/>
      <c r="K170" s="57"/>
      <c r="L170" s="59"/>
      <c r="M170" s="57"/>
      <c r="N170" s="59"/>
      <c r="O170" s="57"/>
      <c r="P170" s="60">
        <v>1801.09</v>
      </c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43"/>
      <c r="AO170" s="43"/>
      <c r="AP170" s="43"/>
      <c r="AQ170" s="3"/>
      <c r="AR170" s="8" t="s">
        <v>70</v>
      </c>
      <c r="AS170" s="8"/>
      <c r="AT170" s="8"/>
      <c r="AU170" s="43"/>
      <c r="AV170" s="8"/>
      <c r="AW170" s="43"/>
      <c r="AX170" s="95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</row>
    <row r="171" spans="1:66" s="22" customFormat="1" ht="15" x14ac:dyDescent="0.25">
      <c r="A171" s="54"/>
      <c r="B171" s="55"/>
      <c r="C171" s="354" t="s">
        <v>71</v>
      </c>
      <c r="D171" s="354"/>
      <c r="E171" s="354"/>
      <c r="F171" s="354"/>
      <c r="G171" s="354"/>
      <c r="H171" s="56" t="s">
        <v>66</v>
      </c>
      <c r="I171" s="57"/>
      <c r="J171" s="57"/>
      <c r="K171" s="73">
        <v>1.081</v>
      </c>
      <c r="L171" s="59"/>
      <c r="M171" s="57"/>
      <c r="N171" s="59"/>
      <c r="O171" s="57"/>
      <c r="P171" s="71">
        <v>726.87</v>
      </c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43"/>
      <c r="AO171" s="43"/>
      <c r="AP171" s="43"/>
      <c r="AQ171" s="3"/>
      <c r="AR171" s="8" t="s">
        <v>71</v>
      </c>
      <c r="AS171" s="8"/>
      <c r="AT171" s="8"/>
      <c r="AU171" s="43"/>
      <c r="AV171" s="8"/>
      <c r="AW171" s="43"/>
      <c r="AX171" s="95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</row>
    <row r="172" spans="1:66" s="22" customFormat="1" ht="15" x14ac:dyDescent="0.25">
      <c r="A172" s="61"/>
      <c r="B172" s="55" t="s">
        <v>151</v>
      </c>
      <c r="C172" s="354" t="s">
        <v>152</v>
      </c>
      <c r="D172" s="354"/>
      <c r="E172" s="354"/>
      <c r="F172" s="354"/>
      <c r="G172" s="354"/>
      <c r="H172" s="56" t="s">
        <v>74</v>
      </c>
      <c r="I172" s="62">
        <v>0.37</v>
      </c>
      <c r="J172" s="62">
        <v>1.1499999999999999</v>
      </c>
      <c r="K172" s="73">
        <v>0.85099999999999998</v>
      </c>
      <c r="L172" s="63"/>
      <c r="M172" s="64"/>
      <c r="N172" s="65">
        <v>1942.07</v>
      </c>
      <c r="O172" s="57"/>
      <c r="P172" s="60">
        <v>1652.7</v>
      </c>
      <c r="Q172" s="66"/>
      <c r="R172" s="66"/>
      <c r="S172" s="4"/>
      <c r="T172" s="4"/>
      <c r="U172" s="4"/>
      <c r="V172" s="4"/>
      <c r="W172" s="4"/>
      <c r="X172" s="4"/>
      <c r="Y172" s="4"/>
      <c r="Z172" s="4"/>
      <c r="AA172" s="4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43"/>
      <c r="AO172" s="43"/>
      <c r="AP172" s="43"/>
      <c r="AQ172" s="3"/>
      <c r="AR172" s="8"/>
      <c r="AS172" s="8" t="s">
        <v>152</v>
      </c>
      <c r="AT172" s="8"/>
      <c r="AU172" s="43"/>
      <c r="AV172" s="8"/>
      <c r="AW172" s="43"/>
      <c r="AX172" s="95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</row>
    <row r="173" spans="1:66" s="22" customFormat="1" ht="15" x14ac:dyDescent="0.25">
      <c r="A173" s="69"/>
      <c r="B173" s="55" t="s">
        <v>114</v>
      </c>
      <c r="C173" s="354" t="s">
        <v>115</v>
      </c>
      <c r="D173" s="354"/>
      <c r="E173" s="354"/>
      <c r="F173" s="354"/>
      <c r="G173" s="354"/>
      <c r="H173" s="56" t="s">
        <v>66</v>
      </c>
      <c r="I173" s="62">
        <v>0.37</v>
      </c>
      <c r="J173" s="62">
        <v>1.1499999999999999</v>
      </c>
      <c r="K173" s="73">
        <v>0.85099999999999998</v>
      </c>
      <c r="L173" s="59"/>
      <c r="M173" s="57"/>
      <c r="N173" s="70">
        <v>711.07</v>
      </c>
      <c r="O173" s="57"/>
      <c r="P173" s="71">
        <v>605.12</v>
      </c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43"/>
      <c r="AO173" s="43"/>
      <c r="AP173" s="43"/>
      <c r="AQ173" s="3"/>
      <c r="AR173" s="8"/>
      <c r="AS173" s="8"/>
      <c r="AT173" s="8" t="s">
        <v>115</v>
      </c>
      <c r="AU173" s="43"/>
      <c r="AV173" s="8"/>
      <c r="AW173" s="43"/>
      <c r="AX173" s="95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</row>
    <row r="174" spans="1:66" s="22" customFormat="1" ht="15" x14ac:dyDescent="0.25">
      <c r="A174" s="61"/>
      <c r="B174" s="55" t="s">
        <v>155</v>
      </c>
      <c r="C174" s="354" t="s">
        <v>156</v>
      </c>
      <c r="D174" s="354"/>
      <c r="E174" s="354"/>
      <c r="F174" s="354"/>
      <c r="G174" s="354"/>
      <c r="H174" s="56" t="s">
        <v>74</v>
      </c>
      <c r="I174" s="83">
        <v>0.1</v>
      </c>
      <c r="J174" s="62">
        <v>1.1499999999999999</v>
      </c>
      <c r="K174" s="62">
        <v>0.23</v>
      </c>
      <c r="L174" s="72">
        <v>477.92</v>
      </c>
      <c r="M174" s="68">
        <v>1.35</v>
      </c>
      <c r="N174" s="65">
        <v>645.19000000000005</v>
      </c>
      <c r="O174" s="57"/>
      <c r="P174" s="60">
        <v>148.38999999999999</v>
      </c>
      <c r="Q174" s="66"/>
      <c r="R174" s="66"/>
      <c r="S174" s="4"/>
      <c r="T174" s="4"/>
      <c r="U174" s="4"/>
      <c r="V174" s="4"/>
      <c r="W174" s="4"/>
      <c r="X174" s="4"/>
      <c r="Y174" s="4"/>
      <c r="Z174" s="4"/>
      <c r="AA174" s="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43"/>
      <c r="AO174" s="43"/>
      <c r="AP174" s="43"/>
      <c r="AQ174" s="3"/>
      <c r="AR174" s="8"/>
      <c r="AS174" s="8" t="s">
        <v>156</v>
      </c>
      <c r="AT174" s="8"/>
      <c r="AU174" s="43"/>
      <c r="AV174" s="8"/>
      <c r="AW174" s="43"/>
      <c r="AX174" s="95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</row>
    <row r="175" spans="1:66" s="22" customFormat="1" ht="15" x14ac:dyDescent="0.25">
      <c r="A175" s="69"/>
      <c r="B175" s="55" t="s">
        <v>79</v>
      </c>
      <c r="C175" s="354" t="s">
        <v>80</v>
      </c>
      <c r="D175" s="354"/>
      <c r="E175" s="354"/>
      <c r="F175" s="354"/>
      <c r="G175" s="354"/>
      <c r="H175" s="56" t="s">
        <v>66</v>
      </c>
      <c r="I175" s="83">
        <v>0.1</v>
      </c>
      <c r="J175" s="62">
        <v>1.1499999999999999</v>
      </c>
      <c r="K175" s="62">
        <v>0.23</v>
      </c>
      <c r="L175" s="59"/>
      <c r="M175" s="57"/>
      <c r="N175" s="70">
        <v>529.35</v>
      </c>
      <c r="O175" s="57"/>
      <c r="P175" s="71">
        <v>121.75</v>
      </c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43"/>
      <c r="AO175" s="43"/>
      <c r="AP175" s="43"/>
      <c r="AQ175" s="3"/>
      <c r="AR175" s="8"/>
      <c r="AS175" s="8"/>
      <c r="AT175" s="8" t="s">
        <v>80</v>
      </c>
      <c r="AU175" s="43"/>
      <c r="AV175" s="8"/>
      <c r="AW175" s="43"/>
      <c r="AX175" s="95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</row>
    <row r="176" spans="1:66" s="22" customFormat="1" ht="15" x14ac:dyDescent="0.25">
      <c r="A176" s="76"/>
      <c r="B176" s="53"/>
      <c r="C176" s="383" t="s">
        <v>99</v>
      </c>
      <c r="D176" s="383"/>
      <c r="E176" s="383"/>
      <c r="F176" s="383"/>
      <c r="G176" s="383"/>
      <c r="H176" s="46"/>
      <c r="I176" s="47"/>
      <c r="J176" s="47"/>
      <c r="K176" s="47"/>
      <c r="L176" s="50"/>
      <c r="M176" s="47"/>
      <c r="N176" s="77"/>
      <c r="O176" s="47"/>
      <c r="P176" s="78">
        <v>5210.33</v>
      </c>
      <c r="Q176" s="66"/>
      <c r="R176" s="66"/>
      <c r="S176" s="4"/>
      <c r="T176" s="4"/>
      <c r="U176" s="4"/>
      <c r="V176" s="4"/>
      <c r="W176" s="4"/>
      <c r="X176" s="4"/>
      <c r="Y176" s="4"/>
      <c r="Z176" s="4"/>
      <c r="AA176" s="4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43"/>
      <c r="AO176" s="43"/>
      <c r="AP176" s="43"/>
      <c r="AQ176" s="3"/>
      <c r="AR176" s="8"/>
      <c r="AS176" s="8"/>
      <c r="AT176" s="8"/>
      <c r="AU176" s="43" t="s">
        <v>99</v>
      </c>
      <c r="AV176" s="8"/>
      <c r="AW176" s="43"/>
      <c r="AX176" s="95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</row>
    <row r="177" spans="1:66" s="22" customFormat="1" ht="15" x14ac:dyDescent="0.25">
      <c r="A177" s="69"/>
      <c r="B177" s="55"/>
      <c r="C177" s="354" t="s">
        <v>100</v>
      </c>
      <c r="D177" s="354"/>
      <c r="E177" s="354"/>
      <c r="F177" s="354"/>
      <c r="G177" s="354"/>
      <c r="H177" s="56"/>
      <c r="I177" s="57"/>
      <c r="J177" s="57"/>
      <c r="K177" s="57"/>
      <c r="L177" s="59"/>
      <c r="M177" s="57"/>
      <c r="N177" s="59"/>
      <c r="O177" s="57"/>
      <c r="P177" s="60">
        <v>3409.24</v>
      </c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43"/>
      <c r="AO177" s="43"/>
      <c r="AP177" s="43"/>
      <c r="AQ177" s="3"/>
      <c r="AR177" s="8"/>
      <c r="AS177" s="8"/>
      <c r="AT177" s="8"/>
      <c r="AU177" s="43"/>
      <c r="AV177" s="8" t="s">
        <v>100</v>
      </c>
      <c r="AW177" s="43"/>
      <c r="AX177" s="95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</row>
    <row r="178" spans="1:66" s="22" customFormat="1" ht="23.25" x14ac:dyDescent="0.25">
      <c r="A178" s="69"/>
      <c r="B178" s="55" t="s">
        <v>204</v>
      </c>
      <c r="C178" s="354" t="s">
        <v>205</v>
      </c>
      <c r="D178" s="354"/>
      <c r="E178" s="354"/>
      <c r="F178" s="354"/>
      <c r="G178" s="354"/>
      <c r="H178" s="56" t="s">
        <v>103</v>
      </c>
      <c r="I178" s="79">
        <v>90</v>
      </c>
      <c r="J178" s="57"/>
      <c r="K178" s="79">
        <v>90</v>
      </c>
      <c r="L178" s="59"/>
      <c r="M178" s="57"/>
      <c r="N178" s="59"/>
      <c r="O178" s="57"/>
      <c r="P178" s="60">
        <v>3068.32</v>
      </c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43"/>
      <c r="AO178" s="43"/>
      <c r="AP178" s="43"/>
      <c r="AQ178" s="3"/>
      <c r="AR178" s="8"/>
      <c r="AS178" s="8"/>
      <c r="AT178" s="8"/>
      <c r="AU178" s="43"/>
      <c r="AV178" s="8" t="s">
        <v>205</v>
      </c>
      <c r="AW178" s="43"/>
      <c r="AX178" s="95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</row>
    <row r="179" spans="1:66" s="22" customFormat="1" ht="23.25" x14ac:dyDescent="0.25">
      <c r="A179" s="69"/>
      <c r="B179" s="55" t="s">
        <v>206</v>
      </c>
      <c r="C179" s="354" t="s">
        <v>207</v>
      </c>
      <c r="D179" s="354"/>
      <c r="E179" s="354"/>
      <c r="F179" s="354"/>
      <c r="G179" s="354"/>
      <c r="H179" s="56" t="s">
        <v>103</v>
      </c>
      <c r="I179" s="79">
        <v>44</v>
      </c>
      <c r="J179" s="57"/>
      <c r="K179" s="79">
        <v>44</v>
      </c>
      <c r="L179" s="59"/>
      <c r="M179" s="57"/>
      <c r="N179" s="59"/>
      <c r="O179" s="57"/>
      <c r="P179" s="60">
        <v>1500.07</v>
      </c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43"/>
      <c r="AO179" s="43"/>
      <c r="AP179" s="43"/>
      <c r="AQ179" s="3"/>
      <c r="AR179" s="8"/>
      <c r="AS179" s="8"/>
      <c r="AT179" s="8"/>
      <c r="AU179" s="43"/>
      <c r="AV179" s="8" t="s">
        <v>207</v>
      </c>
      <c r="AW179" s="43"/>
      <c r="AX179" s="95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</row>
    <row r="180" spans="1:66" s="22" customFormat="1" ht="15" x14ac:dyDescent="0.25">
      <c r="A180" s="80"/>
      <c r="B180" s="81"/>
      <c r="C180" s="383" t="s">
        <v>106</v>
      </c>
      <c r="D180" s="383"/>
      <c r="E180" s="383"/>
      <c r="F180" s="383"/>
      <c r="G180" s="383"/>
      <c r="H180" s="46"/>
      <c r="I180" s="47"/>
      <c r="J180" s="47"/>
      <c r="K180" s="47"/>
      <c r="L180" s="50"/>
      <c r="M180" s="47"/>
      <c r="N180" s="77">
        <v>4889.3599999999997</v>
      </c>
      <c r="O180" s="47"/>
      <c r="P180" s="78">
        <v>9778.7199999999993</v>
      </c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43"/>
      <c r="AO180" s="43"/>
      <c r="AP180" s="43"/>
      <c r="AQ180" s="3"/>
      <c r="AR180" s="8"/>
      <c r="AS180" s="8"/>
      <c r="AT180" s="8"/>
      <c r="AU180" s="43"/>
      <c r="AV180" s="8"/>
      <c r="AW180" s="43" t="s">
        <v>106</v>
      </c>
      <c r="AX180" s="95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</row>
    <row r="181" spans="1:66" s="22" customFormat="1" ht="15" x14ac:dyDescent="0.25">
      <c r="A181" s="44" t="s">
        <v>211</v>
      </c>
      <c r="B181" s="45" t="s">
        <v>212</v>
      </c>
      <c r="C181" s="364" t="s">
        <v>213</v>
      </c>
      <c r="D181" s="364"/>
      <c r="E181" s="364"/>
      <c r="F181" s="364"/>
      <c r="G181" s="364"/>
      <c r="H181" s="46" t="s">
        <v>95</v>
      </c>
      <c r="I181" s="47">
        <v>2</v>
      </c>
      <c r="J181" s="48">
        <v>1</v>
      </c>
      <c r="K181" s="48">
        <v>2</v>
      </c>
      <c r="L181" s="50"/>
      <c r="M181" s="47"/>
      <c r="N181" s="50"/>
      <c r="O181" s="47"/>
      <c r="P181" s="51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43"/>
      <c r="AO181" s="43"/>
      <c r="AP181" s="43" t="s">
        <v>213</v>
      </c>
      <c r="AQ181" s="3"/>
      <c r="AR181" s="8"/>
      <c r="AS181" s="8"/>
      <c r="AT181" s="8"/>
      <c r="AU181" s="43"/>
      <c r="AV181" s="8"/>
      <c r="AW181" s="43"/>
      <c r="AX181" s="95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</row>
    <row r="182" spans="1:66" s="22" customFormat="1" ht="23.25" x14ac:dyDescent="0.25">
      <c r="A182" s="52"/>
      <c r="B182" s="53" t="s">
        <v>63</v>
      </c>
      <c r="C182" s="365" t="s">
        <v>64</v>
      </c>
      <c r="D182" s="365"/>
      <c r="E182" s="365"/>
      <c r="F182" s="365"/>
      <c r="G182" s="365"/>
      <c r="H182" s="365"/>
      <c r="I182" s="365"/>
      <c r="J182" s="365"/>
      <c r="K182" s="365"/>
      <c r="L182" s="365"/>
      <c r="M182" s="365"/>
      <c r="N182" s="365"/>
      <c r="O182" s="365"/>
      <c r="P182" s="366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43"/>
      <c r="AO182" s="43"/>
      <c r="AP182" s="43"/>
      <c r="AQ182" s="3" t="s">
        <v>64</v>
      </c>
      <c r="AR182" s="8"/>
      <c r="AS182" s="8"/>
      <c r="AT182" s="8"/>
      <c r="AU182" s="43"/>
      <c r="AV182" s="8"/>
      <c r="AW182" s="43"/>
      <c r="AX182" s="95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</row>
    <row r="183" spans="1:66" s="22" customFormat="1" ht="15" x14ac:dyDescent="0.25">
      <c r="A183" s="54"/>
      <c r="B183" s="55" t="s">
        <v>59</v>
      </c>
      <c r="C183" s="354" t="s">
        <v>65</v>
      </c>
      <c r="D183" s="354"/>
      <c r="E183" s="354"/>
      <c r="F183" s="354"/>
      <c r="G183" s="354"/>
      <c r="H183" s="56" t="s">
        <v>66</v>
      </c>
      <c r="I183" s="57"/>
      <c r="J183" s="57"/>
      <c r="K183" s="73">
        <v>4.2779999999999996</v>
      </c>
      <c r="L183" s="59"/>
      <c r="M183" s="57"/>
      <c r="N183" s="59"/>
      <c r="O183" s="57"/>
      <c r="P183" s="60">
        <v>2036.41</v>
      </c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43"/>
      <c r="AO183" s="43"/>
      <c r="AP183" s="43"/>
      <c r="AQ183" s="3"/>
      <c r="AR183" s="8" t="s">
        <v>65</v>
      </c>
      <c r="AS183" s="8"/>
      <c r="AT183" s="8"/>
      <c r="AU183" s="43"/>
      <c r="AV183" s="8"/>
      <c r="AW183" s="43"/>
      <c r="AX183" s="95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</row>
    <row r="184" spans="1:66" s="22" customFormat="1" ht="15" x14ac:dyDescent="0.25">
      <c r="A184" s="61"/>
      <c r="B184" s="55" t="s">
        <v>202</v>
      </c>
      <c r="C184" s="354" t="s">
        <v>203</v>
      </c>
      <c r="D184" s="354"/>
      <c r="E184" s="354"/>
      <c r="F184" s="354"/>
      <c r="G184" s="354"/>
      <c r="H184" s="56" t="s">
        <v>66</v>
      </c>
      <c r="I184" s="62">
        <v>1.86</v>
      </c>
      <c r="J184" s="62">
        <v>1.1499999999999999</v>
      </c>
      <c r="K184" s="73">
        <v>4.2779999999999996</v>
      </c>
      <c r="L184" s="63"/>
      <c r="M184" s="64"/>
      <c r="N184" s="65">
        <v>476.02</v>
      </c>
      <c r="O184" s="57"/>
      <c r="P184" s="60">
        <v>2036.41</v>
      </c>
      <c r="Q184" s="66"/>
      <c r="R184" s="66"/>
      <c r="S184" s="4"/>
      <c r="T184" s="4"/>
      <c r="U184" s="4"/>
      <c r="V184" s="4"/>
      <c r="W184" s="4"/>
      <c r="X184" s="4"/>
      <c r="Y184" s="4"/>
      <c r="Z184" s="4"/>
      <c r="AA184" s="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43"/>
      <c r="AO184" s="43"/>
      <c r="AP184" s="43"/>
      <c r="AQ184" s="3"/>
      <c r="AR184" s="8"/>
      <c r="AS184" s="8" t="s">
        <v>203</v>
      </c>
      <c r="AT184" s="8"/>
      <c r="AU184" s="43"/>
      <c r="AV184" s="8"/>
      <c r="AW184" s="43"/>
      <c r="AX184" s="95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</row>
    <row r="185" spans="1:66" s="22" customFormat="1" ht="15" x14ac:dyDescent="0.25">
      <c r="A185" s="54"/>
      <c r="B185" s="55" t="s">
        <v>69</v>
      </c>
      <c r="C185" s="354" t="s">
        <v>70</v>
      </c>
      <c r="D185" s="354"/>
      <c r="E185" s="354"/>
      <c r="F185" s="354"/>
      <c r="G185" s="354"/>
      <c r="H185" s="56"/>
      <c r="I185" s="57"/>
      <c r="J185" s="57"/>
      <c r="K185" s="57"/>
      <c r="L185" s="59"/>
      <c r="M185" s="57"/>
      <c r="N185" s="59"/>
      <c r="O185" s="57"/>
      <c r="P185" s="71">
        <v>148.38999999999999</v>
      </c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43"/>
      <c r="AO185" s="43"/>
      <c r="AP185" s="43"/>
      <c r="AQ185" s="3"/>
      <c r="AR185" s="8" t="s">
        <v>70</v>
      </c>
      <c r="AS185" s="8"/>
      <c r="AT185" s="8"/>
      <c r="AU185" s="43"/>
      <c r="AV185" s="8"/>
      <c r="AW185" s="43"/>
      <c r="AX185" s="95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</row>
    <row r="186" spans="1:66" s="22" customFormat="1" ht="15" x14ac:dyDescent="0.25">
      <c r="A186" s="54"/>
      <c r="B186" s="55"/>
      <c r="C186" s="354" t="s">
        <v>71</v>
      </c>
      <c r="D186" s="354"/>
      <c r="E186" s="354"/>
      <c r="F186" s="354"/>
      <c r="G186" s="354"/>
      <c r="H186" s="56" t="s">
        <v>66</v>
      </c>
      <c r="I186" s="57"/>
      <c r="J186" s="57"/>
      <c r="K186" s="62">
        <v>0.23</v>
      </c>
      <c r="L186" s="59"/>
      <c r="M186" s="57"/>
      <c r="N186" s="59"/>
      <c r="O186" s="57"/>
      <c r="P186" s="71">
        <v>121.75</v>
      </c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43"/>
      <c r="AO186" s="43"/>
      <c r="AP186" s="43"/>
      <c r="AQ186" s="3"/>
      <c r="AR186" s="8" t="s">
        <v>71</v>
      </c>
      <c r="AS186" s="8"/>
      <c r="AT186" s="8"/>
      <c r="AU186" s="43"/>
      <c r="AV186" s="8"/>
      <c r="AW186" s="43"/>
      <c r="AX186" s="95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</row>
    <row r="187" spans="1:66" s="22" customFormat="1" ht="15" x14ac:dyDescent="0.25">
      <c r="A187" s="61"/>
      <c r="B187" s="55" t="s">
        <v>155</v>
      </c>
      <c r="C187" s="354" t="s">
        <v>156</v>
      </c>
      <c r="D187" s="354"/>
      <c r="E187" s="354"/>
      <c r="F187" s="354"/>
      <c r="G187" s="354"/>
      <c r="H187" s="56" t="s">
        <v>74</v>
      </c>
      <c r="I187" s="83">
        <v>0.1</v>
      </c>
      <c r="J187" s="62">
        <v>1.1499999999999999</v>
      </c>
      <c r="K187" s="62">
        <v>0.23</v>
      </c>
      <c r="L187" s="72">
        <v>477.92</v>
      </c>
      <c r="M187" s="68">
        <v>1.35</v>
      </c>
      <c r="N187" s="65">
        <v>645.19000000000005</v>
      </c>
      <c r="O187" s="57"/>
      <c r="P187" s="60">
        <v>148.38999999999999</v>
      </c>
      <c r="Q187" s="66"/>
      <c r="R187" s="66"/>
      <c r="S187" s="4"/>
      <c r="T187" s="4"/>
      <c r="U187" s="4"/>
      <c r="V187" s="4"/>
      <c r="W187" s="4"/>
      <c r="X187" s="4"/>
      <c r="Y187" s="4"/>
      <c r="Z187" s="4"/>
      <c r="AA187" s="4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43"/>
      <c r="AO187" s="43"/>
      <c r="AP187" s="43"/>
      <c r="AQ187" s="3"/>
      <c r="AR187" s="8"/>
      <c r="AS187" s="8" t="s">
        <v>156</v>
      </c>
      <c r="AT187" s="8"/>
      <c r="AU187" s="43"/>
      <c r="AV187" s="8"/>
      <c r="AW187" s="43"/>
      <c r="AX187" s="95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</row>
    <row r="188" spans="1:66" s="22" customFormat="1" ht="15" x14ac:dyDescent="0.25">
      <c r="A188" s="69"/>
      <c r="B188" s="55" t="s">
        <v>79</v>
      </c>
      <c r="C188" s="354" t="s">
        <v>80</v>
      </c>
      <c r="D188" s="354"/>
      <c r="E188" s="354"/>
      <c r="F188" s="354"/>
      <c r="G188" s="354"/>
      <c r="H188" s="56" t="s">
        <v>66</v>
      </c>
      <c r="I188" s="83">
        <v>0.1</v>
      </c>
      <c r="J188" s="62">
        <v>1.1499999999999999</v>
      </c>
      <c r="K188" s="62">
        <v>0.23</v>
      </c>
      <c r="L188" s="59"/>
      <c r="M188" s="57"/>
      <c r="N188" s="70">
        <v>529.35</v>
      </c>
      <c r="O188" s="57"/>
      <c r="P188" s="71">
        <v>121.75</v>
      </c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43"/>
      <c r="AO188" s="43"/>
      <c r="AP188" s="43"/>
      <c r="AQ188" s="3"/>
      <c r="AR188" s="8"/>
      <c r="AS188" s="8"/>
      <c r="AT188" s="8" t="s">
        <v>80</v>
      </c>
      <c r="AU188" s="43"/>
      <c r="AV188" s="8"/>
      <c r="AW188" s="43"/>
      <c r="AX188" s="95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</row>
    <row r="189" spans="1:66" s="22" customFormat="1" ht="15" x14ac:dyDescent="0.25">
      <c r="A189" s="76"/>
      <c r="B189" s="53"/>
      <c r="C189" s="383" t="s">
        <v>99</v>
      </c>
      <c r="D189" s="383"/>
      <c r="E189" s="383"/>
      <c r="F189" s="383"/>
      <c r="G189" s="383"/>
      <c r="H189" s="46"/>
      <c r="I189" s="47"/>
      <c r="J189" s="47"/>
      <c r="K189" s="47"/>
      <c r="L189" s="50"/>
      <c r="M189" s="47"/>
      <c r="N189" s="77"/>
      <c r="O189" s="47"/>
      <c r="P189" s="78">
        <v>2306.5500000000002</v>
      </c>
      <c r="Q189" s="66"/>
      <c r="R189" s="66"/>
      <c r="S189" s="4"/>
      <c r="T189" s="4"/>
      <c r="U189" s="4"/>
      <c r="V189" s="4"/>
      <c r="W189" s="4"/>
      <c r="X189" s="4"/>
      <c r="Y189" s="4"/>
      <c r="Z189" s="4"/>
      <c r="AA189" s="4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43"/>
      <c r="AO189" s="43"/>
      <c r="AP189" s="43"/>
      <c r="AQ189" s="3"/>
      <c r="AR189" s="8"/>
      <c r="AS189" s="8"/>
      <c r="AT189" s="8"/>
      <c r="AU189" s="43" t="s">
        <v>99</v>
      </c>
      <c r="AV189" s="8"/>
      <c r="AW189" s="43"/>
      <c r="AX189" s="95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</row>
    <row r="190" spans="1:66" s="22" customFormat="1" ht="15" x14ac:dyDescent="0.25">
      <c r="A190" s="69"/>
      <c r="B190" s="55"/>
      <c r="C190" s="354" t="s">
        <v>100</v>
      </c>
      <c r="D190" s="354"/>
      <c r="E190" s="354"/>
      <c r="F190" s="354"/>
      <c r="G190" s="354"/>
      <c r="H190" s="56"/>
      <c r="I190" s="57"/>
      <c r="J190" s="57"/>
      <c r="K190" s="57"/>
      <c r="L190" s="59"/>
      <c r="M190" s="57"/>
      <c r="N190" s="59"/>
      <c r="O190" s="57"/>
      <c r="P190" s="60">
        <v>2158.16</v>
      </c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43"/>
      <c r="AO190" s="43"/>
      <c r="AP190" s="43"/>
      <c r="AQ190" s="3"/>
      <c r="AR190" s="8"/>
      <c r="AS190" s="8"/>
      <c r="AT190" s="8"/>
      <c r="AU190" s="43"/>
      <c r="AV190" s="8" t="s">
        <v>100</v>
      </c>
      <c r="AW190" s="43"/>
      <c r="AX190" s="95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</row>
    <row r="191" spans="1:66" s="22" customFormat="1" ht="23.25" x14ac:dyDescent="0.25">
      <c r="A191" s="69"/>
      <c r="B191" s="55" t="s">
        <v>204</v>
      </c>
      <c r="C191" s="354" t="s">
        <v>205</v>
      </c>
      <c r="D191" s="354"/>
      <c r="E191" s="354"/>
      <c r="F191" s="354"/>
      <c r="G191" s="354"/>
      <c r="H191" s="56" t="s">
        <v>103</v>
      </c>
      <c r="I191" s="79">
        <v>90</v>
      </c>
      <c r="J191" s="57"/>
      <c r="K191" s="79">
        <v>90</v>
      </c>
      <c r="L191" s="59"/>
      <c r="M191" s="57"/>
      <c r="N191" s="59"/>
      <c r="O191" s="57"/>
      <c r="P191" s="60">
        <v>1942.34</v>
      </c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43"/>
      <c r="AO191" s="43"/>
      <c r="AP191" s="43"/>
      <c r="AQ191" s="3"/>
      <c r="AR191" s="8"/>
      <c r="AS191" s="8"/>
      <c r="AT191" s="8"/>
      <c r="AU191" s="43"/>
      <c r="AV191" s="8" t="s">
        <v>205</v>
      </c>
      <c r="AW191" s="43"/>
      <c r="AX191" s="95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</row>
    <row r="192" spans="1:66" s="22" customFormat="1" ht="23.25" x14ac:dyDescent="0.25">
      <c r="A192" s="69"/>
      <c r="B192" s="55" t="s">
        <v>206</v>
      </c>
      <c r="C192" s="354" t="s">
        <v>207</v>
      </c>
      <c r="D192" s="354"/>
      <c r="E192" s="354"/>
      <c r="F192" s="354"/>
      <c r="G192" s="354"/>
      <c r="H192" s="56" t="s">
        <v>103</v>
      </c>
      <c r="I192" s="79">
        <v>44</v>
      </c>
      <c r="J192" s="57"/>
      <c r="K192" s="79">
        <v>44</v>
      </c>
      <c r="L192" s="59"/>
      <c r="M192" s="57"/>
      <c r="N192" s="59"/>
      <c r="O192" s="57"/>
      <c r="P192" s="71">
        <v>949.59</v>
      </c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43"/>
      <c r="AO192" s="43"/>
      <c r="AP192" s="43"/>
      <c r="AQ192" s="3"/>
      <c r="AR192" s="8"/>
      <c r="AS192" s="8"/>
      <c r="AT192" s="8"/>
      <c r="AU192" s="43"/>
      <c r="AV192" s="8" t="s">
        <v>207</v>
      </c>
      <c r="AW192" s="43"/>
      <c r="AX192" s="95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</row>
    <row r="193" spans="1:66" s="22" customFormat="1" ht="15" x14ac:dyDescent="0.25">
      <c r="A193" s="80"/>
      <c r="B193" s="81"/>
      <c r="C193" s="383" t="s">
        <v>106</v>
      </c>
      <c r="D193" s="383"/>
      <c r="E193" s="383"/>
      <c r="F193" s="383"/>
      <c r="G193" s="383"/>
      <c r="H193" s="46"/>
      <c r="I193" s="47"/>
      <c r="J193" s="47"/>
      <c r="K193" s="47"/>
      <c r="L193" s="50"/>
      <c r="M193" s="47"/>
      <c r="N193" s="77">
        <v>2599.2399999999998</v>
      </c>
      <c r="O193" s="47"/>
      <c r="P193" s="78">
        <v>5198.4799999999996</v>
      </c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43"/>
      <c r="AO193" s="43"/>
      <c r="AP193" s="43"/>
      <c r="AQ193" s="3"/>
      <c r="AR193" s="8"/>
      <c r="AS193" s="8"/>
      <c r="AT193" s="8"/>
      <c r="AU193" s="43"/>
      <c r="AV193" s="8"/>
      <c r="AW193" s="43" t="s">
        <v>106</v>
      </c>
      <c r="AX193" s="95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</row>
    <row r="194" spans="1:66" s="22" customFormat="1" ht="15" x14ac:dyDescent="0.25">
      <c r="A194" s="44" t="s">
        <v>214</v>
      </c>
      <c r="B194" s="45" t="s">
        <v>215</v>
      </c>
      <c r="C194" s="364" t="s">
        <v>216</v>
      </c>
      <c r="D194" s="364"/>
      <c r="E194" s="364"/>
      <c r="F194" s="364"/>
      <c r="G194" s="364"/>
      <c r="H194" s="46" t="s">
        <v>95</v>
      </c>
      <c r="I194" s="47">
        <v>6</v>
      </c>
      <c r="J194" s="48">
        <v>1</v>
      </c>
      <c r="K194" s="48">
        <v>6</v>
      </c>
      <c r="L194" s="50"/>
      <c r="M194" s="47"/>
      <c r="N194" s="50"/>
      <c r="O194" s="47"/>
      <c r="P194" s="51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43"/>
      <c r="AO194" s="43"/>
      <c r="AP194" s="43" t="s">
        <v>216</v>
      </c>
      <c r="AQ194" s="3"/>
      <c r="AR194" s="8"/>
      <c r="AS194" s="8"/>
      <c r="AT194" s="8"/>
      <c r="AU194" s="43"/>
      <c r="AV194" s="8"/>
      <c r="AW194" s="43"/>
      <c r="AX194" s="95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</row>
    <row r="195" spans="1:66" s="22" customFormat="1" ht="23.25" x14ac:dyDescent="0.25">
      <c r="A195" s="52"/>
      <c r="B195" s="53" t="s">
        <v>63</v>
      </c>
      <c r="C195" s="365" t="s">
        <v>64</v>
      </c>
      <c r="D195" s="365"/>
      <c r="E195" s="365"/>
      <c r="F195" s="365"/>
      <c r="G195" s="365"/>
      <c r="H195" s="365"/>
      <c r="I195" s="365"/>
      <c r="J195" s="365"/>
      <c r="K195" s="365"/>
      <c r="L195" s="365"/>
      <c r="M195" s="365"/>
      <c r="N195" s="365"/>
      <c r="O195" s="365"/>
      <c r="P195" s="366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43"/>
      <c r="AO195" s="43"/>
      <c r="AP195" s="43"/>
      <c r="AQ195" s="3" t="s">
        <v>64</v>
      </c>
      <c r="AR195" s="8"/>
      <c r="AS195" s="8"/>
      <c r="AT195" s="8"/>
      <c r="AU195" s="43"/>
      <c r="AV195" s="8"/>
      <c r="AW195" s="43"/>
      <c r="AX195" s="95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</row>
    <row r="196" spans="1:66" s="22" customFormat="1" ht="15" x14ac:dyDescent="0.25">
      <c r="A196" s="54"/>
      <c r="B196" s="55" t="s">
        <v>59</v>
      </c>
      <c r="C196" s="354" t="s">
        <v>65</v>
      </c>
      <c r="D196" s="354"/>
      <c r="E196" s="354"/>
      <c r="F196" s="354"/>
      <c r="G196" s="354"/>
      <c r="H196" s="56" t="s">
        <v>66</v>
      </c>
      <c r="I196" s="57"/>
      <c r="J196" s="57"/>
      <c r="K196" s="73">
        <v>7.8659999999999997</v>
      </c>
      <c r="L196" s="59"/>
      <c r="M196" s="57"/>
      <c r="N196" s="59"/>
      <c r="O196" s="57"/>
      <c r="P196" s="60">
        <v>3744.37</v>
      </c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43"/>
      <c r="AO196" s="43"/>
      <c r="AP196" s="43"/>
      <c r="AQ196" s="3"/>
      <c r="AR196" s="8" t="s">
        <v>65</v>
      </c>
      <c r="AS196" s="8"/>
      <c r="AT196" s="8"/>
      <c r="AU196" s="43"/>
      <c r="AV196" s="8"/>
      <c r="AW196" s="43"/>
      <c r="AX196" s="95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</row>
    <row r="197" spans="1:66" s="22" customFormat="1" ht="15" x14ac:dyDescent="0.25">
      <c r="A197" s="61"/>
      <c r="B197" s="55" t="s">
        <v>202</v>
      </c>
      <c r="C197" s="354" t="s">
        <v>203</v>
      </c>
      <c r="D197" s="354"/>
      <c r="E197" s="354"/>
      <c r="F197" s="354"/>
      <c r="G197" s="354"/>
      <c r="H197" s="56" t="s">
        <v>66</v>
      </c>
      <c r="I197" s="62">
        <v>1.1399999999999999</v>
      </c>
      <c r="J197" s="62">
        <v>1.1499999999999999</v>
      </c>
      <c r="K197" s="73">
        <v>7.8659999999999997</v>
      </c>
      <c r="L197" s="63"/>
      <c r="M197" s="64"/>
      <c r="N197" s="65">
        <v>476.02</v>
      </c>
      <c r="O197" s="57"/>
      <c r="P197" s="60">
        <v>3744.37</v>
      </c>
      <c r="Q197" s="66"/>
      <c r="R197" s="66"/>
      <c r="S197" s="4"/>
      <c r="T197" s="4"/>
      <c r="U197" s="4"/>
      <c r="V197" s="4"/>
      <c r="W197" s="4"/>
      <c r="X197" s="4"/>
      <c r="Y197" s="4"/>
      <c r="Z197" s="4"/>
      <c r="AA197" s="4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43"/>
      <c r="AO197" s="43"/>
      <c r="AP197" s="43"/>
      <c r="AQ197" s="3"/>
      <c r="AR197" s="8"/>
      <c r="AS197" s="8" t="s">
        <v>203</v>
      </c>
      <c r="AT197" s="8"/>
      <c r="AU197" s="43"/>
      <c r="AV197" s="8"/>
      <c r="AW197" s="43"/>
      <c r="AX197" s="95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</row>
    <row r="198" spans="1:66" s="22" customFormat="1" ht="15" x14ac:dyDescent="0.25">
      <c r="A198" s="54"/>
      <c r="B198" s="55" t="s">
        <v>69</v>
      </c>
      <c r="C198" s="354" t="s">
        <v>70</v>
      </c>
      <c r="D198" s="354"/>
      <c r="E198" s="354"/>
      <c r="F198" s="354"/>
      <c r="G198" s="354"/>
      <c r="H198" s="56"/>
      <c r="I198" s="57"/>
      <c r="J198" s="57"/>
      <c r="K198" s="57"/>
      <c r="L198" s="59"/>
      <c r="M198" s="57"/>
      <c r="N198" s="59"/>
      <c r="O198" s="57"/>
      <c r="P198" s="71">
        <v>445.18</v>
      </c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43"/>
      <c r="AO198" s="43"/>
      <c r="AP198" s="43"/>
      <c r="AQ198" s="3"/>
      <c r="AR198" s="8" t="s">
        <v>70</v>
      </c>
      <c r="AS198" s="8"/>
      <c r="AT198" s="8"/>
      <c r="AU198" s="43"/>
      <c r="AV198" s="8"/>
      <c r="AW198" s="43"/>
      <c r="AX198" s="95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</row>
    <row r="199" spans="1:66" s="22" customFormat="1" ht="15" x14ac:dyDescent="0.25">
      <c r="A199" s="54"/>
      <c r="B199" s="55"/>
      <c r="C199" s="354" t="s">
        <v>71</v>
      </c>
      <c r="D199" s="354"/>
      <c r="E199" s="354"/>
      <c r="F199" s="354"/>
      <c r="G199" s="354"/>
      <c r="H199" s="56" t="s">
        <v>66</v>
      </c>
      <c r="I199" s="57"/>
      <c r="J199" s="57"/>
      <c r="K199" s="62">
        <v>0.69</v>
      </c>
      <c r="L199" s="59"/>
      <c r="M199" s="57"/>
      <c r="N199" s="59"/>
      <c r="O199" s="57"/>
      <c r="P199" s="71">
        <v>365.25</v>
      </c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43"/>
      <c r="AO199" s="43"/>
      <c r="AP199" s="43"/>
      <c r="AQ199" s="3"/>
      <c r="AR199" s="8" t="s">
        <v>71</v>
      </c>
      <c r="AS199" s="8"/>
      <c r="AT199" s="8"/>
      <c r="AU199" s="43"/>
      <c r="AV199" s="8"/>
      <c r="AW199" s="43"/>
      <c r="AX199" s="95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</row>
    <row r="200" spans="1:66" s="22" customFormat="1" ht="15" x14ac:dyDescent="0.25">
      <c r="A200" s="61"/>
      <c r="B200" s="55" t="s">
        <v>155</v>
      </c>
      <c r="C200" s="354" t="s">
        <v>156</v>
      </c>
      <c r="D200" s="354"/>
      <c r="E200" s="354"/>
      <c r="F200" s="354"/>
      <c r="G200" s="354"/>
      <c r="H200" s="56" t="s">
        <v>74</v>
      </c>
      <c r="I200" s="83">
        <v>0.1</v>
      </c>
      <c r="J200" s="62">
        <v>1.1499999999999999</v>
      </c>
      <c r="K200" s="62">
        <v>0.69</v>
      </c>
      <c r="L200" s="72">
        <v>477.92</v>
      </c>
      <c r="M200" s="68">
        <v>1.35</v>
      </c>
      <c r="N200" s="65">
        <v>645.19000000000005</v>
      </c>
      <c r="O200" s="57"/>
      <c r="P200" s="60">
        <v>445.18</v>
      </c>
      <c r="Q200" s="66"/>
      <c r="R200" s="66"/>
      <c r="S200" s="4"/>
      <c r="T200" s="4"/>
      <c r="U200" s="4"/>
      <c r="V200" s="4"/>
      <c r="W200" s="4"/>
      <c r="X200" s="4"/>
      <c r="Y200" s="4"/>
      <c r="Z200" s="4"/>
      <c r="AA200" s="4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43"/>
      <c r="AO200" s="43"/>
      <c r="AP200" s="43"/>
      <c r="AQ200" s="3"/>
      <c r="AR200" s="8"/>
      <c r="AS200" s="8" t="s">
        <v>156</v>
      </c>
      <c r="AT200" s="8"/>
      <c r="AU200" s="43"/>
      <c r="AV200" s="8"/>
      <c r="AW200" s="43"/>
      <c r="AX200" s="95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</row>
    <row r="201" spans="1:66" s="22" customFormat="1" ht="15" x14ac:dyDescent="0.25">
      <c r="A201" s="69"/>
      <c r="B201" s="55" t="s">
        <v>79</v>
      </c>
      <c r="C201" s="354" t="s">
        <v>80</v>
      </c>
      <c r="D201" s="354"/>
      <c r="E201" s="354"/>
      <c r="F201" s="354"/>
      <c r="G201" s="354"/>
      <c r="H201" s="56" t="s">
        <v>66</v>
      </c>
      <c r="I201" s="83">
        <v>0.1</v>
      </c>
      <c r="J201" s="62">
        <v>1.1499999999999999</v>
      </c>
      <c r="K201" s="62">
        <v>0.69</v>
      </c>
      <c r="L201" s="59"/>
      <c r="M201" s="57"/>
      <c r="N201" s="70">
        <v>529.35</v>
      </c>
      <c r="O201" s="57"/>
      <c r="P201" s="71">
        <v>365.25</v>
      </c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43"/>
      <c r="AO201" s="43"/>
      <c r="AP201" s="43"/>
      <c r="AQ201" s="3"/>
      <c r="AR201" s="8"/>
      <c r="AS201" s="8"/>
      <c r="AT201" s="8" t="s">
        <v>80</v>
      </c>
      <c r="AU201" s="43"/>
      <c r="AV201" s="8"/>
      <c r="AW201" s="43"/>
      <c r="AX201" s="95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</row>
    <row r="202" spans="1:66" s="22" customFormat="1" ht="15" x14ac:dyDescent="0.25">
      <c r="A202" s="76"/>
      <c r="B202" s="53"/>
      <c r="C202" s="383" t="s">
        <v>99</v>
      </c>
      <c r="D202" s="383"/>
      <c r="E202" s="383"/>
      <c r="F202" s="383"/>
      <c r="G202" s="383"/>
      <c r="H202" s="46"/>
      <c r="I202" s="47"/>
      <c r="J202" s="47"/>
      <c r="K202" s="47"/>
      <c r="L202" s="50"/>
      <c r="M202" s="47"/>
      <c r="N202" s="77"/>
      <c r="O202" s="47"/>
      <c r="P202" s="78">
        <v>4554.8</v>
      </c>
      <c r="Q202" s="66"/>
      <c r="R202" s="66"/>
      <c r="S202" s="4"/>
      <c r="T202" s="4"/>
      <c r="U202" s="4"/>
      <c r="V202" s="4"/>
      <c r="W202" s="4"/>
      <c r="X202" s="4"/>
      <c r="Y202" s="4"/>
      <c r="Z202" s="4"/>
      <c r="AA202" s="4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43"/>
      <c r="AO202" s="43"/>
      <c r="AP202" s="43"/>
      <c r="AQ202" s="3"/>
      <c r="AR202" s="8"/>
      <c r="AS202" s="8"/>
      <c r="AT202" s="8"/>
      <c r="AU202" s="43" t="s">
        <v>99</v>
      </c>
      <c r="AV202" s="8"/>
      <c r="AW202" s="43"/>
      <c r="AX202" s="95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</row>
    <row r="203" spans="1:66" s="22" customFormat="1" ht="15" x14ac:dyDescent="0.25">
      <c r="A203" s="69"/>
      <c r="B203" s="55"/>
      <c r="C203" s="354" t="s">
        <v>100</v>
      </c>
      <c r="D203" s="354"/>
      <c r="E203" s="354"/>
      <c r="F203" s="354"/>
      <c r="G203" s="354"/>
      <c r="H203" s="56"/>
      <c r="I203" s="57"/>
      <c r="J203" s="57"/>
      <c r="K203" s="57"/>
      <c r="L203" s="59"/>
      <c r="M203" s="57"/>
      <c r="N203" s="59"/>
      <c r="O203" s="57"/>
      <c r="P203" s="60">
        <v>4109.62</v>
      </c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43"/>
      <c r="AO203" s="43"/>
      <c r="AP203" s="43"/>
      <c r="AQ203" s="3"/>
      <c r="AR203" s="8"/>
      <c r="AS203" s="8"/>
      <c r="AT203" s="8"/>
      <c r="AU203" s="43"/>
      <c r="AV203" s="8" t="s">
        <v>100</v>
      </c>
      <c r="AW203" s="43"/>
      <c r="AX203" s="95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</row>
    <row r="204" spans="1:66" s="22" customFormat="1" ht="23.25" x14ac:dyDescent="0.25">
      <c r="A204" s="69"/>
      <c r="B204" s="55" t="s">
        <v>204</v>
      </c>
      <c r="C204" s="354" t="s">
        <v>205</v>
      </c>
      <c r="D204" s="354"/>
      <c r="E204" s="354"/>
      <c r="F204" s="354"/>
      <c r="G204" s="354"/>
      <c r="H204" s="56" t="s">
        <v>103</v>
      </c>
      <c r="I204" s="79">
        <v>90</v>
      </c>
      <c r="J204" s="57"/>
      <c r="K204" s="79">
        <v>90</v>
      </c>
      <c r="L204" s="59"/>
      <c r="M204" s="57"/>
      <c r="N204" s="59"/>
      <c r="O204" s="57"/>
      <c r="P204" s="60">
        <v>3698.66</v>
      </c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43"/>
      <c r="AO204" s="43"/>
      <c r="AP204" s="43"/>
      <c r="AQ204" s="3"/>
      <c r="AR204" s="8"/>
      <c r="AS204" s="8"/>
      <c r="AT204" s="8"/>
      <c r="AU204" s="43"/>
      <c r="AV204" s="8" t="s">
        <v>205</v>
      </c>
      <c r="AW204" s="43"/>
      <c r="AX204" s="95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</row>
    <row r="205" spans="1:66" s="22" customFormat="1" ht="23.25" x14ac:dyDescent="0.25">
      <c r="A205" s="69"/>
      <c r="B205" s="55" t="s">
        <v>206</v>
      </c>
      <c r="C205" s="354" t="s">
        <v>207</v>
      </c>
      <c r="D205" s="354"/>
      <c r="E205" s="354"/>
      <c r="F205" s="354"/>
      <c r="G205" s="354"/>
      <c r="H205" s="56" t="s">
        <v>103</v>
      </c>
      <c r="I205" s="79">
        <v>44</v>
      </c>
      <c r="J205" s="57"/>
      <c r="K205" s="79">
        <v>44</v>
      </c>
      <c r="L205" s="59"/>
      <c r="M205" s="57"/>
      <c r="N205" s="59"/>
      <c r="O205" s="57"/>
      <c r="P205" s="60">
        <v>1808.23</v>
      </c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43"/>
      <c r="AO205" s="43"/>
      <c r="AP205" s="43"/>
      <c r="AQ205" s="3"/>
      <c r="AR205" s="8"/>
      <c r="AS205" s="8"/>
      <c r="AT205" s="8"/>
      <c r="AU205" s="43"/>
      <c r="AV205" s="8" t="s">
        <v>207</v>
      </c>
      <c r="AW205" s="43"/>
      <c r="AX205" s="95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</row>
    <row r="206" spans="1:66" s="22" customFormat="1" ht="15" x14ac:dyDescent="0.25">
      <c r="A206" s="80"/>
      <c r="B206" s="81"/>
      <c r="C206" s="383" t="s">
        <v>106</v>
      </c>
      <c r="D206" s="383"/>
      <c r="E206" s="383"/>
      <c r="F206" s="383"/>
      <c r="G206" s="383"/>
      <c r="H206" s="46"/>
      <c r="I206" s="47"/>
      <c r="J206" s="47"/>
      <c r="K206" s="47"/>
      <c r="L206" s="50"/>
      <c r="M206" s="47"/>
      <c r="N206" s="77">
        <v>1676.95</v>
      </c>
      <c r="O206" s="47"/>
      <c r="P206" s="78">
        <v>10061.69</v>
      </c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43"/>
      <c r="AO206" s="43"/>
      <c r="AP206" s="43"/>
      <c r="AQ206" s="3"/>
      <c r="AR206" s="8"/>
      <c r="AS206" s="8"/>
      <c r="AT206" s="8"/>
      <c r="AU206" s="43"/>
      <c r="AV206" s="8"/>
      <c r="AW206" s="43" t="s">
        <v>106</v>
      </c>
      <c r="AX206" s="95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</row>
    <row r="207" spans="1:66" s="22" customFormat="1" ht="15" x14ac:dyDescent="0.25">
      <c r="A207" s="44" t="s">
        <v>217</v>
      </c>
      <c r="B207" s="45" t="s">
        <v>218</v>
      </c>
      <c r="C207" s="364" t="s">
        <v>219</v>
      </c>
      <c r="D207" s="364"/>
      <c r="E207" s="364"/>
      <c r="F207" s="364"/>
      <c r="G207" s="364"/>
      <c r="H207" s="46" t="s">
        <v>95</v>
      </c>
      <c r="I207" s="47">
        <v>8</v>
      </c>
      <c r="J207" s="48">
        <v>1</v>
      </c>
      <c r="K207" s="48">
        <v>8</v>
      </c>
      <c r="L207" s="50"/>
      <c r="M207" s="47"/>
      <c r="N207" s="50"/>
      <c r="O207" s="47"/>
      <c r="P207" s="51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43"/>
      <c r="AO207" s="43"/>
      <c r="AP207" s="43" t="s">
        <v>219</v>
      </c>
      <c r="AQ207" s="3"/>
      <c r="AR207" s="8"/>
      <c r="AS207" s="8"/>
      <c r="AT207" s="8"/>
      <c r="AU207" s="43"/>
      <c r="AV207" s="8"/>
      <c r="AW207" s="43"/>
      <c r="AX207" s="95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</row>
    <row r="208" spans="1:66" s="22" customFormat="1" ht="23.25" x14ac:dyDescent="0.25">
      <c r="A208" s="52"/>
      <c r="B208" s="53" t="s">
        <v>63</v>
      </c>
      <c r="C208" s="365" t="s">
        <v>64</v>
      </c>
      <c r="D208" s="365"/>
      <c r="E208" s="365"/>
      <c r="F208" s="365"/>
      <c r="G208" s="365"/>
      <c r="H208" s="365"/>
      <c r="I208" s="365"/>
      <c r="J208" s="365"/>
      <c r="K208" s="365"/>
      <c r="L208" s="365"/>
      <c r="M208" s="365"/>
      <c r="N208" s="365"/>
      <c r="O208" s="365"/>
      <c r="P208" s="366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43"/>
      <c r="AO208" s="43"/>
      <c r="AP208" s="43"/>
      <c r="AQ208" s="3" t="s">
        <v>64</v>
      </c>
      <c r="AR208" s="8"/>
      <c r="AS208" s="8"/>
      <c r="AT208" s="8"/>
      <c r="AU208" s="43"/>
      <c r="AV208" s="8"/>
      <c r="AW208" s="43"/>
      <c r="AX208" s="95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</row>
    <row r="209" spans="1:66" s="22" customFormat="1" ht="15" x14ac:dyDescent="0.25">
      <c r="A209" s="54"/>
      <c r="B209" s="55" t="s">
        <v>59</v>
      </c>
      <c r="C209" s="354" t="s">
        <v>65</v>
      </c>
      <c r="D209" s="354"/>
      <c r="E209" s="354"/>
      <c r="F209" s="354"/>
      <c r="G209" s="354"/>
      <c r="H209" s="56" t="s">
        <v>66</v>
      </c>
      <c r="I209" s="57"/>
      <c r="J209" s="57"/>
      <c r="K209" s="73">
        <v>5.6120000000000001</v>
      </c>
      <c r="L209" s="59"/>
      <c r="M209" s="57"/>
      <c r="N209" s="59"/>
      <c r="O209" s="57"/>
      <c r="P209" s="60">
        <v>2671.42</v>
      </c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43"/>
      <c r="AO209" s="43"/>
      <c r="AP209" s="43"/>
      <c r="AQ209" s="3"/>
      <c r="AR209" s="8" t="s">
        <v>65</v>
      </c>
      <c r="AS209" s="8"/>
      <c r="AT209" s="8"/>
      <c r="AU209" s="43"/>
      <c r="AV209" s="8"/>
      <c r="AW209" s="43"/>
      <c r="AX209" s="95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</row>
    <row r="210" spans="1:66" s="22" customFormat="1" ht="15" x14ac:dyDescent="0.25">
      <c r="A210" s="61"/>
      <c r="B210" s="55" t="s">
        <v>202</v>
      </c>
      <c r="C210" s="354" t="s">
        <v>203</v>
      </c>
      <c r="D210" s="354"/>
      <c r="E210" s="354"/>
      <c r="F210" s="354"/>
      <c r="G210" s="354"/>
      <c r="H210" s="56" t="s">
        <v>66</v>
      </c>
      <c r="I210" s="62">
        <v>0.61</v>
      </c>
      <c r="J210" s="62">
        <v>1.1499999999999999</v>
      </c>
      <c r="K210" s="73">
        <v>5.6120000000000001</v>
      </c>
      <c r="L210" s="63"/>
      <c r="M210" s="64"/>
      <c r="N210" s="65">
        <v>476.02</v>
      </c>
      <c r="O210" s="57"/>
      <c r="P210" s="60">
        <v>2671.42</v>
      </c>
      <c r="Q210" s="66"/>
      <c r="R210" s="66"/>
      <c r="S210" s="4"/>
      <c r="T210" s="4"/>
      <c r="U210" s="4"/>
      <c r="V210" s="4"/>
      <c r="W210" s="4"/>
      <c r="X210" s="4"/>
      <c r="Y210" s="4"/>
      <c r="Z210" s="4"/>
      <c r="AA210" s="4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43"/>
      <c r="AO210" s="43"/>
      <c r="AP210" s="43"/>
      <c r="AQ210" s="3"/>
      <c r="AR210" s="8"/>
      <c r="AS210" s="8" t="s">
        <v>203</v>
      </c>
      <c r="AT210" s="8"/>
      <c r="AU210" s="43"/>
      <c r="AV210" s="8"/>
      <c r="AW210" s="43"/>
      <c r="AX210" s="95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</row>
    <row r="211" spans="1:66" s="22" customFormat="1" ht="15" x14ac:dyDescent="0.25">
      <c r="A211" s="54"/>
      <c r="B211" s="55" t="s">
        <v>69</v>
      </c>
      <c r="C211" s="354" t="s">
        <v>70</v>
      </c>
      <c r="D211" s="354"/>
      <c r="E211" s="354"/>
      <c r="F211" s="354"/>
      <c r="G211" s="354"/>
      <c r="H211" s="56"/>
      <c r="I211" s="57"/>
      <c r="J211" s="57"/>
      <c r="K211" s="57"/>
      <c r="L211" s="59"/>
      <c r="M211" s="57"/>
      <c r="N211" s="59"/>
      <c r="O211" s="57"/>
      <c r="P211" s="71">
        <v>593.57000000000005</v>
      </c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43"/>
      <c r="AO211" s="43"/>
      <c r="AP211" s="43"/>
      <c r="AQ211" s="3"/>
      <c r="AR211" s="8" t="s">
        <v>70</v>
      </c>
      <c r="AS211" s="8"/>
      <c r="AT211" s="8"/>
      <c r="AU211" s="43"/>
      <c r="AV211" s="8"/>
      <c r="AW211" s="43"/>
      <c r="AX211" s="95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</row>
    <row r="212" spans="1:66" s="22" customFormat="1" ht="15" x14ac:dyDescent="0.25">
      <c r="A212" s="54"/>
      <c r="B212" s="55"/>
      <c r="C212" s="354" t="s">
        <v>71</v>
      </c>
      <c r="D212" s="354"/>
      <c r="E212" s="354"/>
      <c r="F212" s="354"/>
      <c r="G212" s="354"/>
      <c r="H212" s="56" t="s">
        <v>66</v>
      </c>
      <c r="I212" s="57"/>
      <c r="J212" s="57"/>
      <c r="K212" s="62">
        <v>0.92</v>
      </c>
      <c r="L212" s="59"/>
      <c r="M212" s="57"/>
      <c r="N212" s="59"/>
      <c r="O212" s="57"/>
      <c r="P212" s="71">
        <v>487</v>
      </c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43"/>
      <c r="AO212" s="43"/>
      <c r="AP212" s="43"/>
      <c r="AQ212" s="3"/>
      <c r="AR212" s="8" t="s">
        <v>71</v>
      </c>
      <c r="AS212" s="8"/>
      <c r="AT212" s="8"/>
      <c r="AU212" s="43"/>
      <c r="AV212" s="8"/>
      <c r="AW212" s="43"/>
      <c r="AX212" s="95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</row>
    <row r="213" spans="1:66" s="22" customFormat="1" ht="15" x14ac:dyDescent="0.25">
      <c r="A213" s="61"/>
      <c r="B213" s="55" t="s">
        <v>155</v>
      </c>
      <c r="C213" s="354" t="s">
        <v>156</v>
      </c>
      <c r="D213" s="354"/>
      <c r="E213" s="354"/>
      <c r="F213" s="354"/>
      <c r="G213" s="354"/>
      <c r="H213" s="56" t="s">
        <v>74</v>
      </c>
      <c r="I213" s="83">
        <v>0.1</v>
      </c>
      <c r="J213" s="62">
        <v>1.1499999999999999</v>
      </c>
      <c r="K213" s="62">
        <v>0.92</v>
      </c>
      <c r="L213" s="72">
        <v>477.92</v>
      </c>
      <c r="M213" s="68">
        <v>1.35</v>
      </c>
      <c r="N213" s="65">
        <v>645.19000000000005</v>
      </c>
      <c r="O213" s="57"/>
      <c r="P213" s="60">
        <v>593.57000000000005</v>
      </c>
      <c r="Q213" s="66"/>
      <c r="R213" s="66"/>
      <c r="S213" s="4"/>
      <c r="T213" s="4"/>
      <c r="U213" s="4"/>
      <c r="V213" s="4"/>
      <c r="W213" s="4"/>
      <c r="X213" s="4"/>
      <c r="Y213" s="4"/>
      <c r="Z213" s="4"/>
      <c r="AA213" s="4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43"/>
      <c r="AO213" s="43"/>
      <c r="AP213" s="43"/>
      <c r="AQ213" s="3"/>
      <c r="AR213" s="8"/>
      <c r="AS213" s="8" t="s">
        <v>156</v>
      </c>
      <c r="AT213" s="8"/>
      <c r="AU213" s="43"/>
      <c r="AV213" s="8"/>
      <c r="AW213" s="43"/>
      <c r="AX213" s="95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</row>
    <row r="214" spans="1:66" s="22" customFormat="1" ht="15" x14ac:dyDescent="0.25">
      <c r="A214" s="69"/>
      <c r="B214" s="55" t="s">
        <v>79</v>
      </c>
      <c r="C214" s="354" t="s">
        <v>80</v>
      </c>
      <c r="D214" s="354"/>
      <c r="E214" s="354"/>
      <c r="F214" s="354"/>
      <c r="G214" s="354"/>
      <c r="H214" s="56" t="s">
        <v>66</v>
      </c>
      <c r="I214" s="83">
        <v>0.1</v>
      </c>
      <c r="J214" s="62">
        <v>1.1499999999999999</v>
      </c>
      <c r="K214" s="62">
        <v>0.92</v>
      </c>
      <c r="L214" s="59"/>
      <c r="M214" s="57"/>
      <c r="N214" s="70">
        <v>529.35</v>
      </c>
      <c r="O214" s="57"/>
      <c r="P214" s="71">
        <v>487</v>
      </c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43"/>
      <c r="AO214" s="43"/>
      <c r="AP214" s="43"/>
      <c r="AQ214" s="3"/>
      <c r="AR214" s="8"/>
      <c r="AS214" s="8"/>
      <c r="AT214" s="8" t="s">
        <v>80</v>
      </c>
      <c r="AU214" s="43"/>
      <c r="AV214" s="8"/>
      <c r="AW214" s="43"/>
      <c r="AX214" s="95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</row>
    <row r="215" spans="1:66" s="22" customFormat="1" ht="15" x14ac:dyDescent="0.25">
      <c r="A215" s="76"/>
      <c r="B215" s="53"/>
      <c r="C215" s="383" t="s">
        <v>99</v>
      </c>
      <c r="D215" s="383"/>
      <c r="E215" s="383"/>
      <c r="F215" s="383"/>
      <c r="G215" s="383"/>
      <c r="H215" s="46"/>
      <c r="I215" s="47"/>
      <c r="J215" s="47"/>
      <c r="K215" s="47"/>
      <c r="L215" s="50"/>
      <c r="M215" s="47"/>
      <c r="N215" s="77"/>
      <c r="O215" s="47"/>
      <c r="P215" s="78">
        <v>3751.99</v>
      </c>
      <c r="Q215" s="66"/>
      <c r="R215" s="66"/>
      <c r="S215" s="4"/>
      <c r="T215" s="4"/>
      <c r="U215" s="4"/>
      <c r="V215" s="4"/>
      <c r="W215" s="4"/>
      <c r="X215" s="4"/>
      <c r="Y215" s="4"/>
      <c r="Z215" s="4"/>
      <c r="AA215" s="4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43"/>
      <c r="AO215" s="43"/>
      <c r="AP215" s="43"/>
      <c r="AQ215" s="3"/>
      <c r="AR215" s="8"/>
      <c r="AS215" s="8"/>
      <c r="AT215" s="8"/>
      <c r="AU215" s="43" t="s">
        <v>99</v>
      </c>
      <c r="AV215" s="8"/>
      <c r="AW215" s="43"/>
      <c r="AX215" s="95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</row>
    <row r="216" spans="1:66" s="22" customFormat="1" ht="15" x14ac:dyDescent="0.25">
      <c r="A216" s="69"/>
      <c r="B216" s="55"/>
      <c r="C216" s="354" t="s">
        <v>100</v>
      </c>
      <c r="D216" s="354"/>
      <c r="E216" s="354"/>
      <c r="F216" s="354"/>
      <c r="G216" s="354"/>
      <c r="H216" s="56"/>
      <c r="I216" s="57"/>
      <c r="J216" s="57"/>
      <c r="K216" s="57"/>
      <c r="L216" s="59"/>
      <c r="M216" s="57"/>
      <c r="N216" s="59"/>
      <c r="O216" s="57"/>
      <c r="P216" s="60">
        <v>3158.42</v>
      </c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43"/>
      <c r="AO216" s="43"/>
      <c r="AP216" s="43"/>
      <c r="AQ216" s="3"/>
      <c r="AR216" s="8"/>
      <c r="AS216" s="8"/>
      <c r="AT216" s="8"/>
      <c r="AU216" s="43"/>
      <c r="AV216" s="8" t="s">
        <v>100</v>
      </c>
      <c r="AW216" s="43"/>
      <c r="AX216" s="95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</row>
    <row r="217" spans="1:66" s="22" customFormat="1" ht="23.25" x14ac:dyDescent="0.25">
      <c r="A217" s="69"/>
      <c r="B217" s="55" t="s">
        <v>204</v>
      </c>
      <c r="C217" s="354" t="s">
        <v>205</v>
      </c>
      <c r="D217" s="354"/>
      <c r="E217" s="354"/>
      <c r="F217" s="354"/>
      <c r="G217" s="354"/>
      <c r="H217" s="56" t="s">
        <v>103</v>
      </c>
      <c r="I217" s="79">
        <v>90</v>
      </c>
      <c r="J217" s="57"/>
      <c r="K217" s="79">
        <v>90</v>
      </c>
      <c r="L217" s="59"/>
      <c r="M217" s="57"/>
      <c r="N217" s="59"/>
      <c r="O217" s="57"/>
      <c r="P217" s="60">
        <v>2842.58</v>
      </c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43"/>
      <c r="AO217" s="43"/>
      <c r="AP217" s="43"/>
      <c r="AQ217" s="3"/>
      <c r="AR217" s="8"/>
      <c r="AS217" s="8"/>
      <c r="AT217" s="8"/>
      <c r="AU217" s="43"/>
      <c r="AV217" s="8" t="s">
        <v>205</v>
      </c>
      <c r="AW217" s="43"/>
      <c r="AX217" s="95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</row>
    <row r="218" spans="1:66" s="22" customFormat="1" ht="23.25" x14ac:dyDescent="0.25">
      <c r="A218" s="69"/>
      <c r="B218" s="55" t="s">
        <v>206</v>
      </c>
      <c r="C218" s="354" t="s">
        <v>207</v>
      </c>
      <c r="D218" s="354"/>
      <c r="E218" s="354"/>
      <c r="F218" s="354"/>
      <c r="G218" s="354"/>
      <c r="H218" s="56" t="s">
        <v>103</v>
      </c>
      <c r="I218" s="79">
        <v>44</v>
      </c>
      <c r="J218" s="57"/>
      <c r="K218" s="79">
        <v>44</v>
      </c>
      <c r="L218" s="59"/>
      <c r="M218" s="57"/>
      <c r="N218" s="59"/>
      <c r="O218" s="57"/>
      <c r="P218" s="60">
        <v>1389.7</v>
      </c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43"/>
      <c r="AO218" s="43"/>
      <c r="AP218" s="43"/>
      <c r="AQ218" s="3"/>
      <c r="AR218" s="8"/>
      <c r="AS218" s="8"/>
      <c r="AT218" s="8"/>
      <c r="AU218" s="43"/>
      <c r="AV218" s="8" t="s">
        <v>207</v>
      </c>
      <c r="AW218" s="43"/>
      <c r="AX218" s="95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</row>
    <row r="219" spans="1:66" s="22" customFormat="1" ht="15" x14ac:dyDescent="0.25">
      <c r="A219" s="80"/>
      <c r="B219" s="81"/>
      <c r="C219" s="383" t="s">
        <v>106</v>
      </c>
      <c r="D219" s="383"/>
      <c r="E219" s="383"/>
      <c r="F219" s="383"/>
      <c r="G219" s="383"/>
      <c r="H219" s="46"/>
      <c r="I219" s="47"/>
      <c r="J219" s="47"/>
      <c r="K219" s="47"/>
      <c r="L219" s="50"/>
      <c r="M219" s="47"/>
      <c r="N219" s="98">
        <v>998.03</v>
      </c>
      <c r="O219" s="47"/>
      <c r="P219" s="78">
        <v>7984.27</v>
      </c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43"/>
      <c r="AO219" s="43"/>
      <c r="AP219" s="43"/>
      <c r="AQ219" s="3"/>
      <c r="AR219" s="8"/>
      <c r="AS219" s="8"/>
      <c r="AT219" s="8"/>
      <c r="AU219" s="43"/>
      <c r="AV219" s="8"/>
      <c r="AW219" s="43" t="s">
        <v>106</v>
      </c>
      <c r="AX219" s="95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</row>
    <row r="220" spans="1:66" s="22" customFormat="1" ht="45.75" x14ac:dyDescent="0.25">
      <c r="A220" s="44" t="s">
        <v>220</v>
      </c>
      <c r="B220" s="45" t="s">
        <v>221</v>
      </c>
      <c r="C220" s="364" t="s">
        <v>222</v>
      </c>
      <c r="D220" s="364"/>
      <c r="E220" s="364"/>
      <c r="F220" s="364"/>
      <c r="G220" s="364"/>
      <c r="H220" s="46" t="s">
        <v>223</v>
      </c>
      <c r="I220" s="47">
        <v>0.3</v>
      </c>
      <c r="J220" s="48">
        <v>1</v>
      </c>
      <c r="K220" s="99">
        <v>0.3</v>
      </c>
      <c r="L220" s="50"/>
      <c r="M220" s="47"/>
      <c r="N220" s="50"/>
      <c r="O220" s="47"/>
      <c r="P220" s="51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43"/>
      <c r="AO220" s="43"/>
      <c r="AP220" s="43" t="s">
        <v>222</v>
      </c>
      <c r="AQ220" s="3"/>
      <c r="AR220" s="8"/>
      <c r="AS220" s="8"/>
      <c r="AT220" s="8"/>
      <c r="AU220" s="43"/>
      <c r="AV220" s="8"/>
      <c r="AW220" s="43"/>
      <c r="AX220" s="95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</row>
    <row r="221" spans="1:66" s="22" customFormat="1" ht="23.25" x14ac:dyDescent="0.25">
      <c r="A221" s="52"/>
      <c r="B221" s="53" t="s">
        <v>63</v>
      </c>
      <c r="C221" s="365" t="s">
        <v>64</v>
      </c>
      <c r="D221" s="365"/>
      <c r="E221" s="365"/>
      <c r="F221" s="365"/>
      <c r="G221" s="365"/>
      <c r="H221" s="365"/>
      <c r="I221" s="365"/>
      <c r="J221" s="365"/>
      <c r="K221" s="365"/>
      <c r="L221" s="365"/>
      <c r="M221" s="365"/>
      <c r="N221" s="365"/>
      <c r="O221" s="365"/>
      <c r="P221" s="366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43"/>
      <c r="AO221" s="43"/>
      <c r="AP221" s="43"/>
      <c r="AQ221" s="3" t="s">
        <v>64</v>
      </c>
      <c r="AR221" s="8"/>
      <c r="AS221" s="8"/>
      <c r="AT221" s="8"/>
      <c r="AU221" s="43"/>
      <c r="AV221" s="8"/>
      <c r="AW221" s="43"/>
      <c r="AX221" s="95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</row>
    <row r="222" spans="1:66" s="22" customFormat="1" ht="22.5" x14ac:dyDescent="0.25">
      <c r="A222" s="52"/>
      <c r="B222" s="53" t="s">
        <v>147</v>
      </c>
      <c r="C222" s="365" t="s">
        <v>224</v>
      </c>
      <c r="D222" s="365"/>
      <c r="E222" s="365"/>
      <c r="F222" s="365"/>
      <c r="G222" s="365"/>
      <c r="H222" s="365"/>
      <c r="I222" s="365"/>
      <c r="J222" s="365"/>
      <c r="K222" s="365"/>
      <c r="L222" s="365"/>
      <c r="M222" s="365"/>
      <c r="N222" s="365"/>
      <c r="O222" s="365"/>
      <c r="P222" s="366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43"/>
      <c r="AO222" s="43"/>
      <c r="AP222" s="43"/>
      <c r="AQ222" s="3" t="s">
        <v>224</v>
      </c>
      <c r="AR222" s="8"/>
      <c r="AS222" s="8"/>
      <c r="AT222" s="8"/>
      <c r="AU222" s="43"/>
      <c r="AV222" s="8"/>
      <c r="AW222" s="43"/>
      <c r="AX222" s="95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</row>
    <row r="223" spans="1:66" s="22" customFormat="1" ht="15" x14ac:dyDescent="0.25">
      <c r="A223" s="54"/>
      <c r="B223" s="55" t="s">
        <v>59</v>
      </c>
      <c r="C223" s="354" t="s">
        <v>65</v>
      </c>
      <c r="D223" s="354"/>
      <c r="E223" s="354"/>
      <c r="F223" s="354"/>
      <c r="G223" s="354"/>
      <c r="H223" s="56" t="s">
        <v>66</v>
      </c>
      <c r="I223" s="57"/>
      <c r="J223" s="57"/>
      <c r="K223" s="85">
        <v>13.591620000000001</v>
      </c>
      <c r="L223" s="59"/>
      <c r="M223" s="57"/>
      <c r="N223" s="59"/>
      <c r="O223" s="57"/>
      <c r="P223" s="60">
        <v>7582.42</v>
      </c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43"/>
      <c r="AO223" s="43"/>
      <c r="AP223" s="43"/>
      <c r="AQ223" s="3"/>
      <c r="AR223" s="8" t="s">
        <v>65</v>
      </c>
      <c r="AS223" s="8"/>
      <c r="AT223" s="8"/>
      <c r="AU223" s="43"/>
      <c r="AV223" s="8"/>
      <c r="AW223" s="43"/>
      <c r="AX223" s="95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</row>
    <row r="224" spans="1:66" s="22" customFormat="1" ht="15" x14ac:dyDescent="0.25">
      <c r="A224" s="61"/>
      <c r="B224" s="55" t="s">
        <v>225</v>
      </c>
      <c r="C224" s="354" t="s">
        <v>226</v>
      </c>
      <c r="D224" s="354"/>
      <c r="E224" s="354"/>
      <c r="F224" s="354"/>
      <c r="G224" s="354"/>
      <c r="H224" s="56" t="s">
        <v>66</v>
      </c>
      <c r="I224" s="62">
        <v>0.26</v>
      </c>
      <c r="J224" s="62">
        <v>0.69</v>
      </c>
      <c r="K224" s="85">
        <v>5.382E-2</v>
      </c>
      <c r="L224" s="63"/>
      <c r="M224" s="64"/>
      <c r="N224" s="65">
        <v>395.04</v>
      </c>
      <c r="O224" s="57"/>
      <c r="P224" s="60">
        <v>21.26</v>
      </c>
      <c r="Q224" s="66"/>
      <c r="R224" s="66"/>
      <c r="S224" s="4"/>
      <c r="T224" s="4"/>
      <c r="U224" s="4"/>
      <c r="V224" s="4"/>
      <c r="W224" s="4"/>
      <c r="X224" s="4"/>
      <c r="Y224" s="4"/>
      <c r="Z224" s="4"/>
      <c r="AA224" s="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43"/>
      <c r="AO224" s="43"/>
      <c r="AP224" s="43"/>
      <c r="AQ224" s="3"/>
      <c r="AR224" s="8"/>
      <c r="AS224" s="8" t="s">
        <v>226</v>
      </c>
      <c r="AT224" s="8"/>
      <c r="AU224" s="43"/>
      <c r="AV224" s="8"/>
      <c r="AW224" s="43"/>
      <c r="AX224" s="95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</row>
    <row r="225" spans="1:66" s="22" customFormat="1" ht="15" x14ac:dyDescent="0.25">
      <c r="A225" s="61"/>
      <c r="B225" s="55" t="s">
        <v>227</v>
      </c>
      <c r="C225" s="354" t="s">
        <v>228</v>
      </c>
      <c r="D225" s="354"/>
      <c r="E225" s="354"/>
      <c r="F225" s="354"/>
      <c r="G225" s="354"/>
      <c r="H225" s="56" t="s">
        <v>66</v>
      </c>
      <c r="I225" s="62">
        <v>21.22</v>
      </c>
      <c r="J225" s="62">
        <v>0.69</v>
      </c>
      <c r="K225" s="85">
        <v>4.3925400000000003</v>
      </c>
      <c r="L225" s="63"/>
      <c r="M225" s="64"/>
      <c r="N225" s="65">
        <v>470.1</v>
      </c>
      <c r="O225" s="57"/>
      <c r="P225" s="60">
        <v>2064.9299999999998</v>
      </c>
      <c r="Q225" s="66"/>
      <c r="R225" s="66"/>
      <c r="S225" s="4"/>
      <c r="T225" s="4"/>
      <c r="U225" s="4"/>
      <c r="V225" s="4"/>
      <c r="W225" s="4"/>
      <c r="X225" s="4"/>
      <c r="Y225" s="4"/>
      <c r="Z225" s="4"/>
      <c r="AA225" s="4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43"/>
      <c r="AO225" s="43"/>
      <c r="AP225" s="43"/>
      <c r="AQ225" s="3"/>
      <c r="AR225" s="8"/>
      <c r="AS225" s="8" t="s">
        <v>228</v>
      </c>
      <c r="AT225" s="8"/>
      <c r="AU225" s="43"/>
      <c r="AV225" s="8"/>
      <c r="AW225" s="43"/>
      <c r="AX225" s="95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</row>
    <row r="226" spans="1:66" s="22" customFormat="1" ht="15" x14ac:dyDescent="0.25">
      <c r="A226" s="61"/>
      <c r="B226" s="55" t="s">
        <v>229</v>
      </c>
      <c r="C226" s="354" t="s">
        <v>230</v>
      </c>
      <c r="D226" s="354"/>
      <c r="E226" s="354"/>
      <c r="F226" s="354"/>
      <c r="G226" s="354"/>
      <c r="H226" s="56" t="s">
        <v>66</v>
      </c>
      <c r="I226" s="62">
        <v>4.12</v>
      </c>
      <c r="J226" s="62">
        <v>0.69</v>
      </c>
      <c r="K226" s="85">
        <v>0.85284000000000004</v>
      </c>
      <c r="L226" s="63"/>
      <c r="M226" s="64"/>
      <c r="N226" s="65">
        <v>529.35</v>
      </c>
      <c r="O226" s="57"/>
      <c r="P226" s="60">
        <v>451.45</v>
      </c>
      <c r="Q226" s="66"/>
      <c r="R226" s="66"/>
      <c r="S226" s="4"/>
      <c r="T226" s="4"/>
      <c r="U226" s="4"/>
      <c r="V226" s="4"/>
      <c r="W226" s="4"/>
      <c r="X226" s="4"/>
      <c r="Y226" s="4"/>
      <c r="Z226" s="4"/>
      <c r="AA226" s="4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43"/>
      <c r="AO226" s="43"/>
      <c r="AP226" s="43"/>
      <c r="AQ226" s="3"/>
      <c r="AR226" s="8"/>
      <c r="AS226" s="8" t="s">
        <v>230</v>
      </c>
      <c r="AT226" s="8"/>
      <c r="AU226" s="43"/>
      <c r="AV226" s="8"/>
      <c r="AW226" s="43"/>
      <c r="AX226" s="95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</row>
    <row r="227" spans="1:66" s="22" customFormat="1" ht="15" x14ac:dyDescent="0.25">
      <c r="A227" s="61"/>
      <c r="B227" s="55" t="s">
        <v>231</v>
      </c>
      <c r="C227" s="354" t="s">
        <v>232</v>
      </c>
      <c r="D227" s="354"/>
      <c r="E227" s="354"/>
      <c r="F227" s="354"/>
      <c r="G227" s="354"/>
      <c r="H227" s="56" t="s">
        <v>66</v>
      </c>
      <c r="I227" s="62">
        <v>40.06</v>
      </c>
      <c r="J227" s="62">
        <v>0.69</v>
      </c>
      <c r="K227" s="85">
        <v>8.2924199999999999</v>
      </c>
      <c r="L227" s="63"/>
      <c r="M227" s="64"/>
      <c r="N227" s="65">
        <v>608.36</v>
      </c>
      <c r="O227" s="57"/>
      <c r="P227" s="60">
        <v>5044.78</v>
      </c>
      <c r="Q227" s="66"/>
      <c r="R227" s="66"/>
      <c r="S227" s="4"/>
      <c r="T227" s="4"/>
      <c r="U227" s="4"/>
      <c r="V227" s="4"/>
      <c r="W227" s="4"/>
      <c r="X227" s="4"/>
      <c r="Y227" s="4"/>
      <c r="Z227" s="4"/>
      <c r="AA227" s="4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43"/>
      <c r="AO227" s="43"/>
      <c r="AP227" s="43"/>
      <c r="AQ227" s="3"/>
      <c r="AR227" s="8"/>
      <c r="AS227" s="8" t="s">
        <v>232</v>
      </c>
      <c r="AT227" s="8"/>
      <c r="AU227" s="43"/>
      <c r="AV227" s="8"/>
      <c r="AW227" s="43"/>
      <c r="AX227" s="95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</row>
    <row r="228" spans="1:66" s="22" customFormat="1" ht="15" x14ac:dyDescent="0.25">
      <c r="A228" s="54"/>
      <c r="B228" s="55" t="s">
        <v>69</v>
      </c>
      <c r="C228" s="354" t="s">
        <v>70</v>
      </c>
      <c r="D228" s="354"/>
      <c r="E228" s="354"/>
      <c r="F228" s="354"/>
      <c r="G228" s="354"/>
      <c r="H228" s="56"/>
      <c r="I228" s="57"/>
      <c r="J228" s="57"/>
      <c r="K228" s="57"/>
      <c r="L228" s="59"/>
      <c r="M228" s="57"/>
      <c r="N228" s="59"/>
      <c r="O228" s="57"/>
      <c r="P228" s="60">
        <v>7951.1</v>
      </c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43"/>
      <c r="AO228" s="43"/>
      <c r="AP228" s="43"/>
      <c r="AQ228" s="3"/>
      <c r="AR228" s="8" t="s">
        <v>70</v>
      </c>
      <c r="AS228" s="8"/>
      <c r="AT228" s="8"/>
      <c r="AU228" s="43"/>
      <c r="AV228" s="8"/>
      <c r="AW228" s="43"/>
      <c r="AX228" s="95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</row>
    <row r="229" spans="1:66" s="22" customFormat="1" ht="15" x14ac:dyDescent="0.25">
      <c r="A229" s="54"/>
      <c r="B229" s="55"/>
      <c r="C229" s="354" t="s">
        <v>71</v>
      </c>
      <c r="D229" s="354"/>
      <c r="E229" s="354"/>
      <c r="F229" s="354"/>
      <c r="G229" s="354"/>
      <c r="H229" s="56" t="s">
        <v>66</v>
      </c>
      <c r="I229" s="57"/>
      <c r="J229" s="57"/>
      <c r="K229" s="85">
        <v>8.0874900000000007</v>
      </c>
      <c r="L229" s="59"/>
      <c r="M229" s="57"/>
      <c r="N229" s="59"/>
      <c r="O229" s="57"/>
      <c r="P229" s="60">
        <v>4917.16</v>
      </c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43"/>
      <c r="AO229" s="43"/>
      <c r="AP229" s="43"/>
      <c r="AQ229" s="3"/>
      <c r="AR229" s="8" t="s">
        <v>71</v>
      </c>
      <c r="AS229" s="8"/>
      <c r="AT229" s="8"/>
      <c r="AU229" s="43"/>
      <c r="AV229" s="8"/>
      <c r="AW229" s="43"/>
      <c r="AX229" s="95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</row>
    <row r="230" spans="1:66" s="22" customFormat="1" ht="15" x14ac:dyDescent="0.25">
      <c r="A230" s="61"/>
      <c r="B230" s="55" t="s">
        <v>155</v>
      </c>
      <c r="C230" s="354" t="s">
        <v>156</v>
      </c>
      <c r="D230" s="354"/>
      <c r="E230" s="354"/>
      <c r="F230" s="354"/>
      <c r="G230" s="354"/>
      <c r="H230" s="56" t="s">
        <v>74</v>
      </c>
      <c r="I230" s="62">
        <v>0.18</v>
      </c>
      <c r="J230" s="62">
        <v>0.69</v>
      </c>
      <c r="K230" s="85">
        <v>3.7260000000000001E-2</v>
      </c>
      <c r="L230" s="72">
        <v>477.92</v>
      </c>
      <c r="M230" s="68">
        <v>1.35</v>
      </c>
      <c r="N230" s="65">
        <v>645.19000000000005</v>
      </c>
      <c r="O230" s="57"/>
      <c r="P230" s="60">
        <v>24.04</v>
      </c>
      <c r="Q230" s="66"/>
      <c r="R230" s="66"/>
      <c r="S230" s="4"/>
      <c r="T230" s="4"/>
      <c r="U230" s="4"/>
      <c r="V230" s="4"/>
      <c r="W230" s="4"/>
      <c r="X230" s="4"/>
      <c r="Y230" s="4"/>
      <c r="Z230" s="4"/>
      <c r="AA230" s="4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43"/>
      <c r="AO230" s="43"/>
      <c r="AP230" s="43"/>
      <c r="AQ230" s="3"/>
      <c r="AR230" s="8"/>
      <c r="AS230" s="8" t="s">
        <v>156</v>
      </c>
      <c r="AT230" s="8"/>
      <c r="AU230" s="43"/>
      <c r="AV230" s="8"/>
      <c r="AW230" s="43"/>
      <c r="AX230" s="95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</row>
    <row r="231" spans="1:66" s="22" customFormat="1" ht="15" x14ac:dyDescent="0.25">
      <c r="A231" s="69"/>
      <c r="B231" s="55" t="s">
        <v>79</v>
      </c>
      <c r="C231" s="354" t="s">
        <v>80</v>
      </c>
      <c r="D231" s="354"/>
      <c r="E231" s="354"/>
      <c r="F231" s="354"/>
      <c r="G231" s="354"/>
      <c r="H231" s="56" t="s">
        <v>66</v>
      </c>
      <c r="I231" s="62">
        <v>0.18</v>
      </c>
      <c r="J231" s="62">
        <v>0.69</v>
      </c>
      <c r="K231" s="85">
        <v>3.7260000000000001E-2</v>
      </c>
      <c r="L231" s="59"/>
      <c r="M231" s="57"/>
      <c r="N231" s="70">
        <v>529.35</v>
      </c>
      <c r="O231" s="57"/>
      <c r="P231" s="71">
        <v>19.72</v>
      </c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43"/>
      <c r="AO231" s="43"/>
      <c r="AP231" s="43"/>
      <c r="AQ231" s="3"/>
      <c r="AR231" s="8"/>
      <c r="AS231" s="8"/>
      <c r="AT231" s="8" t="s">
        <v>80</v>
      </c>
      <c r="AU231" s="43"/>
      <c r="AV231" s="8"/>
      <c r="AW231" s="43"/>
      <c r="AX231" s="95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</row>
    <row r="232" spans="1:66" s="22" customFormat="1" ht="34.5" x14ac:dyDescent="0.25">
      <c r="A232" s="61"/>
      <c r="B232" s="55" t="s">
        <v>233</v>
      </c>
      <c r="C232" s="354" t="s">
        <v>234</v>
      </c>
      <c r="D232" s="354"/>
      <c r="E232" s="354"/>
      <c r="F232" s="354"/>
      <c r="G232" s="354"/>
      <c r="H232" s="56" t="s">
        <v>74</v>
      </c>
      <c r="I232" s="62">
        <v>38.89</v>
      </c>
      <c r="J232" s="62">
        <v>0.69</v>
      </c>
      <c r="K232" s="85">
        <v>8.0502300000000009</v>
      </c>
      <c r="L232" s="72">
        <v>688.6</v>
      </c>
      <c r="M232" s="68">
        <v>1.43</v>
      </c>
      <c r="N232" s="65">
        <v>984.7</v>
      </c>
      <c r="O232" s="57"/>
      <c r="P232" s="60">
        <v>7927.06</v>
      </c>
      <c r="Q232" s="66"/>
      <c r="R232" s="66"/>
      <c r="S232" s="4"/>
      <c r="T232" s="4"/>
      <c r="U232" s="4"/>
      <c r="V232" s="4"/>
      <c r="W232" s="4"/>
      <c r="X232" s="4"/>
      <c r="Y232" s="4"/>
      <c r="Z232" s="4"/>
      <c r="AA232" s="4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43"/>
      <c r="AO232" s="43"/>
      <c r="AP232" s="43"/>
      <c r="AQ232" s="3"/>
      <c r="AR232" s="8"/>
      <c r="AS232" s="8" t="s">
        <v>234</v>
      </c>
      <c r="AT232" s="8"/>
      <c r="AU232" s="43"/>
      <c r="AV232" s="8"/>
      <c r="AW232" s="43"/>
      <c r="AX232" s="95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</row>
    <row r="233" spans="1:66" s="22" customFormat="1" ht="15" x14ac:dyDescent="0.25">
      <c r="A233" s="69"/>
      <c r="B233" s="55" t="s">
        <v>89</v>
      </c>
      <c r="C233" s="354" t="s">
        <v>90</v>
      </c>
      <c r="D233" s="354"/>
      <c r="E233" s="354"/>
      <c r="F233" s="354"/>
      <c r="G233" s="354"/>
      <c r="H233" s="56" t="s">
        <v>66</v>
      </c>
      <c r="I233" s="62">
        <v>38.89</v>
      </c>
      <c r="J233" s="62">
        <v>0.69</v>
      </c>
      <c r="K233" s="85">
        <v>8.0502300000000009</v>
      </c>
      <c r="L233" s="59"/>
      <c r="M233" s="57"/>
      <c r="N233" s="70">
        <v>608.36</v>
      </c>
      <c r="O233" s="57"/>
      <c r="P233" s="60">
        <v>4897.4399999999996</v>
      </c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43"/>
      <c r="AO233" s="43"/>
      <c r="AP233" s="43"/>
      <c r="AQ233" s="3"/>
      <c r="AR233" s="8"/>
      <c r="AS233" s="8"/>
      <c r="AT233" s="8" t="s">
        <v>90</v>
      </c>
      <c r="AU233" s="43"/>
      <c r="AV233" s="8"/>
      <c r="AW233" s="43"/>
      <c r="AX233" s="95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</row>
    <row r="234" spans="1:66" s="22" customFormat="1" ht="15" x14ac:dyDescent="0.25">
      <c r="A234" s="54"/>
      <c r="B234" s="55" t="s">
        <v>91</v>
      </c>
      <c r="C234" s="354" t="s">
        <v>92</v>
      </c>
      <c r="D234" s="354"/>
      <c r="E234" s="354"/>
      <c r="F234" s="354"/>
      <c r="G234" s="354"/>
      <c r="H234" s="56"/>
      <c r="I234" s="57"/>
      <c r="J234" s="57"/>
      <c r="K234" s="57"/>
      <c r="L234" s="59"/>
      <c r="M234" s="57"/>
      <c r="N234" s="59"/>
      <c r="O234" s="57"/>
      <c r="P234" s="71">
        <v>0</v>
      </c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43"/>
      <c r="AO234" s="43"/>
      <c r="AP234" s="43"/>
      <c r="AQ234" s="3"/>
      <c r="AR234" s="8" t="s">
        <v>92</v>
      </c>
      <c r="AS234" s="8"/>
      <c r="AT234" s="8"/>
      <c r="AU234" s="43"/>
      <c r="AV234" s="8"/>
      <c r="AW234" s="43"/>
      <c r="AX234" s="95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</row>
    <row r="235" spans="1:66" s="22" customFormat="1" ht="15" x14ac:dyDescent="0.25">
      <c r="A235" s="61"/>
      <c r="B235" s="55" t="s">
        <v>235</v>
      </c>
      <c r="C235" s="354" t="s">
        <v>236</v>
      </c>
      <c r="D235" s="354"/>
      <c r="E235" s="354"/>
      <c r="F235" s="354"/>
      <c r="G235" s="354"/>
      <c r="H235" s="56" t="s">
        <v>237</v>
      </c>
      <c r="I235" s="62">
        <v>14.01</v>
      </c>
      <c r="J235" s="79">
        <v>0</v>
      </c>
      <c r="K235" s="79">
        <v>0</v>
      </c>
      <c r="L235" s="63"/>
      <c r="M235" s="64"/>
      <c r="N235" s="65">
        <v>6.61</v>
      </c>
      <c r="O235" s="57"/>
      <c r="P235" s="60">
        <v>0</v>
      </c>
      <c r="Q235" s="66"/>
      <c r="R235" s="66"/>
      <c r="S235" s="4"/>
      <c r="T235" s="4"/>
      <c r="U235" s="4"/>
      <c r="V235" s="4"/>
      <c r="W235" s="4"/>
      <c r="X235" s="4"/>
      <c r="Y235" s="4"/>
      <c r="Z235" s="4"/>
      <c r="AA235" s="4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43"/>
      <c r="AO235" s="43"/>
      <c r="AP235" s="43"/>
      <c r="AQ235" s="3"/>
      <c r="AR235" s="8"/>
      <c r="AS235" s="8" t="s">
        <v>236</v>
      </c>
      <c r="AT235" s="8"/>
      <c r="AU235" s="43"/>
      <c r="AV235" s="8"/>
      <c r="AW235" s="43"/>
      <c r="AX235" s="95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</row>
    <row r="236" spans="1:66" s="22" customFormat="1" ht="23.25" x14ac:dyDescent="0.25">
      <c r="A236" s="61"/>
      <c r="B236" s="55" t="s">
        <v>238</v>
      </c>
      <c r="C236" s="354" t="s">
        <v>239</v>
      </c>
      <c r="D236" s="354"/>
      <c r="E236" s="354"/>
      <c r="F236" s="354"/>
      <c r="G236" s="354"/>
      <c r="H236" s="56" t="s">
        <v>180</v>
      </c>
      <c r="I236" s="62">
        <v>11.42</v>
      </c>
      <c r="J236" s="79">
        <v>0</v>
      </c>
      <c r="K236" s="79">
        <v>0</v>
      </c>
      <c r="L236" s="72">
        <v>187.01</v>
      </c>
      <c r="M236" s="68">
        <v>1.05</v>
      </c>
      <c r="N236" s="65">
        <v>196.36</v>
      </c>
      <c r="O236" s="57"/>
      <c r="P236" s="60">
        <v>0</v>
      </c>
      <c r="Q236" s="66"/>
      <c r="R236" s="66"/>
      <c r="S236" s="4"/>
      <c r="T236" s="4"/>
      <c r="U236" s="4"/>
      <c r="V236" s="4"/>
      <c r="W236" s="4"/>
      <c r="X236" s="4"/>
      <c r="Y236" s="4"/>
      <c r="Z236" s="4"/>
      <c r="AA236" s="4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43"/>
      <c r="AO236" s="43"/>
      <c r="AP236" s="43"/>
      <c r="AQ236" s="3"/>
      <c r="AR236" s="8"/>
      <c r="AS236" s="8" t="s">
        <v>239</v>
      </c>
      <c r="AT236" s="8"/>
      <c r="AU236" s="43"/>
      <c r="AV236" s="8"/>
      <c r="AW236" s="43"/>
      <c r="AX236" s="95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</row>
    <row r="237" spans="1:66" s="22" customFormat="1" ht="15" x14ac:dyDescent="0.25">
      <c r="A237" s="61"/>
      <c r="B237" s="55" t="s">
        <v>240</v>
      </c>
      <c r="C237" s="354" t="s">
        <v>241</v>
      </c>
      <c r="D237" s="354"/>
      <c r="E237" s="354"/>
      <c r="F237" s="354"/>
      <c r="G237" s="354"/>
      <c r="H237" s="56" t="s">
        <v>95</v>
      </c>
      <c r="I237" s="62">
        <v>1.01</v>
      </c>
      <c r="J237" s="79">
        <v>0</v>
      </c>
      <c r="K237" s="79">
        <v>0</v>
      </c>
      <c r="L237" s="72">
        <v>101.12</v>
      </c>
      <c r="M237" s="68">
        <v>1.24</v>
      </c>
      <c r="N237" s="65">
        <v>125.39</v>
      </c>
      <c r="O237" s="57"/>
      <c r="P237" s="60">
        <v>0</v>
      </c>
      <c r="Q237" s="66"/>
      <c r="R237" s="66"/>
      <c r="S237" s="4"/>
      <c r="T237" s="4"/>
      <c r="U237" s="4"/>
      <c r="V237" s="4"/>
      <c r="W237" s="4"/>
      <c r="X237" s="4"/>
      <c r="Y237" s="4"/>
      <c r="Z237" s="4"/>
      <c r="AA237" s="4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43"/>
      <c r="AO237" s="43"/>
      <c r="AP237" s="43"/>
      <c r="AQ237" s="3"/>
      <c r="AR237" s="8"/>
      <c r="AS237" s="8" t="s">
        <v>241</v>
      </c>
      <c r="AT237" s="8"/>
      <c r="AU237" s="43"/>
      <c r="AV237" s="8"/>
      <c r="AW237" s="43"/>
      <c r="AX237" s="95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</row>
    <row r="238" spans="1:66" s="22" customFormat="1" ht="15" x14ac:dyDescent="0.25">
      <c r="A238" s="88" t="s">
        <v>181</v>
      </c>
      <c r="B238" s="89" t="s">
        <v>242</v>
      </c>
      <c r="C238" s="384" t="s">
        <v>243</v>
      </c>
      <c r="D238" s="384"/>
      <c r="E238" s="384"/>
      <c r="F238" s="384"/>
      <c r="G238" s="384"/>
      <c r="H238" s="90" t="s">
        <v>95</v>
      </c>
      <c r="I238" s="91">
        <v>10</v>
      </c>
      <c r="J238" s="91">
        <v>0</v>
      </c>
      <c r="K238" s="91">
        <v>0</v>
      </c>
      <c r="L238" s="92"/>
      <c r="M238" s="93"/>
      <c r="N238" s="92"/>
      <c r="O238" s="93"/>
      <c r="P238" s="9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43"/>
      <c r="AO238" s="43"/>
      <c r="AP238" s="43"/>
      <c r="AQ238" s="3"/>
      <c r="AR238" s="8"/>
      <c r="AS238" s="8"/>
      <c r="AT238" s="8"/>
      <c r="AU238" s="43"/>
      <c r="AV238" s="8"/>
      <c r="AW238" s="43"/>
      <c r="AX238" s="95" t="s">
        <v>243</v>
      </c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</row>
    <row r="239" spans="1:66" s="22" customFormat="1" ht="15" x14ac:dyDescent="0.25">
      <c r="A239" s="76"/>
      <c r="B239" s="53"/>
      <c r="C239" s="383" t="s">
        <v>99</v>
      </c>
      <c r="D239" s="383"/>
      <c r="E239" s="383"/>
      <c r="F239" s="383"/>
      <c r="G239" s="383"/>
      <c r="H239" s="46"/>
      <c r="I239" s="47"/>
      <c r="J239" s="47"/>
      <c r="K239" s="47"/>
      <c r="L239" s="50"/>
      <c r="M239" s="47"/>
      <c r="N239" s="77"/>
      <c r="O239" s="47"/>
      <c r="P239" s="78">
        <v>20450.68</v>
      </c>
      <c r="Q239" s="66"/>
      <c r="R239" s="66"/>
      <c r="S239" s="4"/>
      <c r="T239" s="4"/>
      <c r="U239" s="4"/>
      <c r="V239" s="4"/>
      <c r="W239" s="4"/>
      <c r="X239" s="4"/>
      <c r="Y239" s="4"/>
      <c r="Z239" s="4"/>
      <c r="AA239" s="4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43"/>
      <c r="AO239" s="43"/>
      <c r="AP239" s="43"/>
      <c r="AQ239" s="3"/>
      <c r="AR239" s="8"/>
      <c r="AS239" s="8"/>
      <c r="AT239" s="8"/>
      <c r="AU239" s="43" t="s">
        <v>99</v>
      </c>
      <c r="AV239" s="8"/>
      <c r="AW239" s="43"/>
      <c r="AX239" s="95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</row>
    <row r="240" spans="1:66" s="22" customFormat="1" ht="15" x14ac:dyDescent="0.25">
      <c r="A240" s="69"/>
      <c r="B240" s="55"/>
      <c r="C240" s="354" t="s">
        <v>100</v>
      </c>
      <c r="D240" s="354"/>
      <c r="E240" s="354"/>
      <c r="F240" s="354"/>
      <c r="G240" s="354"/>
      <c r="H240" s="56"/>
      <c r="I240" s="57"/>
      <c r="J240" s="57"/>
      <c r="K240" s="57"/>
      <c r="L240" s="59"/>
      <c r="M240" s="57"/>
      <c r="N240" s="59"/>
      <c r="O240" s="57"/>
      <c r="P240" s="60">
        <v>12499.58</v>
      </c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43"/>
      <c r="AO240" s="43"/>
      <c r="AP240" s="43"/>
      <c r="AQ240" s="3"/>
      <c r="AR240" s="8"/>
      <c r="AS240" s="8"/>
      <c r="AT240" s="8"/>
      <c r="AU240" s="43"/>
      <c r="AV240" s="8" t="s">
        <v>100</v>
      </c>
      <c r="AW240" s="43"/>
      <c r="AX240" s="95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</row>
    <row r="241" spans="1:66" s="22" customFormat="1" ht="23.25" x14ac:dyDescent="0.25">
      <c r="A241" s="69"/>
      <c r="B241" s="55" t="s">
        <v>195</v>
      </c>
      <c r="C241" s="354" t="s">
        <v>196</v>
      </c>
      <c r="D241" s="354"/>
      <c r="E241" s="354"/>
      <c r="F241" s="354"/>
      <c r="G241" s="354"/>
      <c r="H241" s="56" t="s">
        <v>103</v>
      </c>
      <c r="I241" s="79">
        <v>118</v>
      </c>
      <c r="J241" s="57"/>
      <c r="K241" s="79">
        <v>118</v>
      </c>
      <c r="L241" s="59"/>
      <c r="M241" s="57"/>
      <c r="N241" s="59"/>
      <c r="O241" s="57"/>
      <c r="P241" s="60">
        <v>14749.5</v>
      </c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43"/>
      <c r="AO241" s="43"/>
      <c r="AP241" s="43"/>
      <c r="AQ241" s="3"/>
      <c r="AR241" s="8"/>
      <c r="AS241" s="8"/>
      <c r="AT241" s="8"/>
      <c r="AU241" s="43"/>
      <c r="AV241" s="8" t="s">
        <v>196</v>
      </c>
      <c r="AW241" s="43"/>
      <c r="AX241" s="95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</row>
    <row r="242" spans="1:66" s="22" customFormat="1" ht="23.25" x14ac:dyDescent="0.25">
      <c r="A242" s="69"/>
      <c r="B242" s="55" t="s">
        <v>197</v>
      </c>
      <c r="C242" s="354" t="s">
        <v>198</v>
      </c>
      <c r="D242" s="354"/>
      <c r="E242" s="354"/>
      <c r="F242" s="354"/>
      <c r="G242" s="354"/>
      <c r="H242" s="56" t="s">
        <v>103</v>
      </c>
      <c r="I242" s="79">
        <v>74</v>
      </c>
      <c r="J242" s="57"/>
      <c r="K242" s="79">
        <v>74</v>
      </c>
      <c r="L242" s="59"/>
      <c r="M242" s="57"/>
      <c r="N242" s="59"/>
      <c r="O242" s="57"/>
      <c r="P242" s="60">
        <v>9249.69</v>
      </c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43"/>
      <c r="AO242" s="43"/>
      <c r="AP242" s="43"/>
      <c r="AQ242" s="3"/>
      <c r="AR242" s="8"/>
      <c r="AS242" s="8"/>
      <c r="AT242" s="8"/>
      <c r="AU242" s="43"/>
      <c r="AV242" s="8" t="s">
        <v>198</v>
      </c>
      <c r="AW242" s="43"/>
      <c r="AX242" s="95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</row>
    <row r="243" spans="1:66" s="22" customFormat="1" ht="15" x14ac:dyDescent="0.25">
      <c r="A243" s="80"/>
      <c r="B243" s="81"/>
      <c r="C243" s="383" t="s">
        <v>106</v>
      </c>
      <c r="D243" s="383"/>
      <c r="E243" s="383"/>
      <c r="F243" s="383"/>
      <c r="G243" s="383"/>
      <c r="H243" s="46"/>
      <c r="I243" s="47"/>
      <c r="J243" s="47"/>
      <c r="K243" s="47"/>
      <c r="L243" s="50"/>
      <c r="M243" s="47"/>
      <c r="N243" s="77">
        <v>148166.23000000001</v>
      </c>
      <c r="O243" s="47"/>
      <c r="P243" s="78">
        <v>44449.87</v>
      </c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43"/>
      <c r="AO243" s="43"/>
      <c r="AP243" s="43"/>
      <c r="AQ243" s="3"/>
      <c r="AR243" s="8"/>
      <c r="AS243" s="8"/>
      <c r="AT243" s="8"/>
      <c r="AU243" s="43"/>
      <c r="AV243" s="8"/>
      <c r="AW243" s="43" t="s">
        <v>106</v>
      </c>
      <c r="AX243" s="95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</row>
    <row r="244" spans="1:66" s="22" customFormat="1" ht="45.75" x14ac:dyDescent="0.25">
      <c r="A244" s="44" t="s">
        <v>244</v>
      </c>
      <c r="B244" s="45" t="s">
        <v>245</v>
      </c>
      <c r="C244" s="364" t="s">
        <v>246</v>
      </c>
      <c r="D244" s="364"/>
      <c r="E244" s="364"/>
      <c r="F244" s="364"/>
      <c r="G244" s="364"/>
      <c r="H244" s="46" t="s">
        <v>223</v>
      </c>
      <c r="I244" s="47">
        <v>0.3</v>
      </c>
      <c r="J244" s="48">
        <v>1</v>
      </c>
      <c r="K244" s="99">
        <v>0.3</v>
      </c>
      <c r="L244" s="50"/>
      <c r="M244" s="47"/>
      <c r="N244" s="50"/>
      <c r="O244" s="47"/>
      <c r="P244" s="51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43"/>
      <c r="AO244" s="43"/>
      <c r="AP244" s="43" t="s">
        <v>246</v>
      </c>
      <c r="AQ244" s="3"/>
      <c r="AR244" s="8"/>
      <c r="AS244" s="8"/>
      <c r="AT244" s="8"/>
      <c r="AU244" s="43"/>
      <c r="AV244" s="8"/>
      <c r="AW244" s="43"/>
      <c r="AX244" s="95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</row>
    <row r="245" spans="1:66" s="22" customFormat="1" ht="23.25" x14ac:dyDescent="0.25">
      <c r="A245" s="52"/>
      <c r="B245" s="53" t="s">
        <v>63</v>
      </c>
      <c r="C245" s="365" t="s">
        <v>64</v>
      </c>
      <c r="D245" s="365"/>
      <c r="E245" s="365"/>
      <c r="F245" s="365"/>
      <c r="G245" s="365"/>
      <c r="H245" s="365"/>
      <c r="I245" s="365"/>
      <c r="J245" s="365"/>
      <c r="K245" s="365"/>
      <c r="L245" s="365"/>
      <c r="M245" s="365"/>
      <c r="N245" s="365"/>
      <c r="O245" s="365"/>
      <c r="P245" s="366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43"/>
      <c r="AO245" s="43"/>
      <c r="AP245" s="43"/>
      <c r="AQ245" s="3" t="s">
        <v>64</v>
      </c>
      <c r="AR245" s="8"/>
      <c r="AS245" s="8"/>
      <c r="AT245" s="8"/>
      <c r="AU245" s="43"/>
      <c r="AV245" s="8"/>
      <c r="AW245" s="43"/>
      <c r="AX245" s="95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</row>
    <row r="246" spans="1:66" s="22" customFormat="1" ht="22.5" x14ac:dyDescent="0.25">
      <c r="A246" s="52"/>
      <c r="B246" s="53" t="s">
        <v>147</v>
      </c>
      <c r="C246" s="365" t="s">
        <v>224</v>
      </c>
      <c r="D246" s="365"/>
      <c r="E246" s="365"/>
      <c r="F246" s="365"/>
      <c r="G246" s="365"/>
      <c r="H246" s="365"/>
      <c r="I246" s="365"/>
      <c r="J246" s="365"/>
      <c r="K246" s="365"/>
      <c r="L246" s="365"/>
      <c r="M246" s="365"/>
      <c r="N246" s="365"/>
      <c r="O246" s="365"/>
      <c r="P246" s="366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43"/>
      <c r="AO246" s="43"/>
      <c r="AP246" s="43"/>
      <c r="AQ246" s="3" t="s">
        <v>224</v>
      </c>
      <c r="AR246" s="8"/>
      <c r="AS246" s="8"/>
      <c r="AT246" s="8"/>
      <c r="AU246" s="43"/>
      <c r="AV246" s="8"/>
      <c r="AW246" s="43"/>
      <c r="AX246" s="95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</row>
    <row r="247" spans="1:66" s="22" customFormat="1" ht="15" x14ac:dyDescent="0.25">
      <c r="A247" s="54"/>
      <c r="B247" s="55" t="s">
        <v>59</v>
      </c>
      <c r="C247" s="354" t="s">
        <v>65</v>
      </c>
      <c r="D247" s="354"/>
      <c r="E247" s="354"/>
      <c r="F247" s="354"/>
      <c r="G247" s="354"/>
      <c r="H247" s="56" t="s">
        <v>66</v>
      </c>
      <c r="I247" s="57"/>
      <c r="J247" s="57"/>
      <c r="K247" s="73">
        <v>6.8310000000000004</v>
      </c>
      <c r="L247" s="59"/>
      <c r="M247" s="57"/>
      <c r="N247" s="59"/>
      <c r="O247" s="57"/>
      <c r="P247" s="60">
        <v>3781.16</v>
      </c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43"/>
      <c r="AO247" s="43"/>
      <c r="AP247" s="43"/>
      <c r="AQ247" s="3"/>
      <c r="AR247" s="8" t="s">
        <v>65</v>
      </c>
      <c r="AS247" s="8"/>
      <c r="AT247" s="8"/>
      <c r="AU247" s="43"/>
      <c r="AV247" s="8"/>
      <c r="AW247" s="43"/>
      <c r="AX247" s="95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</row>
    <row r="248" spans="1:66" s="22" customFormat="1" ht="15" x14ac:dyDescent="0.25">
      <c r="A248" s="61"/>
      <c r="B248" s="55" t="s">
        <v>225</v>
      </c>
      <c r="C248" s="354" t="s">
        <v>226</v>
      </c>
      <c r="D248" s="354"/>
      <c r="E248" s="354"/>
      <c r="F248" s="354"/>
      <c r="G248" s="354"/>
      <c r="H248" s="56" t="s">
        <v>66</v>
      </c>
      <c r="I248" s="62">
        <v>0.06</v>
      </c>
      <c r="J248" s="62">
        <v>0.69</v>
      </c>
      <c r="K248" s="85">
        <v>1.242E-2</v>
      </c>
      <c r="L248" s="63"/>
      <c r="M248" s="64"/>
      <c r="N248" s="65">
        <v>395.04</v>
      </c>
      <c r="O248" s="57"/>
      <c r="P248" s="60">
        <v>4.91</v>
      </c>
      <c r="Q248" s="66"/>
      <c r="R248" s="66"/>
      <c r="S248" s="4"/>
      <c r="T248" s="4"/>
      <c r="U248" s="4"/>
      <c r="V248" s="4"/>
      <c r="W248" s="4"/>
      <c r="X248" s="4"/>
      <c r="Y248" s="4"/>
      <c r="Z248" s="4"/>
      <c r="AA248" s="4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43"/>
      <c r="AO248" s="43"/>
      <c r="AP248" s="43"/>
      <c r="AQ248" s="3"/>
      <c r="AR248" s="8"/>
      <c r="AS248" s="8" t="s">
        <v>226</v>
      </c>
      <c r="AT248" s="8"/>
      <c r="AU248" s="43"/>
      <c r="AV248" s="8"/>
      <c r="AW248" s="43"/>
      <c r="AX248" s="95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</row>
    <row r="249" spans="1:66" s="22" customFormat="1" ht="15" x14ac:dyDescent="0.25">
      <c r="A249" s="61"/>
      <c r="B249" s="55" t="s">
        <v>227</v>
      </c>
      <c r="C249" s="354" t="s">
        <v>228</v>
      </c>
      <c r="D249" s="354"/>
      <c r="E249" s="354"/>
      <c r="F249" s="354"/>
      <c r="G249" s="354"/>
      <c r="H249" s="56" t="s">
        <v>66</v>
      </c>
      <c r="I249" s="62">
        <v>11.64</v>
      </c>
      <c r="J249" s="62">
        <v>0.69</v>
      </c>
      <c r="K249" s="85">
        <v>2.4094799999999998</v>
      </c>
      <c r="L249" s="63"/>
      <c r="M249" s="64"/>
      <c r="N249" s="65">
        <v>470.1</v>
      </c>
      <c r="O249" s="57"/>
      <c r="P249" s="60">
        <v>1132.7</v>
      </c>
      <c r="Q249" s="66"/>
      <c r="R249" s="66"/>
      <c r="S249" s="4"/>
      <c r="T249" s="4"/>
      <c r="U249" s="4"/>
      <c r="V249" s="4"/>
      <c r="W249" s="4"/>
      <c r="X249" s="4"/>
      <c r="Y249" s="4"/>
      <c r="Z249" s="4"/>
      <c r="AA249" s="4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43"/>
      <c r="AO249" s="43"/>
      <c r="AP249" s="43"/>
      <c r="AQ249" s="3"/>
      <c r="AR249" s="8"/>
      <c r="AS249" s="8" t="s">
        <v>228</v>
      </c>
      <c r="AT249" s="8"/>
      <c r="AU249" s="43"/>
      <c r="AV249" s="8"/>
      <c r="AW249" s="43"/>
      <c r="AX249" s="95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</row>
    <row r="250" spans="1:66" s="22" customFormat="1" ht="15" x14ac:dyDescent="0.25">
      <c r="A250" s="61"/>
      <c r="B250" s="55" t="s">
        <v>229</v>
      </c>
      <c r="C250" s="354" t="s">
        <v>230</v>
      </c>
      <c r="D250" s="354"/>
      <c r="E250" s="354"/>
      <c r="F250" s="354"/>
      <c r="G250" s="354"/>
      <c r="H250" s="56" t="s">
        <v>66</v>
      </c>
      <c r="I250" s="62">
        <v>2.37</v>
      </c>
      <c r="J250" s="62">
        <v>0.69</v>
      </c>
      <c r="K250" s="85">
        <v>0.49059000000000003</v>
      </c>
      <c r="L250" s="63"/>
      <c r="M250" s="64"/>
      <c r="N250" s="65">
        <v>529.35</v>
      </c>
      <c r="O250" s="57"/>
      <c r="P250" s="60">
        <v>259.69</v>
      </c>
      <c r="Q250" s="66"/>
      <c r="R250" s="66"/>
      <c r="S250" s="4"/>
      <c r="T250" s="4"/>
      <c r="U250" s="4"/>
      <c r="V250" s="4"/>
      <c r="W250" s="4"/>
      <c r="X250" s="4"/>
      <c r="Y250" s="4"/>
      <c r="Z250" s="4"/>
      <c r="AA250" s="4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43"/>
      <c r="AO250" s="43"/>
      <c r="AP250" s="43"/>
      <c r="AQ250" s="3"/>
      <c r="AR250" s="8"/>
      <c r="AS250" s="8" t="s">
        <v>230</v>
      </c>
      <c r="AT250" s="8"/>
      <c r="AU250" s="43"/>
      <c r="AV250" s="8"/>
      <c r="AW250" s="43"/>
      <c r="AX250" s="95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</row>
    <row r="251" spans="1:66" s="22" customFormat="1" ht="15" x14ac:dyDescent="0.25">
      <c r="A251" s="61"/>
      <c r="B251" s="55" t="s">
        <v>231</v>
      </c>
      <c r="C251" s="354" t="s">
        <v>232</v>
      </c>
      <c r="D251" s="354"/>
      <c r="E251" s="354"/>
      <c r="F251" s="354"/>
      <c r="G251" s="354"/>
      <c r="H251" s="56" t="s">
        <v>66</v>
      </c>
      <c r="I251" s="62">
        <v>18.93</v>
      </c>
      <c r="J251" s="62">
        <v>0.69</v>
      </c>
      <c r="K251" s="85">
        <v>3.9185099999999999</v>
      </c>
      <c r="L251" s="63"/>
      <c r="M251" s="64"/>
      <c r="N251" s="65">
        <v>608.36</v>
      </c>
      <c r="O251" s="57"/>
      <c r="P251" s="60">
        <v>2383.86</v>
      </c>
      <c r="Q251" s="66"/>
      <c r="R251" s="66"/>
      <c r="S251" s="4"/>
      <c r="T251" s="4"/>
      <c r="U251" s="4"/>
      <c r="V251" s="4"/>
      <c r="W251" s="4"/>
      <c r="X251" s="4"/>
      <c r="Y251" s="4"/>
      <c r="Z251" s="4"/>
      <c r="AA251" s="4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43"/>
      <c r="AO251" s="43"/>
      <c r="AP251" s="43"/>
      <c r="AQ251" s="3"/>
      <c r="AR251" s="8"/>
      <c r="AS251" s="8" t="s">
        <v>232</v>
      </c>
      <c r="AT251" s="8"/>
      <c r="AU251" s="43"/>
      <c r="AV251" s="8"/>
      <c r="AW251" s="43"/>
      <c r="AX251" s="95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</row>
    <row r="252" spans="1:66" s="22" customFormat="1" ht="15" x14ac:dyDescent="0.25">
      <c r="A252" s="54"/>
      <c r="B252" s="55" t="s">
        <v>69</v>
      </c>
      <c r="C252" s="354" t="s">
        <v>70</v>
      </c>
      <c r="D252" s="354"/>
      <c r="E252" s="354"/>
      <c r="F252" s="354"/>
      <c r="G252" s="354"/>
      <c r="H252" s="56"/>
      <c r="I252" s="57"/>
      <c r="J252" s="57"/>
      <c r="K252" s="57"/>
      <c r="L252" s="59"/>
      <c r="M252" s="57"/>
      <c r="N252" s="59"/>
      <c r="O252" s="57"/>
      <c r="P252" s="60">
        <v>3751.79</v>
      </c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43"/>
      <c r="AO252" s="43"/>
      <c r="AP252" s="43"/>
      <c r="AQ252" s="3"/>
      <c r="AR252" s="8" t="s">
        <v>70</v>
      </c>
      <c r="AS252" s="8"/>
      <c r="AT252" s="8"/>
      <c r="AU252" s="43"/>
      <c r="AV252" s="8"/>
      <c r="AW252" s="43"/>
      <c r="AX252" s="95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</row>
    <row r="253" spans="1:66" s="22" customFormat="1" ht="15" x14ac:dyDescent="0.25">
      <c r="A253" s="54"/>
      <c r="B253" s="55"/>
      <c r="C253" s="354" t="s">
        <v>71</v>
      </c>
      <c r="D253" s="354"/>
      <c r="E253" s="354"/>
      <c r="F253" s="354"/>
      <c r="G253" s="354"/>
      <c r="H253" s="56" t="s">
        <v>66</v>
      </c>
      <c r="I253" s="57"/>
      <c r="J253" s="57"/>
      <c r="K253" s="85">
        <v>3.8129400000000002</v>
      </c>
      <c r="L253" s="59"/>
      <c r="M253" s="57"/>
      <c r="N253" s="59"/>
      <c r="O253" s="57"/>
      <c r="P253" s="60">
        <v>2318.98</v>
      </c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43"/>
      <c r="AO253" s="43"/>
      <c r="AP253" s="43"/>
      <c r="AQ253" s="3"/>
      <c r="AR253" s="8" t="s">
        <v>71</v>
      </c>
      <c r="AS253" s="8"/>
      <c r="AT253" s="8"/>
      <c r="AU253" s="43"/>
      <c r="AV253" s="8"/>
      <c r="AW253" s="43"/>
      <c r="AX253" s="95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</row>
    <row r="254" spans="1:66" s="22" customFormat="1" ht="15" x14ac:dyDescent="0.25">
      <c r="A254" s="61"/>
      <c r="B254" s="55" t="s">
        <v>155</v>
      </c>
      <c r="C254" s="354" t="s">
        <v>156</v>
      </c>
      <c r="D254" s="354"/>
      <c r="E254" s="354"/>
      <c r="F254" s="354"/>
      <c r="G254" s="354"/>
      <c r="H254" s="56" t="s">
        <v>74</v>
      </c>
      <c r="I254" s="62">
        <v>0.04</v>
      </c>
      <c r="J254" s="62">
        <v>0.69</v>
      </c>
      <c r="K254" s="85">
        <v>8.2799999999999992E-3</v>
      </c>
      <c r="L254" s="72">
        <v>477.92</v>
      </c>
      <c r="M254" s="68">
        <v>1.35</v>
      </c>
      <c r="N254" s="65">
        <v>645.19000000000005</v>
      </c>
      <c r="O254" s="57"/>
      <c r="P254" s="60">
        <v>5.34</v>
      </c>
      <c r="Q254" s="66"/>
      <c r="R254" s="66"/>
      <c r="S254" s="4"/>
      <c r="T254" s="4"/>
      <c r="U254" s="4"/>
      <c r="V254" s="4"/>
      <c r="W254" s="4"/>
      <c r="X254" s="4"/>
      <c r="Y254" s="4"/>
      <c r="Z254" s="4"/>
      <c r="AA254" s="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43"/>
      <c r="AO254" s="43"/>
      <c r="AP254" s="43"/>
      <c r="AQ254" s="3"/>
      <c r="AR254" s="8"/>
      <c r="AS254" s="8" t="s">
        <v>156</v>
      </c>
      <c r="AT254" s="8"/>
      <c r="AU254" s="43"/>
      <c r="AV254" s="8"/>
      <c r="AW254" s="43"/>
      <c r="AX254" s="95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</row>
    <row r="255" spans="1:66" s="22" customFormat="1" ht="15" x14ac:dyDescent="0.25">
      <c r="A255" s="69"/>
      <c r="B255" s="55" t="s">
        <v>79</v>
      </c>
      <c r="C255" s="354" t="s">
        <v>80</v>
      </c>
      <c r="D255" s="354"/>
      <c r="E255" s="354"/>
      <c r="F255" s="354"/>
      <c r="G255" s="354"/>
      <c r="H255" s="56" t="s">
        <v>66</v>
      </c>
      <c r="I255" s="62">
        <v>0.04</v>
      </c>
      <c r="J255" s="62">
        <v>0.69</v>
      </c>
      <c r="K255" s="85">
        <v>8.2799999999999992E-3</v>
      </c>
      <c r="L255" s="59"/>
      <c r="M255" s="57"/>
      <c r="N255" s="70">
        <v>529.35</v>
      </c>
      <c r="O255" s="57"/>
      <c r="P255" s="71">
        <v>4.38</v>
      </c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43"/>
      <c r="AO255" s="43"/>
      <c r="AP255" s="43"/>
      <c r="AQ255" s="3"/>
      <c r="AR255" s="8"/>
      <c r="AS255" s="8"/>
      <c r="AT255" s="8" t="s">
        <v>80</v>
      </c>
      <c r="AU255" s="43"/>
      <c r="AV255" s="8"/>
      <c r="AW255" s="43"/>
      <c r="AX255" s="95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</row>
    <row r="256" spans="1:66" s="22" customFormat="1" ht="34.5" x14ac:dyDescent="0.25">
      <c r="A256" s="61"/>
      <c r="B256" s="55" t="s">
        <v>233</v>
      </c>
      <c r="C256" s="354" t="s">
        <v>234</v>
      </c>
      <c r="D256" s="354"/>
      <c r="E256" s="354"/>
      <c r="F256" s="354"/>
      <c r="G256" s="354"/>
      <c r="H256" s="56" t="s">
        <v>74</v>
      </c>
      <c r="I256" s="62">
        <v>18.38</v>
      </c>
      <c r="J256" s="62">
        <v>0.69</v>
      </c>
      <c r="K256" s="85">
        <v>3.8046600000000002</v>
      </c>
      <c r="L256" s="72">
        <v>688.6</v>
      </c>
      <c r="M256" s="68">
        <v>1.43</v>
      </c>
      <c r="N256" s="65">
        <v>984.7</v>
      </c>
      <c r="O256" s="57"/>
      <c r="P256" s="60">
        <v>3746.45</v>
      </c>
      <c r="Q256" s="66"/>
      <c r="R256" s="66"/>
      <c r="S256" s="4"/>
      <c r="T256" s="4"/>
      <c r="U256" s="4"/>
      <c r="V256" s="4"/>
      <c r="W256" s="4"/>
      <c r="X256" s="4"/>
      <c r="Y256" s="4"/>
      <c r="Z256" s="4"/>
      <c r="AA256" s="4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43"/>
      <c r="AO256" s="43"/>
      <c r="AP256" s="43"/>
      <c r="AQ256" s="3"/>
      <c r="AR256" s="8"/>
      <c r="AS256" s="8" t="s">
        <v>234</v>
      </c>
      <c r="AT256" s="8"/>
      <c r="AU256" s="43"/>
      <c r="AV256" s="8"/>
      <c r="AW256" s="43"/>
      <c r="AX256" s="95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</row>
    <row r="257" spans="1:66" s="22" customFormat="1" ht="15" x14ac:dyDescent="0.25">
      <c r="A257" s="69"/>
      <c r="B257" s="55" t="s">
        <v>89</v>
      </c>
      <c r="C257" s="354" t="s">
        <v>90</v>
      </c>
      <c r="D257" s="354"/>
      <c r="E257" s="354"/>
      <c r="F257" s="354"/>
      <c r="G257" s="354"/>
      <c r="H257" s="56" t="s">
        <v>66</v>
      </c>
      <c r="I257" s="62">
        <v>18.38</v>
      </c>
      <c r="J257" s="62">
        <v>0.69</v>
      </c>
      <c r="K257" s="85">
        <v>3.8046600000000002</v>
      </c>
      <c r="L257" s="59"/>
      <c r="M257" s="57"/>
      <c r="N257" s="70">
        <v>608.36</v>
      </c>
      <c r="O257" s="57"/>
      <c r="P257" s="60">
        <v>2314.6</v>
      </c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43"/>
      <c r="AO257" s="43"/>
      <c r="AP257" s="43"/>
      <c r="AQ257" s="3"/>
      <c r="AR257" s="8"/>
      <c r="AS257" s="8"/>
      <c r="AT257" s="8" t="s">
        <v>90</v>
      </c>
      <c r="AU257" s="43"/>
      <c r="AV257" s="8"/>
      <c r="AW257" s="43"/>
      <c r="AX257" s="95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</row>
    <row r="258" spans="1:66" s="22" customFormat="1" ht="15" x14ac:dyDescent="0.25">
      <c r="A258" s="54"/>
      <c r="B258" s="55" t="s">
        <v>91</v>
      </c>
      <c r="C258" s="354" t="s">
        <v>92</v>
      </c>
      <c r="D258" s="354"/>
      <c r="E258" s="354"/>
      <c r="F258" s="354"/>
      <c r="G258" s="354"/>
      <c r="H258" s="56"/>
      <c r="I258" s="57"/>
      <c r="J258" s="57"/>
      <c r="K258" s="57"/>
      <c r="L258" s="59"/>
      <c r="M258" s="57"/>
      <c r="N258" s="59"/>
      <c r="O258" s="57"/>
      <c r="P258" s="71">
        <v>0</v>
      </c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43"/>
      <c r="AO258" s="43"/>
      <c r="AP258" s="43"/>
      <c r="AQ258" s="3"/>
      <c r="AR258" s="8" t="s">
        <v>92</v>
      </c>
      <c r="AS258" s="8"/>
      <c r="AT258" s="8"/>
      <c r="AU258" s="43"/>
      <c r="AV258" s="8"/>
      <c r="AW258" s="43"/>
      <c r="AX258" s="95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</row>
    <row r="259" spans="1:66" s="22" customFormat="1" ht="15" x14ac:dyDescent="0.25">
      <c r="A259" s="61"/>
      <c r="B259" s="55" t="s">
        <v>235</v>
      </c>
      <c r="C259" s="354" t="s">
        <v>236</v>
      </c>
      <c r="D259" s="354"/>
      <c r="E259" s="354"/>
      <c r="F259" s="354"/>
      <c r="G259" s="354"/>
      <c r="H259" s="56" t="s">
        <v>237</v>
      </c>
      <c r="I259" s="62">
        <v>7.44</v>
      </c>
      <c r="J259" s="79">
        <v>0</v>
      </c>
      <c r="K259" s="79">
        <v>0</v>
      </c>
      <c r="L259" s="63"/>
      <c r="M259" s="64"/>
      <c r="N259" s="65">
        <v>6.61</v>
      </c>
      <c r="O259" s="57"/>
      <c r="P259" s="60">
        <v>0</v>
      </c>
      <c r="Q259" s="66"/>
      <c r="R259" s="66"/>
      <c r="S259" s="4"/>
      <c r="T259" s="4"/>
      <c r="U259" s="4"/>
      <c r="V259" s="4"/>
      <c r="W259" s="4"/>
      <c r="X259" s="4"/>
      <c r="Y259" s="4"/>
      <c r="Z259" s="4"/>
      <c r="AA259" s="4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43"/>
      <c r="AO259" s="43"/>
      <c r="AP259" s="43"/>
      <c r="AQ259" s="3"/>
      <c r="AR259" s="8"/>
      <c r="AS259" s="8" t="s">
        <v>236</v>
      </c>
      <c r="AT259" s="8"/>
      <c r="AU259" s="43"/>
      <c r="AV259" s="8"/>
      <c r="AW259" s="43"/>
      <c r="AX259" s="95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</row>
    <row r="260" spans="1:66" s="22" customFormat="1" ht="23.25" x14ac:dyDescent="0.25">
      <c r="A260" s="61"/>
      <c r="B260" s="55" t="s">
        <v>238</v>
      </c>
      <c r="C260" s="354" t="s">
        <v>239</v>
      </c>
      <c r="D260" s="354"/>
      <c r="E260" s="354"/>
      <c r="F260" s="354"/>
      <c r="G260" s="354"/>
      <c r="H260" s="56" t="s">
        <v>180</v>
      </c>
      <c r="I260" s="62">
        <v>4.7300000000000004</v>
      </c>
      <c r="J260" s="79">
        <v>0</v>
      </c>
      <c r="K260" s="79">
        <v>0</v>
      </c>
      <c r="L260" s="72">
        <v>187.01</v>
      </c>
      <c r="M260" s="68">
        <v>1.05</v>
      </c>
      <c r="N260" s="65">
        <v>196.36</v>
      </c>
      <c r="O260" s="57"/>
      <c r="P260" s="60">
        <v>0</v>
      </c>
      <c r="Q260" s="66"/>
      <c r="R260" s="66"/>
      <c r="S260" s="4"/>
      <c r="T260" s="4"/>
      <c r="U260" s="4"/>
      <c r="V260" s="4"/>
      <c r="W260" s="4"/>
      <c r="X260" s="4"/>
      <c r="Y260" s="4"/>
      <c r="Z260" s="4"/>
      <c r="AA260" s="4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43"/>
      <c r="AO260" s="43"/>
      <c r="AP260" s="43"/>
      <c r="AQ260" s="3"/>
      <c r="AR260" s="8"/>
      <c r="AS260" s="8" t="s">
        <v>239</v>
      </c>
      <c r="AT260" s="8"/>
      <c r="AU260" s="43"/>
      <c r="AV260" s="8"/>
      <c r="AW260" s="43"/>
      <c r="AX260" s="95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</row>
    <row r="261" spans="1:66" s="22" customFormat="1" ht="15" x14ac:dyDescent="0.25">
      <c r="A261" s="61"/>
      <c r="B261" s="55" t="s">
        <v>240</v>
      </c>
      <c r="C261" s="354" t="s">
        <v>241</v>
      </c>
      <c r="D261" s="354"/>
      <c r="E261" s="354"/>
      <c r="F261" s="354"/>
      <c r="G261" s="354"/>
      <c r="H261" s="56" t="s">
        <v>95</v>
      </c>
      <c r="I261" s="62">
        <v>0.44</v>
      </c>
      <c r="J261" s="79">
        <v>0</v>
      </c>
      <c r="K261" s="79">
        <v>0</v>
      </c>
      <c r="L261" s="72">
        <v>101.12</v>
      </c>
      <c r="M261" s="68">
        <v>1.24</v>
      </c>
      <c r="N261" s="65">
        <v>125.39</v>
      </c>
      <c r="O261" s="57"/>
      <c r="P261" s="60">
        <v>0</v>
      </c>
      <c r="Q261" s="66"/>
      <c r="R261" s="66"/>
      <c r="S261" s="4"/>
      <c r="T261" s="4"/>
      <c r="U261" s="4"/>
      <c r="V261" s="4"/>
      <c r="W261" s="4"/>
      <c r="X261" s="4"/>
      <c r="Y261" s="4"/>
      <c r="Z261" s="4"/>
      <c r="AA261" s="4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43"/>
      <c r="AO261" s="43"/>
      <c r="AP261" s="43"/>
      <c r="AQ261" s="3"/>
      <c r="AR261" s="8"/>
      <c r="AS261" s="8" t="s">
        <v>241</v>
      </c>
      <c r="AT261" s="8"/>
      <c r="AU261" s="43"/>
      <c r="AV261" s="8"/>
      <c r="AW261" s="43"/>
      <c r="AX261" s="95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</row>
    <row r="262" spans="1:66" s="22" customFormat="1" ht="15" x14ac:dyDescent="0.25">
      <c r="A262" s="88" t="s">
        <v>181</v>
      </c>
      <c r="B262" s="89" t="s">
        <v>242</v>
      </c>
      <c r="C262" s="384" t="s">
        <v>243</v>
      </c>
      <c r="D262" s="384"/>
      <c r="E262" s="384"/>
      <c r="F262" s="384"/>
      <c r="G262" s="384"/>
      <c r="H262" s="90" t="s">
        <v>95</v>
      </c>
      <c r="I262" s="91">
        <v>10</v>
      </c>
      <c r="J262" s="91">
        <v>0</v>
      </c>
      <c r="K262" s="91">
        <v>0</v>
      </c>
      <c r="L262" s="92"/>
      <c r="M262" s="93"/>
      <c r="N262" s="92"/>
      <c r="O262" s="93"/>
      <c r="P262" s="9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43"/>
      <c r="AO262" s="43"/>
      <c r="AP262" s="43"/>
      <c r="AQ262" s="3"/>
      <c r="AR262" s="8"/>
      <c r="AS262" s="8"/>
      <c r="AT262" s="8"/>
      <c r="AU262" s="43"/>
      <c r="AV262" s="8"/>
      <c r="AW262" s="43"/>
      <c r="AX262" s="95" t="s">
        <v>243</v>
      </c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</row>
    <row r="263" spans="1:66" s="22" customFormat="1" ht="15" x14ac:dyDescent="0.25">
      <c r="A263" s="76"/>
      <c r="B263" s="53"/>
      <c r="C263" s="383" t="s">
        <v>99</v>
      </c>
      <c r="D263" s="383"/>
      <c r="E263" s="383"/>
      <c r="F263" s="383"/>
      <c r="G263" s="383"/>
      <c r="H263" s="46"/>
      <c r="I263" s="47"/>
      <c r="J263" s="47"/>
      <c r="K263" s="47"/>
      <c r="L263" s="50"/>
      <c r="M263" s="47"/>
      <c r="N263" s="77"/>
      <c r="O263" s="47"/>
      <c r="P263" s="78">
        <v>9851.93</v>
      </c>
      <c r="Q263" s="66"/>
      <c r="R263" s="66"/>
      <c r="S263" s="4"/>
      <c r="T263" s="4"/>
      <c r="U263" s="4"/>
      <c r="V263" s="4"/>
      <c r="W263" s="4"/>
      <c r="X263" s="4"/>
      <c r="Y263" s="4"/>
      <c r="Z263" s="4"/>
      <c r="AA263" s="4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43"/>
      <c r="AO263" s="43"/>
      <c r="AP263" s="43"/>
      <c r="AQ263" s="3"/>
      <c r="AR263" s="8"/>
      <c r="AS263" s="8"/>
      <c r="AT263" s="8"/>
      <c r="AU263" s="43" t="s">
        <v>99</v>
      </c>
      <c r="AV263" s="8"/>
      <c r="AW263" s="43"/>
      <c r="AX263" s="95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</row>
    <row r="264" spans="1:66" s="22" customFormat="1" ht="15" x14ac:dyDescent="0.25">
      <c r="A264" s="69"/>
      <c r="B264" s="55"/>
      <c r="C264" s="354" t="s">
        <v>100</v>
      </c>
      <c r="D264" s="354"/>
      <c r="E264" s="354"/>
      <c r="F264" s="354"/>
      <c r="G264" s="354"/>
      <c r="H264" s="56"/>
      <c r="I264" s="57"/>
      <c r="J264" s="57"/>
      <c r="K264" s="57"/>
      <c r="L264" s="59"/>
      <c r="M264" s="57"/>
      <c r="N264" s="59"/>
      <c r="O264" s="57"/>
      <c r="P264" s="60">
        <v>6100.14</v>
      </c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43"/>
      <c r="AO264" s="43"/>
      <c r="AP264" s="43"/>
      <c r="AQ264" s="3"/>
      <c r="AR264" s="8"/>
      <c r="AS264" s="8"/>
      <c r="AT264" s="8"/>
      <c r="AU264" s="43"/>
      <c r="AV264" s="8" t="s">
        <v>100</v>
      </c>
      <c r="AW264" s="43"/>
      <c r="AX264" s="95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</row>
    <row r="265" spans="1:66" s="22" customFormat="1" ht="23.25" x14ac:dyDescent="0.25">
      <c r="A265" s="69"/>
      <c r="B265" s="55" t="s">
        <v>195</v>
      </c>
      <c r="C265" s="354" t="s">
        <v>196</v>
      </c>
      <c r="D265" s="354"/>
      <c r="E265" s="354"/>
      <c r="F265" s="354"/>
      <c r="G265" s="354"/>
      <c r="H265" s="56" t="s">
        <v>103</v>
      </c>
      <c r="I265" s="79">
        <v>118</v>
      </c>
      <c r="J265" s="57"/>
      <c r="K265" s="79">
        <v>118</v>
      </c>
      <c r="L265" s="59"/>
      <c r="M265" s="57"/>
      <c r="N265" s="59"/>
      <c r="O265" s="57"/>
      <c r="P265" s="60">
        <v>7198.17</v>
      </c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43"/>
      <c r="AO265" s="43"/>
      <c r="AP265" s="43"/>
      <c r="AQ265" s="3"/>
      <c r="AR265" s="8"/>
      <c r="AS265" s="8"/>
      <c r="AT265" s="8"/>
      <c r="AU265" s="43"/>
      <c r="AV265" s="8" t="s">
        <v>196</v>
      </c>
      <c r="AW265" s="43"/>
      <c r="AX265" s="95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</row>
    <row r="266" spans="1:66" s="22" customFormat="1" ht="23.25" x14ac:dyDescent="0.25">
      <c r="A266" s="69"/>
      <c r="B266" s="55" t="s">
        <v>197</v>
      </c>
      <c r="C266" s="354" t="s">
        <v>198</v>
      </c>
      <c r="D266" s="354"/>
      <c r="E266" s="354"/>
      <c r="F266" s="354"/>
      <c r="G266" s="354"/>
      <c r="H266" s="56" t="s">
        <v>103</v>
      </c>
      <c r="I266" s="79">
        <v>74</v>
      </c>
      <c r="J266" s="57"/>
      <c r="K266" s="79">
        <v>74</v>
      </c>
      <c r="L266" s="59"/>
      <c r="M266" s="57"/>
      <c r="N266" s="59"/>
      <c r="O266" s="57"/>
      <c r="P266" s="60">
        <v>4514.1000000000004</v>
      </c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43"/>
      <c r="AO266" s="43"/>
      <c r="AP266" s="43"/>
      <c r="AQ266" s="3"/>
      <c r="AR266" s="8"/>
      <c r="AS266" s="8"/>
      <c r="AT266" s="8"/>
      <c r="AU266" s="43"/>
      <c r="AV266" s="8" t="s">
        <v>198</v>
      </c>
      <c r="AW266" s="43"/>
      <c r="AX266" s="95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</row>
    <row r="267" spans="1:66" s="22" customFormat="1" ht="15" x14ac:dyDescent="0.25">
      <c r="A267" s="80"/>
      <c r="B267" s="81"/>
      <c r="C267" s="383" t="s">
        <v>106</v>
      </c>
      <c r="D267" s="383"/>
      <c r="E267" s="383"/>
      <c r="F267" s="383"/>
      <c r="G267" s="383"/>
      <c r="H267" s="46"/>
      <c r="I267" s="47"/>
      <c r="J267" s="47"/>
      <c r="K267" s="47"/>
      <c r="L267" s="50"/>
      <c r="M267" s="47"/>
      <c r="N267" s="77">
        <v>71880.67</v>
      </c>
      <c r="O267" s="47"/>
      <c r="P267" s="78">
        <v>21564.2</v>
      </c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43"/>
      <c r="AO267" s="43"/>
      <c r="AP267" s="43"/>
      <c r="AQ267" s="3"/>
      <c r="AR267" s="8"/>
      <c r="AS267" s="8"/>
      <c r="AT267" s="8"/>
      <c r="AU267" s="43"/>
      <c r="AV267" s="8"/>
      <c r="AW267" s="43" t="s">
        <v>106</v>
      </c>
      <c r="AX267" s="95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</row>
    <row r="268" spans="1:66" s="22" customFormat="1" ht="34.5" x14ac:dyDescent="0.25">
      <c r="A268" s="44" t="s">
        <v>247</v>
      </c>
      <c r="B268" s="45" t="s">
        <v>248</v>
      </c>
      <c r="C268" s="364" t="s">
        <v>249</v>
      </c>
      <c r="D268" s="364"/>
      <c r="E268" s="364"/>
      <c r="F268" s="364"/>
      <c r="G268" s="364"/>
      <c r="H268" s="46" t="s">
        <v>223</v>
      </c>
      <c r="I268" s="47">
        <v>0.4</v>
      </c>
      <c r="J268" s="48">
        <v>1</v>
      </c>
      <c r="K268" s="99">
        <v>0.4</v>
      </c>
      <c r="L268" s="50"/>
      <c r="M268" s="47"/>
      <c r="N268" s="50"/>
      <c r="O268" s="47"/>
      <c r="P268" s="51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43"/>
      <c r="AO268" s="43"/>
      <c r="AP268" s="43" t="s">
        <v>249</v>
      </c>
      <c r="AQ268" s="3"/>
      <c r="AR268" s="8"/>
      <c r="AS268" s="8"/>
      <c r="AT268" s="8"/>
      <c r="AU268" s="43"/>
      <c r="AV268" s="8"/>
      <c r="AW268" s="43"/>
      <c r="AX268" s="95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</row>
    <row r="269" spans="1:66" s="22" customFormat="1" ht="23.25" x14ac:dyDescent="0.25">
      <c r="A269" s="52"/>
      <c r="B269" s="53" t="s">
        <v>63</v>
      </c>
      <c r="C269" s="365" t="s">
        <v>64</v>
      </c>
      <c r="D269" s="365"/>
      <c r="E269" s="365"/>
      <c r="F269" s="365"/>
      <c r="G269" s="365"/>
      <c r="H269" s="365"/>
      <c r="I269" s="365"/>
      <c r="J269" s="365"/>
      <c r="K269" s="365"/>
      <c r="L269" s="365"/>
      <c r="M269" s="365"/>
      <c r="N269" s="365"/>
      <c r="O269" s="365"/>
      <c r="P269" s="366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43"/>
      <c r="AO269" s="43"/>
      <c r="AP269" s="43"/>
      <c r="AQ269" s="3" t="s">
        <v>64</v>
      </c>
      <c r="AR269" s="8"/>
      <c r="AS269" s="8"/>
      <c r="AT269" s="8"/>
      <c r="AU269" s="43"/>
      <c r="AV269" s="8"/>
      <c r="AW269" s="43"/>
      <c r="AX269" s="95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</row>
    <row r="270" spans="1:66" s="22" customFormat="1" ht="22.5" x14ac:dyDescent="0.25">
      <c r="A270" s="52"/>
      <c r="B270" s="53" t="s">
        <v>147</v>
      </c>
      <c r="C270" s="365" t="s">
        <v>224</v>
      </c>
      <c r="D270" s="365"/>
      <c r="E270" s="365"/>
      <c r="F270" s="365"/>
      <c r="G270" s="365"/>
      <c r="H270" s="365"/>
      <c r="I270" s="365"/>
      <c r="J270" s="365"/>
      <c r="K270" s="365"/>
      <c r="L270" s="365"/>
      <c r="M270" s="365"/>
      <c r="N270" s="365"/>
      <c r="O270" s="365"/>
      <c r="P270" s="366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43"/>
      <c r="AO270" s="43"/>
      <c r="AP270" s="43"/>
      <c r="AQ270" s="3" t="s">
        <v>224</v>
      </c>
      <c r="AR270" s="8"/>
      <c r="AS270" s="8"/>
      <c r="AT270" s="8"/>
      <c r="AU270" s="43"/>
      <c r="AV270" s="8"/>
      <c r="AW270" s="43"/>
      <c r="AX270" s="95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</row>
    <row r="271" spans="1:66" s="22" customFormat="1" ht="15" x14ac:dyDescent="0.25">
      <c r="A271" s="54"/>
      <c r="B271" s="55" t="s">
        <v>59</v>
      </c>
      <c r="C271" s="354" t="s">
        <v>65</v>
      </c>
      <c r="D271" s="354"/>
      <c r="E271" s="354"/>
      <c r="F271" s="354"/>
      <c r="G271" s="354"/>
      <c r="H271" s="56" t="s">
        <v>66</v>
      </c>
      <c r="I271" s="57"/>
      <c r="J271" s="57"/>
      <c r="K271" s="74">
        <v>29.173200000000001</v>
      </c>
      <c r="L271" s="59"/>
      <c r="M271" s="57"/>
      <c r="N271" s="59"/>
      <c r="O271" s="57"/>
      <c r="P271" s="60">
        <v>16207.12</v>
      </c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43"/>
      <c r="AO271" s="43"/>
      <c r="AP271" s="43"/>
      <c r="AQ271" s="3"/>
      <c r="AR271" s="8" t="s">
        <v>65</v>
      </c>
      <c r="AS271" s="8"/>
      <c r="AT271" s="8"/>
      <c r="AU271" s="43"/>
      <c r="AV271" s="8"/>
      <c r="AW271" s="43"/>
      <c r="AX271" s="95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</row>
    <row r="272" spans="1:66" s="22" customFormat="1" ht="15" x14ac:dyDescent="0.25">
      <c r="A272" s="61"/>
      <c r="B272" s="55" t="s">
        <v>225</v>
      </c>
      <c r="C272" s="354" t="s">
        <v>226</v>
      </c>
      <c r="D272" s="354"/>
      <c r="E272" s="354"/>
      <c r="F272" s="354"/>
      <c r="G272" s="354"/>
      <c r="H272" s="56" t="s">
        <v>66</v>
      </c>
      <c r="I272" s="62">
        <v>0.05</v>
      </c>
      <c r="J272" s="62">
        <v>0.69</v>
      </c>
      <c r="K272" s="74">
        <v>1.38E-2</v>
      </c>
      <c r="L272" s="63"/>
      <c r="M272" s="64"/>
      <c r="N272" s="65">
        <v>395.04</v>
      </c>
      <c r="O272" s="57"/>
      <c r="P272" s="60">
        <v>5.45</v>
      </c>
      <c r="Q272" s="66"/>
      <c r="R272" s="66"/>
      <c r="S272" s="4"/>
      <c r="T272" s="4"/>
      <c r="U272" s="4"/>
      <c r="V272" s="4"/>
      <c r="W272" s="4"/>
      <c r="X272" s="4"/>
      <c r="Y272" s="4"/>
      <c r="Z272" s="4"/>
      <c r="AA272" s="4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43"/>
      <c r="AO272" s="43"/>
      <c r="AP272" s="43"/>
      <c r="AQ272" s="3"/>
      <c r="AR272" s="8"/>
      <c r="AS272" s="8" t="s">
        <v>226</v>
      </c>
      <c r="AT272" s="8"/>
      <c r="AU272" s="43"/>
      <c r="AV272" s="8"/>
      <c r="AW272" s="43"/>
      <c r="AX272" s="95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</row>
    <row r="273" spans="1:66" s="22" customFormat="1" ht="15" x14ac:dyDescent="0.25">
      <c r="A273" s="61"/>
      <c r="B273" s="55" t="s">
        <v>250</v>
      </c>
      <c r="C273" s="354" t="s">
        <v>251</v>
      </c>
      <c r="D273" s="354"/>
      <c r="E273" s="354"/>
      <c r="F273" s="354"/>
      <c r="G273" s="354"/>
      <c r="H273" s="56" t="s">
        <v>66</v>
      </c>
      <c r="I273" s="62">
        <v>0.28999999999999998</v>
      </c>
      <c r="J273" s="62">
        <v>0.69</v>
      </c>
      <c r="K273" s="85">
        <v>8.004E-2</v>
      </c>
      <c r="L273" s="63"/>
      <c r="M273" s="64"/>
      <c r="N273" s="65">
        <v>430.59</v>
      </c>
      <c r="O273" s="57"/>
      <c r="P273" s="60">
        <v>34.46</v>
      </c>
      <c r="Q273" s="66"/>
      <c r="R273" s="66"/>
      <c r="S273" s="4"/>
      <c r="T273" s="4"/>
      <c r="U273" s="4"/>
      <c r="V273" s="4"/>
      <c r="W273" s="4"/>
      <c r="X273" s="4"/>
      <c r="Y273" s="4"/>
      <c r="Z273" s="4"/>
      <c r="AA273" s="4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43"/>
      <c r="AO273" s="43"/>
      <c r="AP273" s="43"/>
      <c r="AQ273" s="3"/>
      <c r="AR273" s="8"/>
      <c r="AS273" s="8" t="s">
        <v>251</v>
      </c>
      <c r="AT273" s="8"/>
      <c r="AU273" s="43"/>
      <c r="AV273" s="8"/>
      <c r="AW273" s="43"/>
      <c r="AX273" s="95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</row>
    <row r="274" spans="1:66" s="22" customFormat="1" ht="15" x14ac:dyDescent="0.25">
      <c r="A274" s="61"/>
      <c r="B274" s="55" t="s">
        <v>227</v>
      </c>
      <c r="C274" s="354" t="s">
        <v>228</v>
      </c>
      <c r="D274" s="354"/>
      <c r="E274" s="354"/>
      <c r="F274" s="354"/>
      <c r="G274" s="354"/>
      <c r="H274" s="56" t="s">
        <v>66</v>
      </c>
      <c r="I274" s="62">
        <v>36.57</v>
      </c>
      <c r="J274" s="62">
        <v>0.69</v>
      </c>
      <c r="K274" s="85">
        <v>10.09332</v>
      </c>
      <c r="L274" s="63"/>
      <c r="M274" s="64"/>
      <c r="N274" s="65">
        <v>470.1</v>
      </c>
      <c r="O274" s="57"/>
      <c r="P274" s="60">
        <v>4744.87</v>
      </c>
      <c r="Q274" s="66"/>
      <c r="R274" s="66"/>
      <c r="S274" s="4"/>
      <c r="T274" s="4"/>
      <c r="U274" s="4"/>
      <c r="V274" s="4"/>
      <c r="W274" s="4"/>
      <c r="X274" s="4"/>
      <c r="Y274" s="4"/>
      <c r="Z274" s="4"/>
      <c r="AA274" s="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43"/>
      <c r="AO274" s="43"/>
      <c r="AP274" s="43"/>
      <c r="AQ274" s="3"/>
      <c r="AR274" s="8"/>
      <c r="AS274" s="8" t="s">
        <v>228</v>
      </c>
      <c r="AT274" s="8"/>
      <c r="AU274" s="43"/>
      <c r="AV274" s="8"/>
      <c r="AW274" s="43"/>
      <c r="AX274" s="95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</row>
    <row r="275" spans="1:66" s="22" customFormat="1" ht="15" x14ac:dyDescent="0.25">
      <c r="A275" s="61"/>
      <c r="B275" s="55" t="s">
        <v>229</v>
      </c>
      <c r="C275" s="354" t="s">
        <v>230</v>
      </c>
      <c r="D275" s="354"/>
      <c r="E275" s="354"/>
      <c r="F275" s="354"/>
      <c r="G275" s="354"/>
      <c r="H275" s="56" t="s">
        <v>66</v>
      </c>
      <c r="I275" s="62">
        <v>5.87</v>
      </c>
      <c r="J275" s="62">
        <v>0.69</v>
      </c>
      <c r="K275" s="85">
        <v>1.62012</v>
      </c>
      <c r="L275" s="63"/>
      <c r="M275" s="64"/>
      <c r="N275" s="65">
        <v>529.35</v>
      </c>
      <c r="O275" s="57"/>
      <c r="P275" s="60">
        <v>857.61</v>
      </c>
      <c r="Q275" s="66"/>
      <c r="R275" s="66"/>
      <c r="S275" s="4"/>
      <c r="T275" s="4"/>
      <c r="U275" s="4"/>
      <c r="V275" s="4"/>
      <c r="W275" s="4"/>
      <c r="X275" s="4"/>
      <c r="Y275" s="4"/>
      <c r="Z275" s="4"/>
      <c r="AA275" s="4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43"/>
      <c r="AO275" s="43"/>
      <c r="AP275" s="43"/>
      <c r="AQ275" s="3"/>
      <c r="AR275" s="8"/>
      <c r="AS275" s="8" t="s">
        <v>230</v>
      </c>
      <c r="AT275" s="8"/>
      <c r="AU275" s="43"/>
      <c r="AV275" s="8"/>
      <c r="AW275" s="43"/>
      <c r="AX275" s="95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</row>
    <row r="276" spans="1:66" s="22" customFormat="1" ht="15" x14ac:dyDescent="0.25">
      <c r="A276" s="61"/>
      <c r="B276" s="55" t="s">
        <v>231</v>
      </c>
      <c r="C276" s="354" t="s">
        <v>232</v>
      </c>
      <c r="D276" s="354"/>
      <c r="E276" s="354"/>
      <c r="F276" s="354"/>
      <c r="G276" s="354"/>
      <c r="H276" s="56" t="s">
        <v>66</v>
      </c>
      <c r="I276" s="62">
        <v>62.92</v>
      </c>
      <c r="J276" s="62">
        <v>0.69</v>
      </c>
      <c r="K276" s="85">
        <v>17.365919999999999</v>
      </c>
      <c r="L276" s="63"/>
      <c r="M276" s="64"/>
      <c r="N276" s="65">
        <v>608.36</v>
      </c>
      <c r="O276" s="57"/>
      <c r="P276" s="60">
        <v>10564.73</v>
      </c>
      <c r="Q276" s="66"/>
      <c r="R276" s="66"/>
      <c r="S276" s="4"/>
      <c r="T276" s="4"/>
      <c r="U276" s="4"/>
      <c r="V276" s="4"/>
      <c r="W276" s="4"/>
      <c r="X276" s="4"/>
      <c r="Y276" s="4"/>
      <c r="Z276" s="4"/>
      <c r="AA276" s="4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43"/>
      <c r="AO276" s="43"/>
      <c r="AP276" s="43"/>
      <c r="AQ276" s="3"/>
      <c r="AR276" s="8"/>
      <c r="AS276" s="8" t="s">
        <v>232</v>
      </c>
      <c r="AT276" s="8"/>
      <c r="AU276" s="43"/>
      <c r="AV276" s="8"/>
      <c r="AW276" s="43"/>
      <c r="AX276" s="95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</row>
    <row r="277" spans="1:66" s="22" customFormat="1" ht="15" x14ac:dyDescent="0.25">
      <c r="A277" s="54"/>
      <c r="B277" s="55" t="s">
        <v>69</v>
      </c>
      <c r="C277" s="354" t="s">
        <v>70</v>
      </c>
      <c r="D277" s="354"/>
      <c r="E277" s="354"/>
      <c r="F277" s="354"/>
      <c r="G277" s="354"/>
      <c r="H277" s="56"/>
      <c r="I277" s="57"/>
      <c r="J277" s="57"/>
      <c r="K277" s="57"/>
      <c r="L277" s="59"/>
      <c r="M277" s="57"/>
      <c r="N277" s="59"/>
      <c r="O277" s="57"/>
      <c r="P277" s="60">
        <v>19756.330000000002</v>
      </c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43"/>
      <c r="AO277" s="43"/>
      <c r="AP277" s="43"/>
      <c r="AQ277" s="3"/>
      <c r="AR277" s="8" t="s">
        <v>70</v>
      </c>
      <c r="AS277" s="8"/>
      <c r="AT277" s="8"/>
      <c r="AU277" s="43"/>
      <c r="AV277" s="8"/>
      <c r="AW277" s="43"/>
      <c r="AX277" s="95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</row>
    <row r="278" spans="1:66" s="22" customFormat="1" ht="15" x14ac:dyDescent="0.25">
      <c r="A278" s="54"/>
      <c r="B278" s="55"/>
      <c r="C278" s="354" t="s">
        <v>71</v>
      </c>
      <c r="D278" s="354"/>
      <c r="E278" s="354"/>
      <c r="F278" s="354"/>
      <c r="G278" s="354"/>
      <c r="H278" s="56" t="s">
        <v>66</v>
      </c>
      <c r="I278" s="57"/>
      <c r="J278" s="57"/>
      <c r="K278" s="85">
        <v>18.508559999999999</v>
      </c>
      <c r="L278" s="59"/>
      <c r="M278" s="57"/>
      <c r="N278" s="59"/>
      <c r="O278" s="57"/>
      <c r="P278" s="60">
        <v>11422.58</v>
      </c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43"/>
      <c r="AO278" s="43"/>
      <c r="AP278" s="43"/>
      <c r="AQ278" s="3"/>
      <c r="AR278" s="8" t="s">
        <v>71</v>
      </c>
      <c r="AS278" s="8"/>
      <c r="AT278" s="8"/>
      <c r="AU278" s="43"/>
      <c r="AV278" s="8"/>
      <c r="AW278" s="43"/>
      <c r="AX278" s="95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</row>
    <row r="279" spans="1:66" s="22" customFormat="1" ht="15" x14ac:dyDescent="0.25">
      <c r="A279" s="61"/>
      <c r="B279" s="55" t="s">
        <v>151</v>
      </c>
      <c r="C279" s="354" t="s">
        <v>152</v>
      </c>
      <c r="D279" s="354"/>
      <c r="E279" s="354"/>
      <c r="F279" s="354"/>
      <c r="G279" s="354"/>
      <c r="H279" s="56" t="s">
        <v>74</v>
      </c>
      <c r="I279" s="62">
        <v>5.84</v>
      </c>
      <c r="J279" s="62">
        <v>0.69</v>
      </c>
      <c r="K279" s="85">
        <v>1.6118399999999999</v>
      </c>
      <c r="L279" s="63"/>
      <c r="M279" s="64"/>
      <c r="N279" s="65">
        <v>1942.07</v>
      </c>
      <c r="O279" s="57"/>
      <c r="P279" s="60">
        <v>3130.31</v>
      </c>
      <c r="Q279" s="66"/>
      <c r="R279" s="66"/>
      <c r="S279" s="4"/>
      <c r="T279" s="4"/>
      <c r="U279" s="4"/>
      <c r="V279" s="4"/>
      <c r="W279" s="4"/>
      <c r="X279" s="4"/>
      <c r="Y279" s="4"/>
      <c r="Z279" s="4"/>
      <c r="AA279" s="4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43"/>
      <c r="AO279" s="43"/>
      <c r="AP279" s="43"/>
      <c r="AQ279" s="3"/>
      <c r="AR279" s="8"/>
      <c r="AS279" s="8" t="s">
        <v>152</v>
      </c>
      <c r="AT279" s="8"/>
      <c r="AU279" s="43"/>
      <c r="AV279" s="8"/>
      <c r="AW279" s="43"/>
      <c r="AX279" s="95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</row>
    <row r="280" spans="1:66" s="22" customFormat="1" ht="15" x14ac:dyDescent="0.25">
      <c r="A280" s="69"/>
      <c r="B280" s="55" t="s">
        <v>114</v>
      </c>
      <c r="C280" s="354" t="s">
        <v>115</v>
      </c>
      <c r="D280" s="354"/>
      <c r="E280" s="354"/>
      <c r="F280" s="354"/>
      <c r="G280" s="354"/>
      <c r="H280" s="56" t="s">
        <v>66</v>
      </c>
      <c r="I280" s="62">
        <v>5.84</v>
      </c>
      <c r="J280" s="62">
        <v>0.69</v>
      </c>
      <c r="K280" s="85">
        <v>1.6118399999999999</v>
      </c>
      <c r="L280" s="59"/>
      <c r="M280" s="57"/>
      <c r="N280" s="70">
        <v>711.07</v>
      </c>
      <c r="O280" s="57"/>
      <c r="P280" s="60">
        <v>1146.1300000000001</v>
      </c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43"/>
      <c r="AO280" s="43"/>
      <c r="AP280" s="43"/>
      <c r="AQ280" s="3"/>
      <c r="AR280" s="8"/>
      <c r="AS280" s="8"/>
      <c r="AT280" s="8" t="s">
        <v>115</v>
      </c>
      <c r="AU280" s="43"/>
      <c r="AV280" s="8"/>
      <c r="AW280" s="43"/>
      <c r="AX280" s="95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</row>
    <row r="281" spans="1:66" s="22" customFormat="1" ht="15" x14ac:dyDescent="0.25">
      <c r="A281" s="61"/>
      <c r="B281" s="55" t="s">
        <v>155</v>
      </c>
      <c r="C281" s="354" t="s">
        <v>156</v>
      </c>
      <c r="D281" s="354"/>
      <c r="E281" s="354"/>
      <c r="F281" s="354"/>
      <c r="G281" s="354"/>
      <c r="H281" s="56" t="s">
        <v>74</v>
      </c>
      <c r="I281" s="62">
        <v>0.13</v>
      </c>
      <c r="J281" s="62">
        <v>0.69</v>
      </c>
      <c r="K281" s="85">
        <v>3.5880000000000002E-2</v>
      </c>
      <c r="L281" s="72">
        <v>477.92</v>
      </c>
      <c r="M281" s="68">
        <v>1.35</v>
      </c>
      <c r="N281" s="65">
        <v>645.19000000000005</v>
      </c>
      <c r="O281" s="57"/>
      <c r="P281" s="60">
        <v>23.15</v>
      </c>
      <c r="Q281" s="66"/>
      <c r="R281" s="66"/>
      <c r="S281" s="4"/>
      <c r="T281" s="4"/>
      <c r="U281" s="4"/>
      <c r="V281" s="4"/>
      <c r="W281" s="4"/>
      <c r="X281" s="4"/>
      <c r="Y281" s="4"/>
      <c r="Z281" s="4"/>
      <c r="AA281" s="4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43"/>
      <c r="AO281" s="43"/>
      <c r="AP281" s="43"/>
      <c r="AQ281" s="3"/>
      <c r="AR281" s="8"/>
      <c r="AS281" s="8" t="s">
        <v>156</v>
      </c>
      <c r="AT281" s="8"/>
      <c r="AU281" s="43"/>
      <c r="AV281" s="8"/>
      <c r="AW281" s="43"/>
      <c r="AX281" s="95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</row>
    <row r="282" spans="1:66" s="22" customFormat="1" ht="15" x14ac:dyDescent="0.25">
      <c r="A282" s="69"/>
      <c r="B282" s="55" t="s">
        <v>79</v>
      </c>
      <c r="C282" s="354" t="s">
        <v>80</v>
      </c>
      <c r="D282" s="354"/>
      <c r="E282" s="354"/>
      <c r="F282" s="354"/>
      <c r="G282" s="354"/>
      <c r="H282" s="56" t="s">
        <v>66</v>
      </c>
      <c r="I282" s="62">
        <v>0.13</v>
      </c>
      <c r="J282" s="62">
        <v>0.69</v>
      </c>
      <c r="K282" s="85">
        <v>3.5880000000000002E-2</v>
      </c>
      <c r="L282" s="59"/>
      <c r="M282" s="57"/>
      <c r="N282" s="70">
        <v>529.35</v>
      </c>
      <c r="O282" s="57"/>
      <c r="P282" s="71">
        <v>18.989999999999998</v>
      </c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43"/>
      <c r="AO282" s="43"/>
      <c r="AP282" s="43"/>
      <c r="AQ282" s="3"/>
      <c r="AR282" s="8"/>
      <c r="AS282" s="8"/>
      <c r="AT282" s="8" t="s">
        <v>80</v>
      </c>
      <c r="AU282" s="43"/>
      <c r="AV282" s="8"/>
      <c r="AW282" s="43"/>
      <c r="AX282" s="95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</row>
    <row r="283" spans="1:66" s="22" customFormat="1" ht="34.5" x14ac:dyDescent="0.25">
      <c r="A283" s="61"/>
      <c r="B283" s="55" t="s">
        <v>233</v>
      </c>
      <c r="C283" s="354" t="s">
        <v>234</v>
      </c>
      <c r="D283" s="354"/>
      <c r="E283" s="354"/>
      <c r="F283" s="354"/>
      <c r="G283" s="354"/>
      <c r="H283" s="56" t="s">
        <v>74</v>
      </c>
      <c r="I283" s="62">
        <v>61.09</v>
      </c>
      <c r="J283" s="62">
        <v>0.69</v>
      </c>
      <c r="K283" s="85">
        <v>16.86084</v>
      </c>
      <c r="L283" s="72">
        <v>688.6</v>
      </c>
      <c r="M283" s="68">
        <v>1.43</v>
      </c>
      <c r="N283" s="65">
        <v>984.7</v>
      </c>
      <c r="O283" s="57"/>
      <c r="P283" s="60">
        <v>16602.87</v>
      </c>
      <c r="Q283" s="66"/>
      <c r="R283" s="66"/>
      <c r="S283" s="4"/>
      <c r="T283" s="4"/>
      <c r="U283" s="4"/>
      <c r="V283" s="4"/>
      <c r="W283" s="4"/>
      <c r="X283" s="4"/>
      <c r="Y283" s="4"/>
      <c r="Z283" s="4"/>
      <c r="AA283" s="4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43"/>
      <c r="AO283" s="43"/>
      <c r="AP283" s="43"/>
      <c r="AQ283" s="3"/>
      <c r="AR283" s="8"/>
      <c r="AS283" s="8" t="s">
        <v>234</v>
      </c>
      <c r="AT283" s="8"/>
      <c r="AU283" s="43"/>
      <c r="AV283" s="8"/>
      <c r="AW283" s="43"/>
      <c r="AX283" s="95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</row>
    <row r="284" spans="1:66" s="22" customFormat="1" ht="15" x14ac:dyDescent="0.25">
      <c r="A284" s="69"/>
      <c r="B284" s="55" t="s">
        <v>89</v>
      </c>
      <c r="C284" s="354" t="s">
        <v>90</v>
      </c>
      <c r="D284" s="354"/>
      <c r="E284" s="354"/>
      <c r="F284" s="354"/>
      <c r="G284" s="354"/>
      <c r="H284" s="56" t="s">
        <v>66</v>
      </c>
      <c r="I284" s="62">
        <v>61.09</v>
      </c>
      <c r="J284" s="62">
        <v>0.69</v>
      </c>
      <c r="K284" s="85">
        <v>16.86084</v>
      </c>
      <c r="L284" s="59"/>
      <c r="M284" s="57"/>
      <c r="N284" s="70">
        <v>608.36</v>
      </c>
      <c r="O284" s="57"/>
      <c r="P284" s="60">
        <v>10257.459999999999</v>
      </c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43"/>
      <c r="AO284" s="43"/>
      <c r="AP284" s="43"/>
      <c r="AQ284" s="3"/>
      <c r="AR284" s="8"/>
      <c r="AS284" s="8"/>
      <c r="AT284" s="8" t="s">
        <v>90</v>
      </c>
      <c r="AU284" s="43"/>
      <c r="AV284" s="8"/>
      <c r="AW284" s="43"/>
      <c r="AX284" s="95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</row>
    <row r="285" spans="1:66" s="22" customFormat="1" ht="15" x14ac:dyDescent="0.25">
      <c r="A285" s="54"/>
      <c r="B285" s="55" t="s">
        <v>91</v>
      </c>
      <c r="C285" s="354" t="s">
        <v>92</v>
      </c>
      <c r="D285" s="354"/>
      <c r="E285" s="354"/>
      <c r="F285" s="354"/>
      <c r="G285" s="354"/>
      <c r="H285" s="56"/>
      <c r="I285" s="57"/>
      <c r="J285" s="57"/>
      <c r="K285" s="57"/>
      <c r="L285" s="59"/>
      <c r="M285" s="57"/>
      <c r="N285" s="59"/>
      <c r="O285" s="57"/>
      <c r="P285" s="71">
        <v>0</v>
      </c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43"/>
      <c r="AO285" s="43"/>
      <c r="AP285" s="43"/>
      <c r="AQ285" s="3"/>
      <c r="AR285" s="8" t="s">
        <v>92</v>
      </c>
      <c r="AS285" s="8"/>
      <c r="AT285" s="8"/>
      <c r="AU285" s="43"/>
      <c r="AV285" s="8"/>
      <c r="AW285" s="43"/>
      <c r="AX285" s="95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</row>
    <row r="286" spans="1:66" s="22" customFormat="1" ht="15" x14ac:dyDescent="0.25">
      <c r="A286" s="61"/>
      <c r="B286" s="55" t="s">
        <v>235</v>
      </c>
      <c r="C286" s="354" t="s">
        <v>236</v>
      </c>
      <c r="D286" s="354"/>
      <c r="E286" s="354"/>
      <c r="F286" s="354"/>
      <c r="G286" s="354"/>
      <c r="H286" s="56" t="s">
        <v>237</v>
      </c>
      <c r="I286" s="62">
        <v>26.88</v>
      </c>
      <c r="J286" s="79">
        <v>0</v>
      </c>
      <c r="K286" s="79">
        <v>0</v>
      </c>
      <c r="L286" s="63"/>
      <c r="M286" s="64"/>
      <c r="N286" s="65">
        <v>6.61</v>
      </c>
      <c r="O286" s="57"/>
      <c r="P286" s="60">
        <v>0</v>
      </c>
      <c r="Q286" s="66"/>
      <c r="R286" s="66"/>
      <c r="S286" s="4"/>
      <c r="T286" s="4"/>
      <c r="U286" s="4"/>
      <c r="V286" s="4"/>
      <c r="W286" s="4"/>
      <c r="X286" s="4"/>
      <c r="Y286" s="4"/>
      <c r="Z286" s="4"/>
      <c r="AA286" s="4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43"/>
      <c r="AO286" s="43"/>
      <c r="AP286" s="43"/>
      <c r="AQ286" s="3"/>
      <c r="AR286" s="8"/>
      <c r="AS286" s="8" t="s">
        <v>236</v>
      </c>
      <c r="AT286" s="8"/>
      <c r="AU286" s="43"/>
      <c r="AV286" s="8"/>
      <c r="AW286" s="43"/>
      <c r="AX286" s="95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</row>
    <row r="287" spans="1:66" s="22" customFormat="1" ht="23.25" x14ac:dyDescent="0.25">
      <c r="A287" s="61"/>
      <c r="B287" s="55" t="s">
        <v>238</v>
      </c>
      <c r="C287" s="354" t="s">
        <v>239</v>
      </c>
      <c r="D287" s="354"/>
      <c r="E287" s="354"/>
      <c r="F287" s="354"/>
      <c r="G287" s="354"/>
      <c r="H287" s="56" t="s">
        <v>180</v>
      </c>
      <c r="I287" s="62">
        <v>30.54</v>
      </c>
      <c r="J287" s="79">
        <v>0</v>
      </c>
      <c r="K287" s="79">
        <v>0</v>
      </c>
      <c r="L287" s="72">
        <v>187.01</v>
      </c>
      <c r="M287" s="68">
        <v>1.05</v>
      </c>
      <c r="N287" s="65">
        <v>196.36</v>
      </c>
      <c r="O287" s="57"/>
      <c r="P287" s="60">
        <v>0</v>
      </c>
      <c r="Q287" s="66"/>
      <c r="R287" s="66"/>
      <c r="S287" s="4"/>
      <c r="T287" s="4"/>
      <c r="U287" s="4"/>
      <c r="V287" s="4"/>
      <c r="W287" s="4"/>
      <c r="X287" s="4"/>
      <c r="Y287" s="4"/>
      <c r="Z287" s="4"/>
      <c r="AA287" s="4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43"/>
      <c r="AO287" s="43"/>
      <c r="AP287" s="43"/>
      <c r="AQ287" s="3"/>
      <c r="AR287" s="8"/>
      <c r="AS287" s="8" t="s">
        <v>239</v>
      </c>
      <c r="AT287" s="8"/>
      <c r="AU287" s="43"/>
      <c r="AV287" s="8"/>
      <c r="AW287" s="43"/>
      <c r="AX287" s="95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</row>
    <row r="288" spans="1:66" s="22" customFormat="1" ht="15" x14ac:dyDescent="0.25">
      <c r="A288" s="61"/>
      <c r="B288" s="55" t="s">
        <v>240</v>
      </c>
      <c r="C288" s="354" t="s">
        <v>241</v>
      </c>
      <c r="D288" s="354"/>
      <c r="E288" s="354"/>
      <c r="F288" s="354"/>
      <c r="G288" s="354"/>
      <c r="H288" s="56" t="s">
        <v>95</v>
      </c>
      <c r="I288" s="83">
        <v>2.6</v>
      </c>
      <c r="J288" s="79">
        <v>0</v>
      </c>
      <c r="K288" s="79">
        <v>0</v>
      </c>
      <c r="L288" s="72">
        <v>101.12</v>
      </c>
      <c r="M288" s="68">
        <v>1.24</v>
      </c>
      <c r="N288" s="65">
        <v>125.39</v>
      </c>
      <c r="O288" s="57"/>
      <c r="P288" s="60">
        <v>0</v>
      </c>
      <c r="Q288" s="66"/>
      <c r="R288" s="66"/>
      <c r="S288" s="4"/>
      <c r="T288" s="4"/>
      <c r="U288" s="4"/>
      <c r="V288" s="4"/>
      <c r="W288" s="4"/>
      <c r="X288" s="4"/>
      <c r="Y288" s="4"/>
      <c r="Z288" s="4"/>
      <c r="AA288" s="4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43"/>
      <c r="AO288" s="43"/>
      <c r="AP288" s="43"/>
      <c r="AQ288" s="3"/>
      <c r="AR288" s="8"/>
      <c r="AS288" s="8" t="s">
        <v>241</v>
      </c>
      <c r="AT288" s="8"/>
      <c r="AU288" s="43"/>
      <c r="AV288" s="8"/>
      <c r="AW288" s="43"/>
      <c r="AX288" s="95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</row>
    <row r="289" spans="1:66" s="22" customFormat="1" ht="15" x14ac:dyDescent="0.25">
      <c r="A289" s="88" t="s">
        <v>181</v>
      </c>
      <c r="B289" s="89" t="s">
        <v>252</v>
      </c>
      <c r="C289" s="384" t="s">
        <v>253</v>
      </c>
      <c r="D289" s="384"/>
      <c r="E289" s="384"/>
      <c r="F289" s="384"/>
      <c r="G289" s="384"/>
      <c r="H289" s="90" t="s">
        <v>95</v>
      </c>
      <c r="I289" s="91">
        <v>10</v>
      </c>
      <c r="J289" s="91">
        <v>0</v>
      </c>
      <c r="K289" s="91">
        <v>0</v>
      </c>
      <c r="L289" s="92"/>
      <c r="M289" s="93"/>
      <c r="N289" s="92"/>
      <c r="O289" s="93"/>
      <c r="P289" s="9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43"/>
      <c r="AO289" s="43"/>
      <c r="AP289" s="43"/>
      <c r="AQ289" s="3"/>
      <c r="AR289" s="8"/>
      <c r="AS289" s="8"/>
      <c r="AT289" s="8"/>
      <c r="AU289" s="43"/>
      <c r="AV289" s="8"/>
      <c r="AW289" s="43"/>
      <c r="AX289" s="95" t="s">
        <v>253</v>
      </c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</row>
    <row r="290" spans="1:66" s="22" customFormat="1" ht="15" x14ac:dyDescent="0.25">
      <c r="A290" s="76"/>
      <c r="B290" s="53"/>
      <c r="C290" s="383" t="s">
        <v>99</v>
      </c>
      <c r="D290" s="383"/>
      <c r="E290" s="383"/>
      <c r="F290" s="383"/>
      <c r="G290" s="383"/>
      <c r="H290" s="46"/>
      <c r="I290" s="47"/>
      <c r="J290" s="47"/>
      <c r="K290" s="47"/>
      <c r="L290" s="50"/>
      <c r="M290" s="47"/>
      <c r="N290" s="77"/>
      <c r="O290" s="47"/>
      <c r="P290" s="78">
        <v>47386.03</v>
      </c>
      <c r="Q290" s="66"/>
      <c r="R290" s="66"/>
      <c r="S290" s="4"/>
      <c r="T290" s="4"/>
      <c r="U290" s="4"/>
      <c r="V290" s="4"/>
      <c r="W290" s="4"/>
      <c r="X290" s="4"/>
      <c r="Y290" s="4"/>
      <c r="Z290" s="4"/>
      <c r="AA290" s="4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43"/>
      <c r="AO290" s="43"/>
      <c r="AP290" s="43"/>
      <c r="AQ290" s="3"/>
      <c r="AR290" s="8"/>
      <c r="AS290" s="8"/>
      <c r="AT290" s="8"/>
      <c r="AU290" s="43" t="s">
        <v>99</v>
      </c>
      <c r="AV290" s="8"/>
      <c r="AW290" s="43"/>
      <c r="AX290" s="95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</row>
    <row r="291" spans="1:66" s="22" customFormat="1" ht="15" x14ac:dyDescent="0.25">
      <c r="A291" s="69"/>
      <c r="B291" s="55"/>
      <c r="C291" s="354" t="s">
        <v>100</v>
      </c>
      <c r="D291" s="354"/>
      <c r="E291" s="354"/>
      <c r="F291" s="354"/>
      <c r="G291" s="354"/>
      <c r="H291" s="56"/>
      <c r="I291" s="57"/>
      <c r="J291" s="57"/>
      <c r="K291" s="57"/>
      <c r="L291" s="59"/>
      <c r="M291" s="57"/>
      <c r="N291" s="59"/>
      <c r="O291" s="57"/>
      <c r="P291" s="60">
        <v>27629.7</v>
      </c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43"/>
      <c r="AO291" s="43"/>
      <c r="AP291" s="43"/>
      <c r="AQ291" s="3"/>
      <c r="AR291" s="8"/>
      <c r="AS291" s="8"/>
      <c r="AT291" s="8"/>
      <c r="AU291" s="43"/>
      <c r="AV291" s="8" t="s">
        <v>100</v>
      </c>
      <c r="AW291" s="43"/>
      <c r="AX291" s="95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</row>
    <row r="292" spans="1:66" s="22" customFormat="1" ht="23.25" x14ac:dyDescent="0.25">
      <c r="A292" s="69"/>
      <c r="B292" s="55" t="s">
        <v>195</v>
      </c>
      <c r="C292" s="354" t="s">
        <v>196</v>
      </c>
      <c r="D292" s="354"/>
      <c r="E292" s="354"/>
      <c r="F292" s="354"/>
      <c r="G292" s="354"/>
      <c r="H292" s="56" t="s">
        <v>103</v>
      </c>
      <c r="I292" s="79">
        <v>118</v>
      </c>
      <c r="J292" s="57"/>
      <c r="K292" s="79">
        <v>118</v>
      </c>
      <c r="L292" s="59"/>
      <c r="M292" s="57"/>
      <c r="N292" s="59"/>
      <c r="O292" s="57"/>
      <c r="P292" s="60">
        <v>32603.05</v>
      </c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43"/>
      <c r="AO292" s="43"/>
      <c r="AP292" s="43"/>
      <c r="AQ292" s="3"/>
      <c r="AR292" s="8"/>
      <c r="AS292" s="8"/>
      <c r="AT292" s="8"/>
      <c r="AU292" s="43"/>
      <c r="AV292" s="8" t="s">
        <v>196</v>
      </c>
      <c r="AW292" s="43"/>
      <c r="AX292" s="95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</row>
    <row r="293" spans="1:66" s="22" customFormat="1" ht="23.25" x14ac:dyDescent="0.25">
      <c r="A293" s="69"/>
      <c r="B293" s="55" t="s">
        <v>197</v>
      </c>
      <c r="C293" s="354" t="s">
        <v>198</v>
      </c>
      <c r="D293" s="354"/>
      <c r="E293" s="354"/>
      <c r="F293" s="354"/>
      <c r="G293" s="354"/>
      <c r="H293" s="56" t="s">
        <v>103</v>
      </c>
      <c r="I293" s="79">
        <v>74</v>
      </c>
      <c r="J293" s="57"/>
      <c r="K293" s="79">
        <v>74</v>
      </c>
      <c r="L293" s="59"/>
      <c r="M293" s="57"/>
      <c r="N293" s="59"/>
      <c r="O293" s="57"/>
      <c r="P293" s="60">
        <v>20445.98</v>
      </c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43"/>
      <c r="AO293" s="43"/>
      <c r="AP293" s="43"/>
      <c r="AQ293" s="3"/>
      <c r="AR293" s="8"/>
      <c r="AS293" s="8"/>
      <c r="AT293" s="8"/>
      <c r="AU293" s="43"/>
      <c r="AV293" s="8" t="s">
        <v>198</v>
      </c>
      <c r="AW293" s="43"/>
      <c r="AX293" s="95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</row>
    <row r="294" spans="1:66" s="22" customFormat="1" ht="15" x14ac:dyDescent="0.25">
      <c r="A294" s="80"/>
      <c r="B294" s="81"/>
      <c r="C294" s="383" t="s">
        <v>106</v>
      </c>
      <c r="D294" s="383"/>
      <c r="E294" s="383"/>
      <c r="F294" s="383"/>
      <c r="G294" s="383"/>
      <c r="H294" s="46"/>
      <c r="I294" s="47"/>
      <c r="J294" s="47"/>
      <c r="K294" s="47"/>
      <c r="L294" s="50"/>
      <c r="M294" s="47"/>
      <c r="N294" s="77">
        <v>251087.65</v>
      </c>
      <c r="O294" s="47"/>
      <c r="P294" s="78">
        <v>100435.06</v>
      </c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43"/>
      <c r="AO294" s="43"/>
      <c r="AP294" s="43"/>
      <c r="AQ294" s="3"/>
      <c r="AR294" s="8"/>
      <c r="AS294" s="8"/>
      <c r="AT294" s="8"/>
      <c r="AU294" s="43"/>
      <c r="AV294" s="8"/>
      <c r="AW294" s="43" t="s">
        <v>106</v>
      </c>
      <c r="AX294" s="95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</row>
    <row r="295" spans="1:66" s="22" customFormat="1" ht="45.75" x14ac:dyDescent="0.25">
      <c r="A295" s="44" t="s">
        <v>254</v>
      </c>
      <c r="B295" s="45" t="s">
        <v>255</v>
      </c>
      <c r="C295" s="364" t="s">
        <v>256</v>
      </c>
      <c r="D295" s="364"/>
      <c r="E295" s="364"/>
      <c r="F295" s="364"/>
      <c r="G295" s="364"/>
      <c r="H295" s="46" t="s">
        <v>223</v>
      </c>
      <c r="I295" s="47">
        <v>0.2</v>
      </c>
      <c r="J295" s="48">
        <v>1</v>
      </c>
      <c r="K295" s="99">
        <v>0.2</v>
      </c>
      <c r="L295" s="50"/>
      <c r="M295" s="47"/>
      <c r="N295" s="50"/>
      <c r="O295" s="47"/>
      <c r="P295" s="51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43"/>
      <c r="AO295" s="43"/>
      <c r="AP295" s="43" t="s">
        <v>256</v>
      </c>
      <c r="AQ295" s="3"/>
      <c r="AR295" s="8"/>
      <c r="AS295" s="8"/>
      <c r="AT295" s="8"/>
      <c r="AU295" s="43"/>
      <c r="AV295" s="8"/>
      <c r="AW295" s="43"/>
      <c r="AX295" s="95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</row>
    <row r="296" spans="1:66" s="22" customFormat="1" ht="23.25" x14ac:dyDescent="0.25">
      <c r="A296" s="52"/>
      <c r="B296" s="53" t="s">
        <v>63</v>
      </c>
      <c r="C296" s="365" t="s">
        <v>64</v>
      </c>
      <c r="D296" s="365"/>
      <c r="E296" s="365"/>
      <c r="F296" s="365"/>
      <c r="G296" s="365"/>
      <c r="H296" s="365"/>
      <c r="I296" s="365"/>
      <c r="J296" s="365"/>
      <c r="K296" s="365"/>
      <c r="L296" s="365"/>
      <c r="M296" s="365"/>
      <c r="N296" s="365"/>
      <c r="O296" s="365"/>
      <c r="P296" s="366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43"/>
      <c r="AO296" s="43"/>
      <c r="AP296" s="43"/>
      <c r="AQ296" s="3" t="s">
        <v>64</v>
      </c>
      <c r="AR296" s="8"/>
      <c r="AS296" s="8"/>
      <c r="AT296" s="8"/>
      <c r="AU296" s="43"/>
      <c r="AV296" s="8"/>
      <c r="AW296" s="43"/>
      <c r="AX296" s="95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</row>
    <row r="297" spans="1:66" s="22" customFormat="1" ht="22.5" x14ac:dyDescent="0.25">
      <c r="A297" s="52"/>
      <c r="B297" s="53" t="s">
        <v>147</v>
      </c>
      <c r="C297" s="365" t="s">
        <v>224</v>
      </c>
      <c r="D297" s="365"/>
      <c r="E297" s="365"/>
      <c r="F297" s="365"/>
      <c r="G297" s="365"/>
      <c r="H297" s="365"/>
      <c r="I297" s="365"/>
      <c r="J297" s="365"/>
      <c r="K297" s="365"/>
      <c r="L297" s="365"/>
      <c r="M297" s="365"/>
      <c r="N297" s="365"/>
      <c r="O297" s="365"/>
      <c r="P297" s="366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43"/>
      <c r="AO297" s="43"/>
      <c r="AP297" s="43"/>
      <c r="AQ297" s="3" t="s">
        <v>224</v>
      </c>
      <c r="AR297" s="8"/>
      <c r="AS297" s="8"/>
      <c r="AT297" s="8"/>
      <c r="AU297" s="43"/>
      <c r="AV297" s="8"/>
      <c r="AW297" s="43"/>
      <c r="AX297" s="95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</row>
    <row r="298" spans="1:66" s="22" customFormat="1" ht="15" x14ac:dyDescent="0.25">
      <c r="A298" s="54"/>
      <c r="B298" s="55" t="s">
        <v>59</v>
      </c>
      <c r="C298" s="354" t="s">
        <v>65</v>
      </c>
      <c r="D298" s="354"/>
      <c r="E298" s="354"/>
      <c r="F298" s="354"/>
      <c r="G298" s="354"/>
      <c r="H298" s="56" t="s">
        <v>66</v>
      </c>
      <c r="I298" s="57"/>
      <c r="J298" s="57"/>
      <c r="K298" s="85">
        <v>6.4597800000000003</v>
      </c>
      <c r="L298" s="59"/>
      <c r="M298" s="57"/>
      <c r="N298" s="59"/>
      <c r="O298" s="57"/>
      <c r="P298" s="60">
        <v>3596.89</v>
      </c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43"/>
      <c r="AO298" s="43"/>
      <c r="AP298" s="43"/>
      <c r="AQ298" s="3"/>
      <c r="AR298" s="8" t="s">
        <v>65</v>
      </c>
      <c r="AS298" s="8"/>
      <c r="AT298" s="8"/>
      <c r="AU298" s="43"/>
      <c r="AV298" s="8"/>
      <c r="AW298" s="43"/>
      <c r="AX298" s="95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</row>
    <row r="299" spans="1:66" s="22" customFormat="1" ht="15" x14ac:dyDescent="0.25">
      <c r="A299" s="61"/>
      <c r="B299" s="55" t="s">
        <v>225</v>
      </c>
      <c r="C299" s="354" t="s">
        <v>226</v>
      </c>
      <c r="D299" s="354"/>
      <c r="E299" s="354"/>
      <c r="F299" s="354"/>
      <c r="G299" s="354"/>
      <c r="H299" s="56" t="s">
        <v>66</v>
      </c>
      <c r="I299" s="62">
        <v>0.14000000000000001</v>
      </c>
      <c r="J299" s="62">
        <v>0.69</v>
      </c>
      <c r="K299" s="85">
        <v>1.932E-2</v>
      </c>
      <c r="L299" s="63"/>
      <c r="M299" s="64"/>
      <c r="N299" s="65">
        <v>395.04</v>
      </c>
      <c r="O299" s="57"/>
      <c r="P299" s="60">
        <v>7.63</v>
      </c>
      <c r="Q299" s="66"/>
      <c r="R299" s="66"/>
      <c r="S299" s="4"/>
      <c r="T299" s="4"/>
      <c r="U299" s="4"/>
      <c r="V299" s="4"/>
      <c r="W299" s="4"/>
      <c r="X299" s="4"/>
      <c r="Y299" s="4"/>
      <c r="Z299" s="4"/>
      <c r="AA299" s="4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43"/>
      <c r="AO299" s="43"/>
      <c r="AP299" s="43"/>
      <c r="AQ299" s="3"/>
      <c r="AR299" s="8"/>
      <c r="AS299" s="8" t="s">
        <v>226</v>
      </c>
      <c r="AT299" s="8"/>
      <c r="AU299" s="43"/>
      <c r="AV299" s="8"/>
      <c r="AW299" s="43"/>
      <c r="AX299" s="95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</row>
    <row r="300" spans="1:66" s="22" customFormat="1" ht="15" x14ac:dyDescent="0.25">
      <c r="A300" s="61"/>
      <c r="B300" s="55" t="s">
        <v>227</v>
      </c>
      <c r="C300" s="354" t="s">
        <v>228</v>
      </c>
      <c r="D300" s="354"/>
      <c r="E300" s="354"/>
      <c r="F300" s="354"/>
      <c r="G300" s="354"/>
      <c r="H300" s="56" t="s">
        <v>66</v>
      </c>
      <c r="I300" s="62">
        <v>15.35</v>
      </c>
      <c r="J300" s="62">
        <v>0.69</v>
      </c>
      <c r="K300" s="74">
        <v>2.1183000000000001</v>
      </c>
      <c r="L300" s="63"/>
      <c r="M300" s="64"/>
      <c r="N300" s="65">
        <v>470.1</v>
      </c>
      <c r="O300" s="57"/>
      <c r="P300" s="60">
        <v>995.81</v>
      </c>
      <c r="Q300" s="66"/>
      <c r="R300" s="66"/>
      <c r="S300" s="4"/>
      <c r="T300" s="4"/>
      <c r="U300" s="4"/>
      <c r="V300" s="4"/>
      <c r="W300" s="4"/>
      <c r="X300" s="4"/>
      <c r="Y300" s="4"/>
      <c r="Z300" s="4"/>
      <c r="AA300" s="4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43"/>
      <c r="AO300" s="43"/>
      <c r="AP300" s="43"/>
      <c r="AQ300" s="3"/>
      <c r="AR300" s="8"/>
      <c r="AS300" s="8" t="s">
        <v>228</v>
      </c>
      <c r="AT300" s="8"/>
      <c r="AU300" s="43"/>
      <c r="AV300" s="8"/>
      <c r="AW300" s="43"/>
      <c r="AX300" s="95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</row>
    <row r="301" spans="1:66" s="22" customFormat="1" ht="15" x14ac:dyDescent="0.25">
      <c r="A301" s="61"/>
      <c r="B301" s="55" t="s">
        <v>229</v>
      </c>
      <c r="C301" s="354" t="s">
        <v>230</v>
      </c>
      <c r="D301" s="354"/>
      <c r="E301" s="354"/>
      <c r="F301" s="354"/>
      <c r="G301" s="354"/>
      <c r="H301" s="56" t="s">
        <v>66</v>
      </c>
      <c r="I301" s="83">
        <v>3.3</v>
      </c>
      <c r="J301" s="62">
        <v>0.69</v>
      </c>
      <c r="K301" s="74">
        <v>0.45540000000000003</v>
      </c>
      <c r="L301" s="63"/>
      <c r="M301" s="64"/>
      <c r="N301" s="65">
        <v>529.35</v>
      </c>
      <c r="O301" s="57"/>
      <c r="P301" s="60">
        <v>241.07</v>
      </c>
      <c r="Q301" s="66"/>
      <c r="R301" s="66"/>
      <c r="S301" s="4"/>
      <c r="T301" s="4"/>
      <c r="U301" s="4"/>
      <c r="V301" s="4"/>
      <c r="W301" s="4"/>
      <c r="X301" s="4"/>
      <c r="Y301" s="4"/>
      <c r="Z301" s="4"/>
      <c r="AA301" s="4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43"/>
      <c r="AO301" s="43"/>
      <c r="AP301" s="43"/>
      <c r="AQ301" s="3"/>
      <c r="AR301" s="8"/>
      <c r="AS301" s="8" t="s">
        <v>230</v>
      </c>
      <c r="AT301" s="8"/>
      <c r="AU301" s="43"/>
      <c r="AV301" s="8"/>
      <c r="AW301" s="43"/>
      <c r="AX301" s="95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</row>
    <row r="302" spans="1:66" s="22" customFormat="1" ht="15" x14ac:dyDescent="0.25">
      <c r="A302" s="61"/>
      <c r="B302" s="55" t="s">
        <v>231</v>
      </c>
      <c r="C302" s="354" t="s">
        <v>232</v>
      </c>
      <c r="D302" s="354"/>
      <c r="E302" s="354"/>
      <c r="F302" s="354"/>
      <c r="G302" s="354"/>
      <c r="H302" s="56" t="s">
        <v>66</v>
      </c>
      <c r="I302" s="62">
        <v>28.02</v>
      </c>
      <c r="J302" s="62">
        <v>0.69</v>
      </c>
      <c r="K302" s="85">
        <v>3.8667600000000002</v>
      </c>
      <c r="L302" s="63"/>
      <c r="M302" s="64"/>
      <c r="N302" s="65">
        <v>608.36</v>
      </c>
      <c r="O302" s="57"/>
      <c r="P302" s="60">
        <v>2352.38</v>
      </c>
      <c r="Q302" s="66"/>
      <c r="R302" s="66"/>
      <c r="S302" s="4"/>
      <c r="T302" s="4"/>
      <c r="U302" s="4"/>
      <c r="V302" s="4"/>
      <c r="W302" s="4"/>
      <c r="X302" s="4"/>
      <c r="Y302" s="4"/>
      <c r="Z302" s="4"/>
      <c r="AA302" s="4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43"/>
      <c r="AO302" s="43"/>
      <c r="AP302" s="43"/>
      <c r="AQ302" s="3"/>
      <c r="AR302" s="8"/>
      <c r="AS302" s="8" t="s">
        <v>232</v>
      </c>
      <c r="AT302" s="8"/>
      <c r="AU302" s="43"/>
      <c r="AV302" s="8"/>
      <c r="AW302" s="43"/>
      <c r="AX302" s="95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</row>
    <row r="303" spans="1:66" s="22" customFormat="1" ht="15" x14ac:dyDescent="0.25">
      <c r="A303" s="54"/>
      <c r="B303" s="55" t="s">
        <v>69</v>
      </c>
      <c r="C303" s="354" t="s">
        <v>70</v>
      </c>
      <c r="D303" s="354"/>
      <c r="E303" s="354"/>
      <c r="F303" s="354"/>
      <c r="G303" s="354"/>
      <c r="H303" s="56"/>
      <c r="I303" s="57"/>
      <c r="J303" s="57"/>
      <c r="K303" s="57"/>
      <c r="L303" s="59"/>
      <c r="M303" s="57"/>
      <c r="N303" s="59"/>
      <c r="O303" s="57"/>
      <c r="P303" s="60">
        <v>3704.18</v>
      </c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43"/>
      <c r="AO303" s="43"/>
      <c r="AP303" s="43"/>
      <c r="AQ303" s="3"/>
      <c r="AR303" s="8" t="s">
        <v>70</v>
      </c>
      <c r="AS303" s="8"/>
      <c r="AT303" s="8"/>
      <c r="AU303" s="43"/>
      <c r="AV303" s="8"/>
      <c r="AW303" s="43"/>
      <c r="AX303" s="95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</row>
    <row r="304" spans="1:66" s="22" customFormat="1" ht="15" x14ac:dyDescent="0.25">
      <c r="A304" s="54"/>
      <c r="B304" s="55"/>
      <c r="C304" s="354" t="s">
        <v>71</v>
      </c>
      <c r="D304" s="354"/>
      <c r="E304" s="354"/>
      <c r="F304" s="354"/>
      <c r="G304" s="354"/>
      <c r="H304" s="56" t="s">
        <v>66</v>
      </c>
      <c r="I304" s="57"/>
      <c r="J304" s="57"/>
      <c r="K304" s="85">
        <v>3.7660200000000001</v>
      </c>
      <c r="L304" s="59"/>
      <c r="M304" s="57"/>
      <c r="N304" s="59"/>
      <c r="O304" s="57"/>
      <c r="P304" s="60">
        <v>2290.11</v>
      </c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43"/>
      <c r="AO304" s="43"/>
      <c r="AP304" s="43"/>
      <c r="AQ304" s="3"/>
      <c r="AR304" s="8" t="s">
        <v>71</v>
      </c>
      <c r="AS304" s="8"/>
      <c r="AT304" s="8"/>
      <c r="AU304" s="43"/>
      <c r="AV304" s="8"/>
      <c r="AW304" s="43"/>
      <c r="AX304" s="95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</row>
    <row r="305" spans="1:66" s="22" customFormat="1" ht="15" x14ac:dyDescent="0.25">
      <c r="A305" s="61"/>
      <c r="B305" s="55" t="s">
        <v>155</v>
      </c>
      <c r="C305" s="354" t="s">
        <v>156</v>
      </c>
      <c r="D305" s="354"/>
      <c r="E305" s="354"/>
      <c r="F305" s="354"/>
      <c r="G305" s="354"/>
      <c r="H305" s="56" t="s">
        <v>74</v>
      </c>
      <c r="I305" s="62">
        <v>0.09</v>
      </c>
      <c r="J305" s="62">
        <v>0.69</v>
      </c>
      <c r="K305" s="85">
        <v>1.242E-2</v>
      </c>
      <c r="L305" s="72">
        <v>477.92</v>
      </c>
      <c r="M305" s="68">
        <v>1.35</v>
      </c>
      <c r="N305" s="65">
        <v>645.19000000000005</v>
      </c>
      <c r="O305" s="57"/>
      <c r="P305" s="60">
        <v>8.01</v>
      </c>
      <c r="Q305" s="66"/>
      <c r="R305" s="66"/>
      <c r="S305" s="4"/>
      <c r="T305" s="4"/>
      <c r="U305" s="4"/>
      <c r="V305" s="4"/>
      <c r="W305" s="4"/>
      <c r="X305" s="4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43"/>
      <c r="AO305" s="43"/>
      <c r="AP305" s="43"/>
      <c r="AQ305" s="3"/>
      <c r="AR305" s="8"/>
      <c r="AS305" s="8" t="s">
        <v>156</v>
      </c>
      <c r="AT305" s="8"/>
      <c r="AU305" s="43"/>
      <c r="AV305" s="8"/>
      <c r="AW305" s="43"/>
      <c r="AX305" s="95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</row>
    <row r="306" spans="1:66" s="22" customFormat="1" ht="15" x14ac:dyDescent="0.25">
      <c r="A306" s="69"/>
      <c r="B306" s="55" t="s">
        <v>79</v>
      </c>
      <c r="C306" s="354" t="s">
        <v>80</v>
      </c>
      <c r="D306" s="354"/>
      <c r="E306" s="354"/>
      <c r="F306" s="354"/>
      <c r="G306" s="354"/>
      <c r="H306" s="56" t="s">
        <v>66</v>
      </c>
      <c r="I306" s="62">
        <v>0.09</v>
      </c>
      <c r="J306" s="62">
        <v>0.69</v>
      </c>
      <c r="K306" s="85">
        <v>1.242E-2</v>
      </c>
      <c r="L306" s="59"/>
      <c r="M306" s="57"/>
      <c r="N306" s="70">
        <v>529.35</v>
      </c>
      <c r="O306" s="57"/>
      <c r="P306" s="71">
        <v>6.57</v>
      </c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43"/>
      <c r="AO306" s="43"/>
      <c r="AP306" s="43"/>
      <c r="AQ306" s="3"/>
      <c r="AR306" s="8"/>
      <c r="AS306" s="8"/>
      <c r="AT306" s="8" t="s">
        <v>80</v>
      </c>
      <c r="AU306" s="43"/>
      <c r="AV306" s="8"/>
      <c r="AW306" s="43"/>
      <c r="AX306" s="95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</row>
    <row r="307" spans="1:66" s="22" customFormat="1" ht="34.5" x14ac:dyDescent="0.25">
      <c r="A307" s="61"/>
      <c r="B307" s="55" t="s">
        <v>233</v>
      </c>
      <c r="C307" s="354" t="s">
        <v>234</v>
      </c>
      <c r="D307" s="354"/>
      <c r="E307" s="354"/>
      <c r="F307" s="354"/>
      <c r="G307" s="354"/>
      <c r="H307" s="56" t="s">
        <v>74</v>
      </c>
      <c r="I307" s="83">
        <v>27.2</v>
      </c>
      <c r="J307" s="62">
        <v>0.69</v>
      </c>
      <c r="K307" s="74">
        <v>3.7536</v>
      </c>
      <c r="L307" s="72">
        <v>688.6</v>
      </c>
      <c r="M307" s="68">
        <v>1.43</v>
      </c>
      <c r="N307" s="65">
        <v>984.7</v>
      </c>
      <c r="O307" s="57"/>
      <c r="P307" s="60">
        <v>3696.17</v>
      </c>
      <c r="Q307" s="66"/>
      <c r="R307" s="66"/>
      <c r="S307" s="4"/>
      <c r="T307" s="4"/>
      <c r="U307" s="4"/>
      <c r="V307" s="4"/>
      <c r="W307" s="4"/>
      <c r="X307" s="4"/>
      <c r="Y307" s="4"/>
      <c r="Z307" s="4"/>
      <c r="AA307" s="4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43"/>
      <c r="AO307" s="43"/>
      <c r="AP307" s="43"/>
      <c r="AQ307" s="3"/>
      <c r="AR307" s="8"/>
      <c r="AS307" s="8" t="s">
        <v>234</v>
      </c>
      <c r="AT307" s="8"/>
      <c r="AU307" s="43"/>
      <c r="AV307" s="8"/>
      <c r="AW307" s="43"/>
      <c r="AX307" s="95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</row>
    <row r="308" spans="1:66" s="22" customFormat="1" ht="15" x14ac:dyDescent="0.25">
      <c r="A308" s="69"/>
      <c r="B308" s="55" t="s">
        <v>89</v>
      </c>
      <c r="C308" s="354" t="s">
        <v>90</v>
      </c>
      <c r="D308" s="354"/>
      <c r="E308" s="354"/>
      <c r="F308" s="354"/>
      <c r="G308" s="354"/>
      <c r="H308" s="56" t="s">
        <v>66</v>
      </c>
      <c r="I308" s="83">
        <v>27.2</v>
      </c>
      <c r="J308" s="62">
        <v>0.69</v>
      </c>
      <c r="K308" s="74">
        <v>3.7536</v>
      </c>
      <c r="L308" s="59"/>
      <c r="M308" s="57"/>
      <c r="N308" s="70">
        <v>608.36</v>
      </c>
      <c r="O308" s="57"/>
      <c r="P308" s="60">
        <v>2283.54</v>
      </c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43"/>
      <c r="AO308" s="43"/>
      <c r="AP308" s="43"/>
      <c r="AQ308" s="3"/>
      <c r="AR308" s="8"/>
      <c r="AS308" s="8"/>
      <c r="AT308" s="8" t="s">
        <v>90</v>
      </c>
      <c r="AU308" s="43"/>
      <c r="AV308" s="8"/>
      <c r="AW308" s="43"/>
      <c r="AX308" s="95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</row>
    <row r="309" spans="1:66" s="22" customFormat="1" ht="15" x14ac:dyDescent="0.25">
      <c r="A309" s="54"/>
      <c r="B309" s="55" t="s">
        <v>91</v>
      </c>
      <c r="C309" s="354" t="s">
        <v>92</v>
      </c>
      <c r="D309" s="354"/>
      <c r="E309" s="354"/>
      <c r="F309" s="354"/>
      <c r="G309" s="354"/>
      <c r="H309" s="56"/>
      <c r="I309" s="57"/>
      <c r="J309" s="57"/>
      <c r="K309" s="57"/>
      <c r="L309" s="59"/>
      <c r="M309" s="57"/>
      <c r="N309" s="59"/>
      <c r="O309" s="57"/>
      <c r="P309" s="71">
        <v>0</v>
      </c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43"/>
      <c r="AO309" s="43"/>
      <c r="AP309" s="43"/>
      <c r="AQ309" s="3"/>
      <c r="AR309" s="8" t="s">
        <v>92</v>
      </c>
      <c r="AS309" s="8"/>
      <c r="AT309" s="8"/>
      <c r="AU309" s="43"/>
      <c r="AV309" s="8"/>
      <c r="AW309" s="43"/>
      <c r="AX309" s="95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</row>
    <row r="310" spans="1:66" s="22" customFormat="1" ht="15" x14ac:dyDescent="0.25">
      <c r="A310" s="61"/>
      <c r="B310" s="55" t="s">
        <v>235</v>
      </c>
      <c r="C310" s="354" t="s">
        <v>236</v>
      </c>
      <c r="D310" s="354"/>
      <c r="E310" s="354"/>
      <c r="F310" s="354"/>
      <c r="G310" s="354"/>
      <c r="H310" s="56" t="s">
        <v>237</v>
      </c>
      <c r="I310" s="62">
        <v>9.15</v>
      </c>
      <c r="J310" s="79">
        <v>0</v>
      </c>
      <c r="K310" s="79">
        <v>0</v>
      </c>
      <c r="L310" s="63"/>
      <c r="M310" s="64"/>
      <c r="N310" s="65">
        <v>6.61</v>
      </c>
      <c r="O310" s="57"/>
      <c r="P310" s="60">
        <v>0</v>
      </c>
      <c r="Q310" s="66"/>
      <c r="R310" s="66"/>
      <c r="S310" s="4"/>
      <c r="T310" s="4"/>
      <c r="U310" s="4"/>
      <c r="V310" s="4"/>
      <c r="W310" s="4"/>
      <c r="X310" s="4"/>
      <c r="Y310" s="4"/>
      <c r="Z310" s="4"/>
      <c r="AA310" s="4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43"/>
      <c r="AO310" s="43"/>
      <c r="AP310" s="43"/>
      <c r="AQ310" s="3"/>
      <c r="AR310" s="8"/>
      <c r="AS310" s="8" t="s">
        <v>236</v>
      </c>
      <c r="AT310" s="8"/>
      <c r="AU310" s="43"/>
      <c r="AV310" s="8"/>
      <c r="AW310" s="43"/>
      <c r="AX310" s="95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</row>
    <row r="311" spans="1:66" s="22" customFormat="1" ht="23.25" x14ac:dyDescent="0.25">
      <c r="A311" s="61"/>
      <c r="B311" s="55" t="s">
        <v>238</v>
      </c>
      <c r="C311" s="354" t="s">
        <v>239</v>
      </c>
      <c r="D311" s="354"/>
      <c r="E311" s="354"/>
      <c r="F311" s="354"/>
      <c r="G311" s="354"/>
      <c r="H311" s="56" t="s">
        <v>180</v>
      </c>
      <c r="I311" s="62">
        <v>7.32</v>
      </c>
      <c r="J311" s="79">
        <v>0</v>
      </c>
      <c r="K311" s="79">
        <v>0</v>
      </c>
      <c r="L311" s="72">
        <v>187.01</v>
      </c>
      <c r="M311" s="68">
        <v>1.05</v>
      </c>
      <c r="N311" s="65">
        <v>196.36</v>
      </c>
      <c r="O311" s="57"/>
      <c r="P311" s="60">
        <v>0</v>
      </c>
      <c r="Q311" s="66"/>
      <c r="R311" s="66"/>
      <c r="S311" s="4"/>
      <c r="T311" s="4"/>
      <c r="U311" s="4"/>
      <c r="V311" s="4"/>
      <c r="W311" s="4"/>
      <c r="X311" s="4"/>
      <c r="Y311" s="4"/>
      <c r="Z311" s="4"/>
      <c r="AA311" s="4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43"/>
      <c r="AO311" s="43"/>
      <c r="AP311" s="43"/>
      <c r="AQ311" s="3"/>
      <c r="AR311" s="8"/>
      <c r="AS311" s="8" t="s">
        <v>239</v>
      </c>
      <c r="AT311" s="8"/>
      <c r="AU311" s="43"/>
      <c r="AV311" s="8"/>
      <c r="AW311" s="43"/>
      <c r="AX311" s="95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</row>
    <row r="312" spans="1:66" s="22" customFormat="1" ht="15" x14ac:dyDescent="0.25">
      <c r="A312" s="61"/>
      <c r="B312" s="55" t="s">
        <v>240</v>
      </c>
      <c r="C312" s="354" t="s">
        <v>241</v>
      </c>
      <c r="D312" s="354"/>
      <c r="E312" s="354"/>
      <c r="F312" s="354"/>
      <c r="G312" s="354"/>
      <c r="H312" s="56" t="s">
        <v>95</v>
      </c>
      <c r="I312" s="62">
        <v>0.67</v>
      </c>
      <c r="J312" s="79">
        <v>0</v>
      </c>
      <c r="K312" s="79">
        <v>0</v>
      </c>
      <c r="L312" s="72">
        <v>101.12</v>
      </c>
      <c r="M312" s="68">
        <v>1.24</v>
      </c>
      <c r="N312" s="65">
        <v>125.39</v>
      </c>
      <c r="O312" s="57"/>
      <c r="P312" s="60">
        <v>0</v>
      </c>
      <c r="Q312" s="66"/>
      <c r="R312" s="66"/>
      <c r="S312" s="4"/>
      <c r="T312" s="4"/>
      <c r="U312" s="4"/>
      <c r="V312" s="4"/>
      <c r="W312" s="4"/>
      <c r="X312" s="4"/>
      <c r="Y312" s="4"/>
      <c r="Z312" s="4"/>
      <c r="AA312" s="4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43"/>
      <c r="AO312" s="43"/>
      <c r="AP312" s="43"/>
      <c r="AQ312" s="3"/>
      <c r="AR312" s="8"/>
      <c r="AS312" s="8" t="s">
        <v>241</v>
      </c>
      <c r="AT312" s="8"/>
      <c r="AU312" s="43"/>
      <c r="AV312" s="8"/>
      <c r="AW312" s="43"/>
      <c r="AX312" s="95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</row>
    <row r="313" spans="1:66" s="22" customFormat="1" ht="15" x14ac:dyDescent="0.25">
      <c r="A313" s="88" t="s">
        <v>181</v>
      </c>
      <c r="B313" s="89" t="s">
        <v>242</v>
      </c>
      <c r="C313" s="384" t="s">
        <v>243</v>
      </c>
      <c r="D313" s="384"/>
      <c r="E313" s="384"/>
      <c r="F313" s="384"/>
      <c r="G313" s="384"/>
      <c r="H313" s="90" t="s">
        <v>95</v>
      </c>
      <c r="I313" s="91">
        <v>10</v>
      </c>
      <c r="J313" s="91">
        <v>0</v>
      </c>
      <c r="K313" s="91">
        <v>0</v>
      </c>
      <c r="L313" s="92"/>
      <c r="M313" s="93"/>
      <c r="N313" s="92"/>
      <c r="O313" s="93"/>
      <c r="P313" s="9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43"/>
      <c r="AO313" s="43"/>
      <c r="AP313" s="43"/>
      <c r="AQ313" s="3"/>
      <c r="AR313" s="8"/>
      <c r="AS313" s="8"/>
      <c r="AT313" s="8"/>
      <c r="AU313" s="43"/>
      <c r="AV313" s="8"/>
      <c r="AW313" s="43"/>
      <c r="AX313" s="95" t="s">
        <v>243</v>
      </c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</row>
    <row r="314" spans="1:66" s="22" customFormat="1" ht="15" x14ac:dyDescent="0.25">
      <c r="A314" s="76"/>
      <c r="B314" s="53"/>
      <c r="C314" s="383" t="s">
        <v>99</v>
      </c>
      <c r="D314" s="383"/>
      <c r="E314" s="383"/>
      <c r="F314" s="383"/>
      <c r="G314" s="383"/>
      <c r="H314" s="46"/>
      <c r="I314" s="47"/>
      <c r="J314" s="47"/>
      <c r="K314" s="47"/>
      <c r="L314" s="50"/>
      <c r="M314" s="47"/>
      <c r="N314" s="77"/>
      <c r="O314" s="47"/>
      <c r="P314" s="78">
        <v>9591.18</v>
      </c>
      <c r="Q314" s="66"/>
      <c r="R314" s="66"/>
      <c r="S314" s="4"/>
      <c r="T314" s="4"/>
      <c r="U314" s="4"/>
      <c r="V314" s="4"/>
      <c r="W314" s="4"/>
      <c r="X314" s="4"/>
      <c r="Y314" s="4"/>
      <c r="Z314" s="4"/>
      <c r="AA314" s="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43"/>
      <c r="AO314" s="43"/>
      <c r="AP314" s="43"/>
      <c r="AQ314" s="3"/>
      <c r="AR314" s="8"/>
      <c r="AS314" s="8"/>
      <c r="AT314" s="8"/>
      <c r="AU314" s="43" t="s">
        <v>99</v>
      </c>
      <c r="AV314" s="8"/>
      <c r="AW314" s="43"/>
      <c r="AX314" s="95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</row>
    <row r="315" spans="1:66" s="22" customFormat="1" ht="15" x14ac:dyDescent="0.25">
      <c r="A315" s="69"/>
      <c r="B315" s="55"/>
      <c r="C315" s="354" t="s">
        <v>100</v>
      </c>
      <c r="D315" s="354"/>
      <c r="E315" s="354"/>
      <c r="F315" s="354"/>
      <c r="G315" s="354"/>
      <c r="H315" s="56"/>
      <c r="I315" s="57"/>
      <c r="J315" s="57"/>
      <c r="K315" s="57"/>
      <c r="L315" s="59"/>
      <c r="M315" s="57"/>
      <c r="N315" s="59"/>
      <c r="O315" s="57"/>
      <c r="P315" s="60">
        <v>5887</v>
      </c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43"/>
      <c r="AO315" s="43"/>
      <c r="AP315" s="43"/>
      <c r="AQ315" s="3"/>
      <c r="AR315" s="8"/>
      <c r="AS315" s="8"/>
      <c r="AT315" s="8"/>
      <c r="AU315" s="43"/>
      <c r="AV315" s="8" t="s">
        <v>100</v>
      </c>
      <c r="AW315" s="43"/>
      <c r="AX315" s="95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</row>
    <row r="316" spans="1:66" s="22" customFormat="1" ht="23.25" x14ac:dyDescent="0.25">
      <c r="A316" s="69"/>
      <c r="B316" s="55" t="s">
        <v>195</v>
      </c>
      <c r="C316" s="354" t="s">
        <v>196</v>
      </c>
      <c r="D316" s="354"/>
      <c r="E316" s="354"/>
      <c r="F316" s="354"/>
      <c r="G316" s="354"/>
      <c r="H316" s="56" t="s">
        <v>103</v>
      </c>
      <c r="I316" s="79">
        <v>118</v>
      </c>
      <c r="J316" s="57"/>
      <c r="K316" s="79">
        <v>118</v>
      </c>
      <c r="L316" s="59"/>
      <c r="M316" s="57"/>
      <c r="N316" s="59"/>
      <c r="O316" s="57"/>
      <c r="P316" s="60">
        <v>6946.66</v>
      </c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43"/>
      <c r="AO316" s="43"/>
      <c r="AP316" s="43"/>
      <c r="AQ316" s="3"/>
      <c r="AR316" s="8"/>
      <c r="AS316" s="8"/>
      <c r="AT316" s="8"/>
      <c r="AU316" s="43"/>
      <c r="AV316" s="8" t="s">
        <v>196</v>
      </c>
      <c r="AW316" s="43"/>
      <c r="AX316" s="95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</row>
    <row r="317" spans="1:66" s="22" customFormat="1" ht="23.25" x14ac:dyDescent="0.25">
      <c r="A317" s="69"/>
      <c r="B317" s="55" t="s">
        <v>197</v>
      </c>
      <c r="C317" s="354" t="s">
        <v>198</v>
      </c>
      <c r="D317" s="354"/>
      <c r="E317" s="354"/>
      <c r="F317" s="354"/>
      <c r="G317" s="354"/>
      <c r="H317" s="56" t="s">
        <v>103</v>
      </c>
      <c r="I317" s="79">
        <v>74</v>
      </c>
      <c r="J317" s="57"/>
      <c r="K317" s="79">
        <v>74</v>
      </c>
      <c r="L317" s="59"/>
      <c r="M317" s="57"/>
      <c r="N317" s="59"/>
      <c r="O317" s="57"/>
      <c r="P317" s="60">
        <v>4356.38</v>
      </c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43"/>
      <c r="AO317" s="43"/>
      <c r="AP317" s="43"/>
      <c r="AQ317" s="3"/>
      <c r="AR317" s="8"/>
      <c r="AS317" s="8"/>
      <c r="AT317" s="8"/>
      <c r="AU317" s="43"/>
      <c r="AV317" s="8" t="s">
        <v>198</v>
      </c>
      <c r="AW317" s="43"/>
      <c r="AX317" s="95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</row>
    <row r="318" spans="1:66" s="22" customFormat="1" ht="15" x14ac:dyDescent="0.25">
      <c r="A318" s="80"/>
      <c r="B318" s="81"/>
      <c r="C318" s="383" t="s">
        <v>106</v>
      </c>
      <c r="D318" s="383"/>
      <c r="E318" s="383"/>
      <c r="F318" s="383"/>
      <c r="G318" s="383"/>
      <c r="H318" s="46"/>
      <c r="I318" s="47"/>
      <c r="J318" s="47"/>
      <c r="K318" s="47"/>
      <c r="L318" s="50"/>
      <c r="M318" s="47"/>
      <c r="N318" s="77">
        <v>104471.1</v>
      </c>
      <c r="O318" s="47"/>
      <c r="P318" s="78">
        <v>20894.22</v>
      </c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43"/>
      <c r="AO318" s="43"/>
      <c r="AP318" s="43"/>
      <c r="AQ318" s="3"/>
      <c r="AR318" s="8"/>
      <c r="AS318" s="8"/>
      <c r="AT318" s="8"/>
      <c r="AU318" s="43"/>
      <c r="AV318" s="8"/>
      <c r="AW318" s="43" t="s">
        <v>106</v>
      </c>
      <c r="AX318" s="95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</row>
    <row r="319" spans="1:66" s="22" customFormat="1" ht="45.75" x14ac:dyDescent="0.25">
      <c r="A319" s="44" t="s">
        <v>257</v>
      </c>
      <c r="B319" s="45" t="s">
        <v>258</v>
      </c>
      <c r="C319" s="364" t="s">
        <v>259</v>
      </c>
      <c r="D319" s="364"/>
      <c r="E319" s="364"/>
      <c r="F319" s="364"/>
      <c r="G319" s="364"/>
      <c r="H319" s="46" t="s">
        <v>223</v>
      </c>
      <c r="I319" s="47">
        <v>0.2</v>
      </c>
      <c r="J319" s="48">
        <v>1</v>
      </c>
      <c r="K319" s="99">
        <v>0.2</v>
      </c>
      <c r="L319" s="50"/>
      <c r="M319" s="47"/>
      <c r="N319" s="50"/>
      <c r="O319" s="47"/>
      <c r="P319" s="51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43"/>
      <c r="AO319" s="43"/>
      <c r="AP319" s="43" t="s">
        <v>259</v>
      </c>
      <c r="AQ319" s="3"/>
      <c r="AR319" s="8"/>
      <c r="AS319" s="8"/>
      <c r="AT319" s="8"/>
      <c r="AU319" s="43"/>
      <c r="AV319" s="8"/>
      <c r="AW319" s="43"/>
      <c r="AX319" s="95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</row>
    <row r="320" spans="1:66" s="22" customFormat="1" ht="23.25" x14ac:dyDescent="0.25">
      <c r="A320" s="52"/>
      <c r="B320" s="53" t="s">
        <v>63</v>
      </c>
      <c r="C320" s="365" t="s">
        <v>64</v>
      </c>
      <c r="D320" s="365"/>
      <c r="E320" s="365"/>
      <c r="F320" s="365"/>
      <c r="G320" s="365"/>
      <c r="H320" s="365"/>
      <c r="I320" s="365"/>
      <c r="J320" s="365"/>
      <c r="K320" s="365"/>
      <c r="L320" s="365"/>
      <c r="M320" s="365"/>
      <c r="N320" s="365"/>
      <c r="O320" s="365"/>
      <c r="P320" s="366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43"/>
      <c r="AO320" s="43"/>
      <c r="AP320" s="43"/>
      <c r="AQ320" s="3" t="s">
        <v>64</v>
      </c>
      <c r="AR320" s="8"/>
      <c r="AS320" s="8"/>
      <c r="AT320" s="8"/>
      <c r="AU320" s="43"/>
      <c r="AV320" s="8"/>
      <c r="AW320" s="43"/>
      <c r="AX320" s="95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</row>
    <row r="321" spans="1:66" s="22" customFormat="1" ht="22.5" x14ac:dyDescent="0.25">
      <c r="A321" s="52"/>
      <c r="B321" s="53" t="s">
        <v>147</v>
      </c>
      <c r="C321" s="365" t="s">
        <v>224</v>
      </c>
      <c r="D321" s="365"/>
      <c r="E321" s="365"/>
      <c r="F321" s="365"/>
      <c r="G321" s="365"/>
      <c r="H321" s="365"/>
      <c r="I321" s="365"/>
      <c r="J321" s="365"/>
      <c r="K321" s="365"/>
      <c r="L321" s="365"/>
      <c r="M321" s="365"/>
      <c r="N321" s="365"/>
      <c r="O321" s="365"/>
      <c r="P321" s="366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43"/>
      <c r="AO321" s="43"/>
      <c r="AP321" s="43"/>
      <c r="AQ321" s="3" t="s">
        <v>224</v>
      </c>
      <c r="AR321" s="8"/>
      <c r="AS321" s="8"/>
      <c r="AT321" s="8"/>
      <c r="AU321" s="43"/>
      <c r="AV321" s="8"/>
      <c r="AW321" s="43"/>
      <c r="AX321" s="95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</row>
    <row r="322" spans="1:66" s="22" customFormat="1" ht="15" x14ac:dyDescent="0.25">
      <c r="A322" s="54"/>
      <c r="B322" s="55" t="s">
        <v>59</v>
      </c>
      <c r="C322" s="354" t="s">
        <v>65</v>
      </c>
      <c r="D322" s="354"/>
      <c r="E322" s="354"/>
      <c r="F322" s="354"/>
      <c r="G322" s="354"/>
      <c r="H322" s="56" t="s">
        <v>66</v>
      </c>
      <c r="I322" s="57"/>
      <c r="J322" s="57"/>
      <c r="K322" s="85">
        <v>10.37898</v>
      </c>
      <c r="L322" s="59"/>
      <c r="M322" s="57"/>
      <c r="N322" s="59"/>
      <c r="O322" s="57"/>
      <c r="P322" s="60">
        <v>5773.48</v>
      </c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43"/>
      <c r="AO322" s="43"/>
      <c r="AP322" s="43"/>
      <c r="AQ322" s="3"/>
      <c r="AR322" s="8" t="s">
        <v>65</v>
      </c>
      <c r="AS322" s="8"/>
      <c r="AT322" s="8"/>
      <c r="AU322" s="43"/>
      <c r="AV322" s="8"/>
      <c r="AW322" s="43"/>
      <c r="AX322" s="95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</row>
    <row r="323" spans="1:66" s="22" customFormat="1" ht="15" x14ac:dyDescent="0.25">
      <c r="A323" s="61"/>
      <c r="B323" s="55" t="s">
        <v>225</v>
      </c>
      <c r="C323" s="354" t="s">
        <v>226</v>
      </c>
      <c r="D323" s="354"/>
      <c r="E323" s="354"/>
      <c r="F323" s="354"/>
      <c r="G323" s="354"/>
      <c r="H323" s="56" t="s">
        <v>66</v>
      </c>
      <c r="I323" s="62">
        <v>0.03</v>
      </c>
      <c r="J323" s="62">
        <v>0.69</v>
      </c>
      <c r="K323" s="85">
        <v>4.1399999999999996E-3</v>
      </c>
      <c r="L323" s="63"/>
      <c r="M323" s="64"/>
      <c r="N323" s="65">
        <v>395.04</v>
      </c>
      <c r="O323" s="57"/>
      <c r="P323" s="60">
        <v>1.64</v>
      </c>
      <c r="Q323" s="66"/>
      <c r="R323" s="66"/>
      <c r="S323" s="4"/>
      <c r="T323" s="4"/>
      <c r="U323" s="4"/>
      <c r="V323" s="4"/>
      <c r="W323" s="4"/>
      <c r="X323" s="4"/>
      <c r="Y323" s="4"/>
      <c r="Z323" s="4"/>
      <c r="AA323" s="4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43"/>
      <c r="AO323" s="43"/>
      <c r="AP323" s="43"/>
      <c r="AQ323" s="3"/>
      <c r="AR323" s="8"/>
      <c r="AS323" s="8" t="s">
        <v>226</v>
      </c>
      <c r="AT323" s="8"/>
      <c r="AU323" s="43"/>
      <c r="AV323" s="8"/>
      <c r="AW323" s="43"/>
      <c r="AX323" s="95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</row>
    <row r="324" spans="1:66" s="22" customFormat="1" ht="15" x14ac:dyDescent="0.25">
      <c r="A324" s="61"/>
      <c r="B324" s="55" t="s">
        <v>250</v>
      </c>
      <c r="C324" s="354" t="s">
        <v>251</v>
      </c>
      <c r="D324" s="354"/>
      <c r="E324" s="354"/>
      <c r="F324" s="354"/>
      <c r="G324" s="354"/>
      <c r="H324" s="56" t="s">
        <v>66</v>
      </c>
      <c r="I324" s="62">
        <v>0.17</v>
      </c>
      <c r="J324" s="62">
        <v>0.69</v>
      </c>
      <c r="K324" s="85">
        <v>2.3460000000000002E-2</v>
      </c>
      <c r="L324" s="63"/>
      <c r="M324" s="64"/>
      <c r="N324" s="65">
        <v>430.59</v>
      </c>
      <c r="O324" s="57"/>
      <c r="P324" s="60">
        <v>10.1</v>
      </c>
      <c r="Q324" s="66"/>
      <c r="R324" s="66"/>
      <c r="S324" s="4"/>
      <c r="T324" s="4"/>
      <c r="U324" s="4"/>
      <c r="V324" s="4"/>
      <c r="W324" s="4"/>
      <c r="X324" s="4"/>
      <c r="Y324" s="4"/>
      <c r="Z324" s="4"/>
      <c r="AA324" s="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43"/>
      <c r="AO324" s="43"/>
      <c r="AP324" s="43"/>
      <c r="AQ324" s="3"/>
      <c r="AR324" s="8"/>
      <c r="AS324" s="8" t="s">
        <v>251</v>
      </c>
      <c r="AT324" s="8"/>
      <c r="AU324" s="43"/>
      <c r="AV324" s="8"/>
      <c r="AW324" s="43"/>
      <c r="AX324" s="95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</row>
    <row r="325" spans="1:66" s="22" customFormat="1" ht="15" x14ac:dyDescent="0.25">
      <c r="A325" s="61"/>
      <c r="B325" s="55" t="s">
        <v>227</v>
      </c>
      <c r="C325" s="354" t="s">
        <v>228</v>
      </c>
      <c r="D325" s="354"/>
      <c r="E325" s="354"/>
      <c r="F325" s="354"/>
      <c r="G325" s="354"/>
      <c r="H325" s="56" t="s">
        <v>66</v>
      </c>
      <c r="I325" s="62">
        <v>25.13</v>
      </c>
      <c r="J325" s="62">
        <v>0.69</v>
      </c>
      <c r="K325" s="85">
        <v>3.46794</v>
      </c>
      <c r="L325" s="63"/>
      <c r="M325" s="64"/>
      <c r="N325" s="65">
        <v>470.1</v>
      </c>
      <c r="O325" s="57"/>
      <c r="P325" s="60">
        <v>1630.28</v>
      </c>
      <c r="Q325" s="66"/>
      <c r="R325" s="66"/>
      <c r="S325" s="4"/>
      <c r="T325" s="4"/>
      <c r="U325" s="4"/>
      <c r="V325" s="4"/>
      <c r="W325" s="4"/>
      <c r="X325" s="4"/>
      <c r="Y325" s="4"/>
      <c r="Z325" s="4"/>
      <c r="AA325" s="4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43"/>
      <c r="AO325" s="43"/>
      <c r="AP325" s="43"/>
      <c r="AQ325" s="3"/>
      <c r="AR325" s="8"/>
      <c r="AS325" s="8" t="s">
        <v>228</v>
      </c>
      <c r="AT325" s="8"/>
      <c r="AU325" s="43"/>
      <c r="AV325" s="8"/>
      <c r="AW325" s="43"/>
      <c r="AX325" s="95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</row>
    <row r="326" spans="1:66" s="22" customFormat="1" ht="15" x14ac:dyDescent="0.25">
      <c r="A326" s="61"/>
      <c r="B326" s="55" t="s">
        <v>229</v>
      </c>
      <c r="C326" s="354" t="s">
        <v>230</v>
      </c>
      <c r="D326" s="354"/>
      <c r="E326" s="354"/>
      <c r="F326" s="354"/>
      <c r="G326" s="354"/>
      <c r="H326" s="56" t="s">
        <v>66</v>
      </c>
      <c r="I326" s="62">
        <v>5.15</v>
      </c>
      <c r="J326" s="62">
        <v>0.69</v>
      </c>
      <c r="K326" s="74">
        <v>0.7107</v>
      </c>
      <c r="L326" s="63"/>
      <c r="M326" s="64"/>
      <c r="N326" s="65">
        <v>529.35</v>
      </c>
      <c r="O326" s="57"/>
      <c r="P326" s="60">
        <v>376.21</v>
      </c>
      <c r="Q326" s="66"/>
      <c r="R326" s="66"/>
      <c r="S326" s="4"/>
      <c r="T326" s="4"/>
      <c r="U326" s="4"/>
      <c r="V326" s="4"/>
      <c r="W326" s="4"/>
      <c r="X326" s="4"/>
      <c r="Y326" s="4"/>
      <c r="Z326" s="4"/>
      <c r="AA326" s="4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43"/>
      <c r="AO326" s="43"/>
      <c r="AP326" s="43"/>
      <c r="AQ326" s="3"/>
      <c r="AR326" s="8"/>
      <c r="AS326" s="8" t="s">
        <v>230</v>
      </c>
      <c r="AT326" s="8"/>
      <c r="AU326" s="43"/>
      <c r="AV326" s="8"/>
      <c r="AW326" s="43"/>
      <c r="AX326" s="95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</row>
    <row r="327" spans="1:66" s="22" customFormat="1" ht="15" x14ac:dyDescent="0.25">
      <c r="A327" s="61"/>
      <c r="B327" s="55" t="s">
        <v>231</v>
      </c>
      <c r="C327" s="354" t="s">
        <v>232</v>
      </c>
      <c r="D327" s="354"/>
      <c r="E327" s="354"/>
      <c r="F327" s="354"/>
      <c r="G327" s="354"/>
      <c r="H327" s="56" t="s">
        <v>66</v>
      </c>
      <c r="I327" s="62">
        <v>44.73</v>
      </c>
      <c r="J327" s="62">
        <v>0.69</v>
      </c>
      <c r="K327" s="85">
        <v>6.1727400000000001</v>
      </c>
      <c r="L327" s="63"/>
      <c r="M327" s="64"/>
      <c r="N327" s="65">
        <v>608.36</v>
      </c>
      <c r="O327" s="57"/>
      <c r="P327" s="60">
        <v>3755.25</v>
      </c>
      <c r="Q327" s="66"/>
      <c r="R327" s="66"/>
      <c r="S327" s="4"/>
      <c r="T327" s="4"/>
      <c r="U327" s="4"/>
      <c r="V327" s="4"/>
      <c r="W327" s="4"/>
      <c r="X327" s="4"/>
      <c r="Y327" s="4"/>
      <c r="Z327" s="4"/>
      <c r="AA327" s="4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43"/>
      <c r="AO327" s="43"/>
      <c r="AP327" s="43"/>
      <c r="AQ327" s="3"/>
      <c r="AR327" s="8"/>
      <c r="AS327" s="8" t="s">
        <v>232</v>
      </c>
      <c r="AT327" s="8"/>
      <c r="AU327" s="43"/>
      <c r="AV327" s="8"/>
      <c r="AW327" s="43"/>
      <c r="AX327" s="95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</row>
    <row r="328" spans="1:66" s="22" customFormat="1" ht="15" x14ac:dyDescent="0.25">
      <c r="A328" s="54"/>
      <c r="B328" s="55" t="s">
        <v>69</v>
      </c>
      <c r="C328" s="354" t="s">
        <v>70</v>
      </c>
      <c r="D328" s="354"/>
      <c r="E328" s="354"/>
      <c r="F328" s="354"/>
      <c r="G328" s="354"/>
      <c r="H328" s="56"/>
      <c r="I328" s="57"/>
      <c r="J328" s="57"/>
      <c r="K328" s="57"/>
      <c r="L328" s="59"/>
      <c r="M328" s="57"/>
      <c r="N328" s="59"/>
      <c r="O328" s="57"/>
      <c r="P328" s="60">
        <v>7270.23</v>
      </c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43"/>
      <c r="AO328" s="43"/>
      <c r="AP328" s="43"/>
      <c r="AQ328" s="3"/>
      <c r="AR328" s="8" t="s">
        <v>70</v>
      </c>
      <c r="AS328" s="8"/>
      <c r="AT328" s="8"/>
      <c r="AU328" s="43"/>
      <c r="AV328" s="8"/>
      <c r="AW328" s="43"/>
      <c r="AX328" s="95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</row>
    <row r="329" spans="1:66" s="22" customFormat="1" ht="15" x14ac:dyDescent="0.25">
      <c r="A329" s="54"/>
      <c r="B329" s="55"/>
      <c r="C329" s="354" t="s">
        <v>71</v>
      </c>
      <c r="D329" s="354"/>
      <c r="E329" s="354"/>
      <c r="F329" s="354"/>
      <c r="G329" s="354"/>
      <c r="H329" s="56" t="s">
        <v>66</v>
      </c>
      <c r="I329" s="57"/>
      <c r="J329" s="57"/>
      <c r="K329" s="85">
        <v>6.7054200000000002</v>
      </c>
      <c r="L329" s="59"/>
      <c r="M329" s="57"/>
      <c r="N329" s="59"/>
      <c r="O329" s="57"/>
      <c r="P329" s="60">
        <v>4150.4399999999996</v>
      </c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43"/>
      <c r="AO329" s="43"/>
      <c r="AP329" s="43"/>
      <c r="AQ329" s="3"/>
      <c r="AR329" s="8" t="s">
        <v>71</v>
      </c>
      <c r="AS329" s="8"/>
      <c r="AT329" s="8"/>
      <c r="AU329" s="43"/>
      <c r="AV329" s="8"/>
      <c r="AW329" s="43"/>
      <c r="AX329" s="95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</row>
    <row r="330" spans="1:66" s="22" customFormat="1" ht="15" x14ac:dyDescent="0.25">
      <c r="A330" s="61"/>
      <c r="B330" s="55" t="s">
        <v>151</v>
      </c>
      <c r="C330" s="354" t="s">
        <v>152</v>
      </c>
      <c r="D330" s="354"/>
      <c r="E330" s="354"/>
      <c r="F330" s="354"/>
      <c r="G330" s="354"/>
      <c r="H330" s="56" t="s">
        <v>74</v>
      </c>
      <c r="I330" s="62">
        <v>5.08</v>
      </c>
      <c r="J330" s="62">
        <v>0.69</v>
      </c>
      <c r="K330" s="85">
        <v>0.70104</v>
      </c>
      <c r="L330" s="63"/>
      <c r="M330" s="64"/>
      <c r="N330" s="65">
        <v>1942.07</v>
      </c>
      <c r="O330" s="57"/>
      <c r="P330" s="60">
        <v>1361.47</v>
      </c>
      <c r="Q330" s="66"/>
      <c r="R330" s="66"/>
      <c r="S330" s="4"/>
      <c r="T330" s="4"/>
      <c r="U330" s="4"/>
      <c r="V330" s="4"/>
      <c r="W330" s="4"/>
      <c r="X330" s="4"/>
      <c r="Y330" s="4"/>
      <c r="Z330" s="4"/>
      <c r="AA330" s="4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43"/>
      <c r="AO330" s="43"/>
      <c r="AP330" s="43"/>
      <c r="AQ330" s="3"/>
      <c r="AR330" s="8"/>
      <c r="AS330" s="8" t="s">
        <v>152</v>
      </c>
      <c r="AT330" s="8"/>
      <c r="AU330" s="43"/>
      <c r="AV330" s="8"/>
      <c r="AW330" s="43"/>
      <c r="AX330" s="95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</row>
    <row r="331" spans="1:66" s="22" customFormat="1" ht="15" x14ac:dyDescent="0.25">
      <c r="A331" s="69"/>
      <c r="B331" s="55" t="s">
        <v>114</v>
      </c>
      <c r="C331" s="354" t="s">
        <v>115</v>
      </c>
      <c r="D331" s="354"/>
      <c r="E331" s="354"/>
      <c r="F331" s="354"/>
      <c r="G331" s="354"/>
      <c r="H331" s="56" t="s">
        <v>66</v>
      </c>
      <c r="I331" s="62">
        <v>5.08</v>
      </c>
      <c r="J331" s="62">
        <v>0.69</v>
      </c>
      <c r="K331" s="85">
        <v>0.70104</v>
      </c>
      <c r="L331" s="59"/>
      <c r="M331" s="57"/>
      <c r="N331" s="70">
        <v>711.07</v>
      </c>
      <c r="O331" s="57"/>
      <c r="P331" s="71">
        <v>498.49</v>
      </c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43"/>
      <c r="AO331" s="43"/>
      <c r="AP331" s="43"/>
      <c r="AQ331" s="3"/>
      <c r="AR331" s="8"/>
      <c r="AS331" s="8"/>
      <c r="AT331" s="8" t="s">
        <v>115</v>
      </c>
      <c r="AU331" s="43"/>
      <c r="AV331" s="8"/>
      <c r="AW331" s="43"/>
      <c r="AX331" s="95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</row>
    <row r="332" spans="1:66" s="22" customFormat="1" ht="15" x14ac:dyDescent="0.25">
      <c r="A332" s="61"/>
      <c r="B332" s="55" t="s">
        <v>155</v>
      </c>
      <c r="C332" s="354" t="s">
        <v>156</v>
      </c>
      <c r="D332" s="354"/>
      <c r="E332" s="354"/>
      <c r="F332" s="354"/>
      <c r="G332" s="354"/>
      <c r="H332" s="56" t="s">
        <v>74</v>
      </c>
      <c r="I332" s="62">
        <v>0.08</v>
      </c>
      <c r="J332" s="62">
        <v>0.69</v>
      </c>
      <c r="K332" s="85">
        <v>1.1039999999999999E-2</v>
      </c>
      <c r="L332" s="72">
        <v>477.92</v>
      </c>
      <c r="M332" s="68">
        <v>1.35</v>
      </c>
      <c r="N332" s="65">
        <v>645.19000000000005</v>
      </c>
      <c r="O332" s="57"/>
      <c r="P332" s="60">
        <v>7.12</v>
      </c>
      <c r="Q332" s="66"/>
      <c r="R332" s="66"/>
      <c r="S332" s="4"/>
      <c r="T332" s="4"/>
      <c r="U332" s="4"/>
      <c r="V332" s="4"/>
      <c r="W332" s="4"/>
      <c r="X332" s="4"/>
      <c r="Y332" s="4"/>
      <c r="Z332" s="4"/>
      <c r="AA332" s="4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43"/>
      <c r="AO332" s="43"/>
      <c r="AP332" s="43"/>
      <c r="AQ332" s="3"/>
      <c r="AR332" s="8"/>
      <c r="AS332" s="8" t="s">
        <v>156</v>
      </c>
      <c r="AT332" s="8"/>
      <c r="AU332" s="43"/>
      <c r="AV332" s="8"/>
      <c r="AW332" s="43"/>
      <c r="AX332" s="95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</row>
    <row r="333" spans="1:66" s="22" customFormat="1" ht="15" x14ac:dyDescent="0.25">
      <c r="A333" s="69"/>
      <c r="B333" s="55" t="s">
        <v>79</v>
      </c>
      <c r="C333" s="354" t="s">
        <v>80</v>
      </c>
      <c r="D333" s="354"/>
      <c r="E333" s="354"/>
      <c r="F333" s="354"/>
      <c r="G333" s="354"/>
      <c r="H333" s="56" t="s">
        <v>66</v>
      </c>
      <c r="I333" s="62">
        <v>0.08</v>
      </c>
      <c r="J333" s="62">
        <v>0.69</v>
      </c>
      <c r="K333" s="85">
        <v>1.1039999999999999E-2</v>
      </c>
      <c r="L333" s="59"/>
      <c r="M333" s="57"/>
      <c r="N333" s="70">
        <v>529.35</v>
      </c>
      <c r="O333" s="57"/>
      <c r="P333" s="71">
        <v>5.84</v>
      </c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43"/>
      <c r="AO333" s="43"/>
      <c r="AP333" s="43"/>
      <c r="AQ333" s="3"/>
      <c r="AR333" s="8"/>
      <c r="AS333" s="8"/>
      <c r="AT333" s="8" t="s">
        <v>80</v>
      </c>
      <c r="AU333" s="43"/>
      <c r="AV333" s="8"/>
      <c r="AW333" s="43"/>
      <c r="AX333" s="95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</row>
    <row r="334" spans="1:66" s="22" customFormat="1" ht="34.5" x14ac:dyDescent="0.25">
      <c r="A334" s="61"/>
      <c r="B334" s="55" t="s">
        <v>233</v>
      </c>
      <c r="C334" s="354" t="s">
        <v>234</v>
      </c>
      <c r="D334" s="354"/>
      <c r="E334" s="354"/>
      <c r="F334" s="354"/>
      <c r="G334" s="354"/>
      <c r="H334" s="56" t="s">
        <v>74</v>
      </c>
      <c r="I334" s="62">
        <v>43.43</v>
      </c>
      <c r="J334" s="62">
        <v>0.69</v>
      </c>
      <c r="K334" s="85">
        <v>5.9933399999999999</v>
      </c>
      <c r="L334" s="72">
        <v>688.6</v>
      </c>
      <c r="M334" s="68">
        <v>1.43</v>
      </c>
      <c r="N334" s="65">
        <v>984.7</v>
      </c>
      <c r="O334" s="57"/>
      <c r="P334" s="60">
        <v>5901.64</v>
      </c>
      <c r="Q334" s="66"/>
      <c r="R334" s="66"/>
      <c r="S334" s="4"/>
      <c r="T334" s="4"/>
      <c r="U334" s="4"/>
      <c r="V334" s="4"/>
      <c r="W334" s="4"/>
      <c r="X334" s="4"/>
      <c r="Y334" s="4"/>
      <c r="Z334" s="4"/>
      <c r="AA334" s="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43"/>
      <c r="AO334" s="43"/>
      <c r="AP334" s="43"/>
      <c r="AQ334" s="3"/>
      <c r="AR334" s="8"/>
      <c r="AS334" s="8" t="s">
        <v>234</v>
      </c>
      <c r="AT334" s="8"/>
      <c r="AU334" s="43"/>
      <c r="AV334" s="8"/>
      <c r="AW334" s="43"/>
      <c r="AX334" s="95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</row>
    <row r="335" spans="1:66" s="22" customFormat="1" ht="15" x14ac:dyDescent="0.25">
      <c r="A335" s="69"/>
      <c r="B335" s="55" t="s">
        <v>89</v>
      </c>
      <c r="C335" s="354" t="s">
        <v>90</v>
      </c>
      <c r="D335" s="354"/>
      <c r="E335" s="354"/>
      <c r="F335" s="354"/>
      <c r="G335" s="354"/>
      <c r="H335" s="56" t="s">
        <v>66</v>
      </c>
      <c r="I335" s="62">
        <v>43.43</v>
      </c>
      <c r="J335" s="62">
        <v>0.69</v>
      </c>
      <c r="K335" s="85">
        <v>5.9933399999999999</v>
      </c>
      <c r="L335" s="59"/>
      <c r="M335" s="57"/>
      <c r="N335" s="70">
        <v>608.36</v>
      </c>
      <c r="O335" s="57"/>
      <c r="P335" s="60">
        <v>3646.11</v>
      </c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43"/>
      <c r="AO335" s="43"/>
      <c r="AP335" s="43"/>
      <c r="AQ335" s="3"/>
      <c r="AR335" s="8"/>
      <c r="AS335" s="8"/>
      <c r="AT335" s="8" t="s">
        <v>90</v>
      </c>
      <c r="AU335" s="43"/>
      <c r="AV335" s="8"/>
      <c r="AW335" s="43"/>
      <c r="AX335" s="95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</row>
    <row r="336" spans="1:66" s="22" customFormat="1" ht="15" x14ac:dyDescent="0.25">
      <c r="A336" s="54"/>
      <c r="B336" s="55" t="s">
        <v>91</v>
      </c>
      <c r="C336" s="354" t="s">
        <v>92</v>
      </c>
      <c r="D336" s="354"/>
      <c r="E336" s="354"/>
      <c r="F336" s="354"/>
      <c r="G336" s="354"/>
      <c r="H336" s="56"/>
      <c r="I336" s="57"/>
      <c r="J336" s="57"/>
      <c r="K336" s="57"/>
      <c r="L336" s="59"/>
      <c r="M336" s="57"/>
      <c r="N336" s="59"/>
      <c r="O336" s="57"/>
      <c r="P336" s="71">
        <v>0</v>
      </c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43"/>
      <c r="AO336" s="43"/>
      <c r="AP336" s="43"/>
      <c r="AQ336" s="3"/>
      <c r="AR336" s="8" t="s">
        <v>92</v>
      </c>
      <c r="AS336" s="8"/>
      <c r="AT336" s="8"/>
      <c r="AU336" s="43"/>
      <c r="AV336" s="8"/>
      <c r="AW336" s="43"/>
      <c r="AX336" s="95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</row>
    <row r="337" spans="1:66" s="22" customFormat="1" ht="15" x14ac:dyDescent="0.25">
      <c r="A337" s="61"/>
      <c r="B337" s="55" t="s">
        <v>235</v>
      </c>
      <c r="C337" s="354" t="s">
        <v>236</v>
      </c>
      <c r="D337" s="354"/>
      <c r="E337" s="354"/>
      <c r="F337" s="354"/>
      <c r="G337" s="354"/>
      <c r="H337" s="56" t="s">
        <v>237</v>
      </c>
      <c r="I337" s="62">
        <v>16.02</v>
      </c>
      <c r="J337" s="79">
        <v>0</v>
      </c>
      <c r="K337" s="79">
        <v>0</v>
      </c>
      <c r="L337" s="63"/>
      <c r="M337" s="64"/>
      <c r="N337" s="65">
        <v>6.61</v>
      </c>
      <c r="O337" s="57"/>
      <c r="P337" s="60">
        <v>0</v>
      </c>
      <c r="Q337" s="66"/>
      <c r="R337" s="66"/>
      <c r="S337" s="4"/>
      <c r="T337" s="4"/>
      <c r="U337" s="4"/>
      <c r="V337" s="4"/>
      <c r="W337" s="4"/>
      <c r="X337" s="4"/>
      <c r="Y337" s="4"/>
      <c r="Z337" s="4"/>
      <c r="AA337" s="4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43"/>
      <c r="AO337" s="43"/>
      <c r="AP337" s="43"/>
      <c r="AQ337" s="3"/>
      <c r="AR337" s="8"/>
      <c r="AS337" s="8" t="s">
        <v>236</v>
      </c>
      <c r="AT337" s="8"/>
      <c r="AU337" s="43"/>
      <c r="AV337" s="8"/>
      <c r="AW337" s="43"/>
      <c r="AX337" s="95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</row>
    <row r="338" spans="1:66" s="22" customFormat="1" ht="23.25" x14ac:dyDescent="0.25">
      <c r="A338" s="61"/>
      <c r="B338" s="55" t="s">
        <v>238</v>
      </c>
      <c r="C338" s="354" t="s">
        <v>239</v>
      </c>
      <c r="D338" s="354"/>
      <c r="E338" s="354"/>
      <c r="F338" s="354"/>
      <c r="G338" s="354"/>
      <c r="H338" s="56" t="s">
        <v>180</v>
      </c>
      <c r="I338" s="62">
        <v>17.37</v>
      </c>
      <c r="J338" s="79">
        <v>0</v>
      </c>
      <c r="K338" s="79">
        <v>0</v>
      </c>
      <c r="L338" s="72">
        <v>187.01</v>
      </c>
      <c r="M338" s="68">
        <v>1.05</v>
      </c>
      <c r="N338" s="65">
        <v>196.36</v>
      </c>
      <c r="O338" s="57"/>
      <c r="P338" s="60">
        <v>0</v>
      </c>
      <c r="Q338" s="66"/>
      <c r="R338" s="66"/>
      <c r="S338" s="4"/>
      <c r="T338" s="4"/>
      <c r="U338" s="4"/>
      <c r="V338" s="4"/>
      <c r="W338" s="4"/>
      <c r="X338" s="4"/>
      <c r="Y338" s="4"/>
      <c r="Z338" s="4"/>
      <c r="AA338" s="4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43"/>
      <c r="AO338" s="43"/>
      <c r="AP338" s="43"/>
      <c r="AQ338" s="3"/>
      <c r="AR338" s="8"/>
      <c r="AS338" s="8" t="s">
        <v>239</v>
      </c>
      <c r="AT338" s="8"/>
      <c r="AU338" s="43"/>
      <c r="AV338" s="8"/>
      <c r="AW338" s="43"/>
      <c r="AX338" s="95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</row>
    <row r="339" spans="1:66" s="22" customFormat="1" ht="15" x14ac:dyDescent="0.25">
      <c r="A339" s="61"/>
      <c r="B339" s="55" t="s">
        <v>240</v>
      </c>
      <c r="C339" s="354" t="s">
        <v>241</v>
      </c>
      <c r="D339" s="354"/>
      <c r="E339" s="354"/>
      <c r="F339" s="354"/>
      <c r="G339" s="354"/>
      <c r="H339" s="56" t="s">
        <v>95</v>
      </c>
      <c r="I339" s="62">
        <v>1.48</v>
      </c>
      <c r="J339" s="79">
        <v>0</v>
      </c>
      <c r="K339" s="79">
        <v>0</v>
      </c>
      <c r="L339" s="72">
        <v>101.12</v>
      </c>
      <c r="M339" s="68">
        <v>1.24</v>
      </c>
      <c r="N339" s="65">
        <v>125.39</v>
      </c>
      <c r="O339" s="57"/>
      <c r="P339" s="60">
        <v>0</v>
      </c>
      <c r="Q339" s="66"/>
      <c r="R339" s="66"/>
      <c r="S339" s="4"/>
      <c r="T339" s="4"/>
      <c r="U339" s="4"/>
      <c r="V339" s="4"/>
      <c r="W339" s="4"/>
      <c r="X339" s="4"/>
      <c r="Y339" s="4"/>
      <c r="Z339" s="4"/>
      <c r="AA339" s="4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43"/>
      <c r="AO339" s="43"/>
      <c r="AP339" s="43"/>
      <c r="AQ339" s="3"/>
      <c r="AR339" s="8"/>
      <c r="AS339" s="8" t="s">
        <v>241</v>
      </c>
      <c r="AT339" s="8"/>
      <c r="AU339" s="43"/>
      <c r="AV339" s="8"/>
      <c r="AW339" s="43"/>
      <c r="AX339" s="95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</row>
    <row r="340" spans="1:66" s="22" customFormat="1" ht="15" x14ac:dyDescent="0.25">
      <c r="A340" s="88" t="s">
        <v>181</v>
      </c>
      <c r="B340" s="89" t="s">
        <v>242</v>
      </c>
      <c r="C340" s="384" t="s">
        <v>243</v>
      </c>
      <c r="D340" s="384"/>
      <c r="E340" s="384"/>
      <c r="F340" s="384"/>
      <c r="G340" s="384"/>
      <c r="H340" s="90" t="s">
        <v>95</v>
      </c>
      <c r="I340" s="91">
        <v>10</v>
      </c>
      <c r="J340" s="91">
        <v>0</v>
      </c>
      <c r="K340" s="91">
        <v>0</v>
      </c>
      <c r="L340" s="92"/>
      <c r="M340" s="93"/>
      <c r="N340" s="92"/>
      <c r="O340" s="93"/>
      <c r="P340" s="9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43"/>
      <c r="AO340" s="43"/>
      <c r="AP340" s="43"/>
      <c r="AQ340" s="3"/>
      <c r="AR340" s="8"/>
      <c r="AS340" s="8"/>
      <c r="AT340" s="8"/>
      <c r="AU340" s="43"/>
      <c r="AV340" s="8"/>
      <c r="AW340" s="43"/>
      <c r="AX340" s="95" t="s">
        <v>243</v>
      </c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</row>
    <row r="341" spans="1:66" s="22" customFormat="1" ht="15" x14ac:dyDescent="0.25">
      <c r="A341" s="76"/>
      <c r="B341" s="53"/>
      <c r="C341" s="383" t="s">
        <v>99</v>
      </c>
      <c r="D341" s="383"/>
      <c r="E341" s="383"/>
      <c r="F341" s="383"/>
      <c r="G341" s="383"/>
      <c r="H341" s="46"/>
      <c r="I341" s="47"/>
      <c r="J341" s="47"/>
      <c r="K341" s="47"/>
      <c r="L341" s="50"/>
      <c r="M341" s="47"/>
      <c r="N341" s="77"/>
      <c r="O341" s="47"/>
      <c r="P341" s="78">
        <v>17194.150000000001</v>
      </c>
      <c r="Q341" s="66"/>
      <c r="R341" s="66"/>
      <c r="S341" s="4"/>
      <c r="T341" s="4"/>
      <c r="U341" s="4"/>
      <c r="V341" s="4"/>
      <c r="W341" s="4"/>
      <c r="X341" s="4"/>
      <c r="Y341" s="4"/>
      <c r="Z341" s="4"/>
      <c r="AA341" s="4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43"/>
      <c r="AO341" s="43"/>
      <c r="AP341" s="43"/>
      <c r="AQ341" s="3"/>
      <c r="AR341" s="8"/>
      <c r="AS341" s="8"/>
      <c r="AT341" s="8"/>
      <c r="AU341" s="43" t="s">
        <v>99</v>
      </c>
      <c r="AV341" s="8"/>
      <c r="AW341" s="43"/>
      <c r="AX341" s="95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</row>
    <row r="342" spans="1:66" s="22" customFormat="1" ht="15" x14ac:dyDescent="0.25">
      <c r="A342" s="69"/>
      <c r="B342" s="55"/>
      <c r="C342" s="354" t="s">
        <v>100</v>
      </c>
      <c r="D342" s="354"/>
      <c r="E342" s="354"/>
      <c r="F342" s="354"/>
      <c r="G342" s="354"/>
      <c r="H342" s="56"/>
      <c r="I342" s="57"/>
      <c r="J342" s="57"/>
      <c r="K342" s="57"/>
      <c r="L342" s="59"/>
      <c r="M342" s="57"/>
      <c r="N342" s="59"/>
      <c r="O342" s="57"/>
      <c r="P342" s="60">
        <v>9923.92</v>
      </c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43"/>
      <c r="AO342" s="43"/>
      <c r="AP342" s="43"/>
      <c r="AQ342" s="3"/>
      <c r="AR342" s="8"/>
      <c r="AS342" s="8"/>
      <c r="AT342" s="8"/>
      <c r="AU342" s="43"/>
      <c r="AV342" s="8" t="s">
        <v>100</v>
      </c>
      <c r="AW342" s="43"/>
      <c r="AX342" s="95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</row>
    <row r="343" spans="1:66" s="22" customFormat="1" ht="23.25" x14ac:dyDescent="0.25">
      <c r="A343" s="69"/>
      <c r="B343" s="55" t="s">
        <v>195</v>
      </c>
      <c r="C343" s="354" t="s">
        <v>196</v>
      </c>
      <c r="D343" s="354"/>
      <c r="E343" s="354"/>
      <c r="F343" s="354"/>
      <c r="G343" s="354"/>
      <c r="H343" s="56" t="s">
        <v>103</v>
      </c>
      <c r="I343" s="79">
        <v>118</v>
      </c>
      <c r="J343" s="57"/>
      <c r="K343" s="79">
        <v>118</v>
      </c>
      <c r="L343" s="59"/>
      <c r="M343" s="57"/>
      <c r="N343" s="59"/>
      <c r="O343" s="57"/>
      <c r="P343" s="60">
        <v>11710.23</v>
      </c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43"/>
      <c r="AO343" s="43"/>
      <c r="AP343" s="43"/>
      <c r="AQ343" s="3"/>
      <c r="AR343" s="8"/>
      <c r="AS343" s="8"/>
      <c r="AT343" s="8"/>
      <c r="AU343" s="43"/>
      <c r="AV343" s="8" t="s">
        <v>196</v>
      </c>
      <c r="AW343" s="43"/>
      <c r="AX343" s="95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</row>
    <row r="344" spans="1:66" s="22" customFormat="1" ht="23.25" x14ac:dyDescent="0.25">
      <c r="A344" s="69"/>
      <c r="B344" s="55" t="s">
        <v>197</v>
      </c>
      <c r="C344" s="354" t="s">
        <v>198</v>
      </c>
      <c r="D344" s="354"/>
      <c r="E344" s="354"/>
      <c r="F344" s="354"/>
      <c r="G344" s="354"/>
      <c r="H344" s="56" t="s">
        <v>103</v>
      </c>
      <c r="I344" s="79">
        <v>74</v>
      </c>
      <c r="J344" s="57"/>
      <c r="K344" s="79">
        <v>74</v>
      </c>
      <c r="L344" s="59"/>
      <c r="M344" s="57"/>
      <c r="N344" s="59"/>
      <c r="O344" s="57"/>
      <c r="P344" s="60">
        <v>7343.7</v>
      </c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43"/>
      <c r="AO344" s="43"/>
      <c r="AP344" s="43"/>
      <c r="AQ344" s="3"/>
      <c r="AR344" s="8"/>
      <c r="AS344" s="8"/>
      <c r="AT344" s="8"/>
      <c r="AU344" s="43"/>
      <c r="AV344" s="8" t="s">
        <v>198</v>
      </c>
      <c r="AW344" s="43"/>
      <c r="AX344" s="95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</row>
    <row r="345" spans="1:66" s="22" customFormat="1" ht="15" x14ac:dyDescent="0.25">
      <c r="A345" s="80"/>
      <c r="B345" s="81"/>
      <c r="C345" s="383" t="s">
        <v>106</v>
      </c>
      <c r="D345" s="383"/>
      <c r="E345" s="383"/>
      <c r="F345" s="383"/>
      <c r="G345" s="383"/>
      <c r="H345" s="46"/>
      <c r="I345" s="47"/>
      <c r="J345" s="47"/>
      <c r="K345" s="47"/>
      <c r="L345" s="50"/>
      <c r="M345" s="47"/>
      <c r="N345" s="77">
        <v>181240.4</v>
      </c>
      <c r="O345" s="47"/>
      <c r="P345" s="78">
        <v>36248.080000000002</v>
      </c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43"/>
      <c r="AO345" s="43"/>
      <c r="AP345" s="43"/>
      <c r="AQ345" s="3"/>
      <c r="AR345" s="8"/>
      <c r="AS345" s="8"/>
      <c r="AT345" s="8"/>
      <c r="AU345" s="43"/>
      <c r="AV345" s="8"/>
      <c r="AW345" s="43" t="s">
        <v>106</v>
      </c>
      <c r="AX345" s="95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</row>
    <row r="346" spans="1:66" s="22" customFormat="1" ht="23.25" x14ac:dyDescent="0.25">
      <c r="A346" s="44" t="s">
        <v>260</v>
      </c>
      <c r="B346" s="45" t="s">
        <v>261</v>
      </c>
      <c r="C346" s="364" t="s">
        <v>262</v>
      </c>
      <c r="D346" s="364"/>
      <c r="E346" s="364"/>
      <c r="F346" s="364"/>
      <c r="G346" s="364"/>
      <c r="H346" s="46" t="s">
        <v>263</v>
      </c>
      <c r="I346" s="47">
        <v>4.4999999999999997E-3</v>
      </c>
      <c r="J346" s="48">
        <v>1</v>
      </c>
      <c r="K346" s="82">
        <v>4.4999999999999997E-3</v>
      </c>
      <c r="L346" s="50"/>
      <c r="M346" s="47"/>
      <c r="N346" s="50"/>
      <c r="O346" s="47"/>
      <c r="P346" s="51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43"/>
      <c r="AO346" s="43"/>
      <c r="AP346" s="43" t="s">
        <v>262</v>
      </c>
      <c r="AQ346" s="3"/>
      <c r="AR346" s="8"/>
      <c r="AS346" s="8"/>
      <c r="AT346" s="8"/>
      <c r="AU346" s="43"/>
      <c r="AV346" s="8"/>
      <c r="AW346" s="43"/>
      <c r="AX346" s="95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</row>
    <row r="347" spans="1:66" s="22" customFormat="1" ht="23.25" x14ac:dyDescent="0.25">
      <c r="A347" s="52"/>
      <c r="B347" s="53" t="s">
        <v>63</v>
      </c>
      <c r="C347" s="365" t="s">
        <v>64</v>
      </c>
      <c r="D347" s="365"/>
      <c r="E347" s="365"/>
      <c r="F347" s="365"/>
      <c r="G347" s="365"/>
      <c r="H347" s="365"/>
      <c r="I347" s="365"/>
      <c r="J347" s="365"/>
      <c r="K347" s="365"/>
      <c r="L347" s="365"/>
      <c r="M347" s="365"/>
      <c r="N347" s="365"/>
      <c r="O347" s="365"/>
      <c r="P347" s="366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43"/>
      <c r="AO347" s="43"/>
      <c r="AP347" s="43"/>
      <c r="AQ347" s="3" t="s">
        <v>64</v>
      </c>
      <c r="AR347" s="8"/>
      <c r="AS347" s="8"/>
      <c r="AT347" s="8"/>
      <c r="AU347" s="43"/>
      <c r="AV347" s="8"/>
      <c r="AW347" s="43"/>
      <c r="AX347" s="95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</row>
    <row r="348" spans="1:66" s="22" customFormat="1" ht="22.5" x14ac:dyDescent="0.25">
      <c r="A348" s="52"/>
      <c r="B348" s="53" t="s">
        <v>147</v>
      </c>
      <c r="C348" s="365" t="s">
        <v>224</v>
      </c>
      <c r="D348" s="365"/>
      <c r="E348" s="365"/>
      <c r="F348" s="365"/>
      <c r="G348" s="365"/>
      <c r="H348" s="365"/>
      <c r="I348" s="365"/>
      <c r="J348" s="365"/>
      <c r="K348" s="365"/>
      <c r="L348" s="365"/>
      <c r="M348" s="365"/>
      <c r="N348" s="365"/>
      <c r="O348" s="365"/>
      <c r="P348" s="366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43"/>
      <c r="AO348" s="43"/>
      <c r="AP348" s="43"/>
      <c r="AQ348" s="3" t="s">
        <v>224</v>
      </c>
      <c r="AR348" s="8"/>
      <c r="AS348" s="8"/>
      <c r="AT348" s="8"/>
      <c r="AU348" s="43"/>
      <c r="AV348" s="8"/>
      <c r="AW348" s="43"/>
      <c r="AX348" s="95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</row>
    <row r="349" spans="1:66" s="22" customFormat="1" ht="15" x14ac:dyDescent="0.25">
      <c r="A349" s="54"/>
      <c r="B349" s="55" t="s">
        <v>59</v>
      </c>
      <c r="C349" s="354" t="s">
        <v>65</v>
      </c>
      <c r="D349" s="354"/>
      <c r="E349" s="354"/>
      <c r="F349" s="354"/>
      <c r="G349" s="354"/>
      <c r="H349" s="56" t="s">
        <v>66</v>
      </c>
      <c r="I349" s="57"/>
      <c r="J349" s="57"/>
      <c r="K349" s="75">
        <v>1.3417948</v>
      </c>
      <c r="L349" s="59"/>
      <c r="M349" s="57"/>
      <c r="N349" s="59"/>
      <c r="O349" s="57"/>
      <c r="P349" s="71">
        <v>728.85</v>
      </c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43"/>
      <c r="AO349" s="43"/>
      <c r="AP349" s="43"/>
      <c r="AQ349" s="3"/>
      <c r="AR349" s="8" t="s">
        <v>65</v>
      </c>
      <c r="AS349" s="8"/>
      <c r="AT349" s="8"/>
      <c r="AU349" s="43"/>
      <c r="AV349" s="8"/>
      <c r="AW349" s="43"/>
      <c r="AX349" s="95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</row>
    <row r="350" spans="1:66" s="22" customFormat="1" ht="15" x14ac:dyDescent="0.25">
      <c r="A350" s="61"/>
      <c r="B350" s="55" t="s">
        <v>250</v>
      </c>
      <c r="C350" s="354" t="s">
        <v>251</v>
      </c>
      <c r="D350" s="354"/>
      <c r="E350" s="354"/>
      <c r="F350" s="354"/>
      <c r="G350" s="354"/>
      <c r="H350" s="56" t="s">
        <v>66</v>
      </c>
      <c r="I350" s="62">
        <v>0.66</v>
      </c>
      <c r="J350" s="62">
        <v>0.69</v>
      </c>
      <c r="K350" s="75">
        <v>2.0493E-3</v>
      </c>
      <c r="L350" s="63"/>
      <c r="M350" s="64"/>
      <c r="N350" s="65">
        <v>430.59</v>
      </c>
      <c r="O350" s="57"/>
      <c r="P350" s="60">
        <v>0.88</v>
      </c>
      <c r="Q350" s="66"/>
      <c r="R350" s="66"/>
      <c r="S350" s="4"/>
      <c r="T350" s="4"/>
      <c r="U350" s="4"/>
      <c r="V350" s="4"/>
      <c r="W350" s="4"/>
      <c r="X350" s="4"/>
      <c r="Y350" s="4"/>
      <c r="Z350" s="4"/>
      <c r="AA350" s="4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43"/>
      <c r="AO350" s="43"/>
      <c r="AP350" s="43"/>
      <c r="AQ350" s="3"/>
      <c r="AR350" s="8"/>
      <c r="AS350" s="8" t="s">
        <v>251</v>
      </c>
      <c r="AT350" s="8"/>
      <c r="AU350" s="43"/>
      <c r="AV350" s="8"/>
      <c r="AW350" s="43"/>
      <c r="AX350" s="95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</row>
    <row r="351" spans="1:66" s="22" customFormat="1" ht="15" x14ac:dyDescent="0.25">
      <c r="A351" s="61"/>
      <c r="B351" s="55" t="s">
        <v>227</v>
      </c>
      <c r="C351" s="354" t="s">
        <v>228</v>
      </c>
      <c r="D351" s="354"/>
      <c r="E351" s="354"/>
      <c r="F351" s="354"/>
      <c r="G351" s="354"/>
      <c r="H351" s="56" t="s">
        <v>66</v>
      </c>
      <c r="I351" s="62">
        <v>153.97999999999999</v>
      </c>
      <c r="J351" s="62">
        <v>0.69</v>
      </c>
      <c r="K351" s="75">
        <v>0.47810789999999997</v>
      </c>
      <c r="L351" s="63"/>
      <c r="M351" s="64"/>
      <c r="N351" s="65">
        <v>470.1</v>
      </c>
      <c r="O351" s="57"/>
      <c r="P351" s="60">
        <v>224.76</v>
      </c>
      <c r="Q351" s="66"/>
      <c r="R351" s="66"/>
      <c r="S351" s="4"/>
      <c r="T351" s="4"/>
      <c r="U351" s="4"/>
      <c r="V351" s="4"/>
      <c r="W351" s="4"/>
      <c r="X351" s="4"/>
      <c r="Y351" s="4"/>
      <c r="Z351" s="4"/>
      <c r="AA351" s="4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43"/>
      <c r="AO351" s="43"/>
      <c r="AP351" s="43"/>
      <c r="AQ351" s="3"/>
      <c r="AR351" s="8"/>
      <c r="AS351" s="8" t="s">
        <v>228</v>
      </c>
      <c r="AT351" s="8"/>
      <c r="AU351" s="43"/>
      <c r="AV351" s="8"/>
      <c r="AW351" s="43"/>
      <c r="AX351" s="95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</row>
    <row r="352" spans="1:66" s="22" customFormat="1" ht="15" x14ac:dyDescent="0.25">
      <c r="A352" s="61"/>
      <c r="B352" s="55" t="s">
        <v>229</v>
      </c>
      <c r="C352" s="354" t="s">
        <v>230</v>
      </c>
      <c r="D352" s="354"/>
      <c r="E352" s="354"/>
      <c r="F352" s="354"/>
      <c r="G352" s="354"/>
      <c r="H352" s="56" t="s">
        <v>66</v>
      </c>
      <c r="I352" s="62">
        <v>85.49</v>
      </c>
      <c r="J352" s="62">
        <v>0.69</v>
      </c>
      <c r="K352" s="75">
        <v>0.26544649999999997</v>
      </c>
      <c r="L352" s="63"/>
      <c r="M352" s="64"/>
      <c r="N352" s="65">
        <v>529.35</v>
      </c>
      <c r="O352" s="57"/>
      <c r="P352" s="60">
        <v>140.51</v>
      </c>
      <c r="Q352" s="66"/>
      <c r="R352" s="66"/>
      <c r="S352" s="4"/>
      <c r="T352" s="4"/>
      <c r="U352" s="4"/>
      <c r="V352" s="4"/>
      <c r="W352" s="4"/>
      <c r="X352" s="4"/>
      <c r="Y352" s="4"/>
      <c r="Z352" s="4"/>
      <c r="AA352" s="4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43"/>
      <c r="AO352" s="43"/>
      <c r="AP352" s="43"/>
      <c r="AQ352" s="3"/>
      <c r="AR352" s="8"/>
      <c r="AS352" s="8" t="s">
        <v>230</v>
      </c>
      <c r="AT352" s="8"/>
      <c r="AU352" s="43"/>
      <c r="AV352" s="8"/>
      <c r="AW352" s="43"/>
      <c r="AX352" s="95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</row>
    <row r="353" spans="1:66" s="22" customFormat="1" ht="15" x14ac:dyDescent="0.25">
      <c r="A353" s="61"/>
      <c r="B353" s="55" t="s">
        <v>231</v>
      </c>
      <c r="C353" s="354" t="s">
        <v>232</v>
      </c>
      <c r="D353" s="354"/>
      <c r="E353" s="354"/>
      <c r="F353" s="354"/>
      <c r="G353" s="354"/>
      <c r="H353" s="56" t="s">
        <v>66</v>
      </c>
      <c r="I353" s="62">
        <v>192.01</v>
      </c>
      <c r="J353" s="62">
        <v>0.69</v>
      </c>
      <c r="K353" s="75">
        <v>0.59619109999999997</v>
      </c>
      <c r="L353" s="63"/>
      <c r="M353" s="64"/>
      <c r="N353" s="65">
        <v>608.36</v>
      </c>
      <c r="O353" s="57"/>
      <c r="P353" s="60">
        <v>362.7</v>
      </c>
      <c r="Q353" s="66"/>
      <c r="R353" s="66"/>
      <c r="S353" s="4"/>
      <c r="T353" s="4"/>
      <c r="U353" s="4"/>
      <c r="V353" s="4"/>
      <c r="W353" s="4"/>
      <c r="X353" s="4"/>
      <c r="Y353" s="4"/>
      <c r="Z353" s="4"/>
      <c r="AA353" s="4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43"/>
      <c r="AO353" s="43"/>
      <c r="AP353" s="43"/>
      <c r="AQ353" s="3"/>
      <c r="AR353" s="8"/>
      <c r="AS353" s="8" t="s">
        <v>232</v>
      </c>
      <c r="AT353" s="8"/>
      <c r="AU353" s="43"/>
      <c r="AV353" s="8"/>
      <c r="AW353" s="43"/>
      <c r="AX353" s="95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</row>
    <row r="354" spans="1:66" s="22" customFormat="1" ht="15" x14ac:dyDescent="0.25">
      <c r="A354" s="54"/>
      <c r="B354" s="55" t="s">
        <v>69</v>
      </c>
      <c r="C354" s="354" t="s">
        <v>70</v>
      </c>
      <c r="D354" s="354"/>
      <c r="E354" s="354"/>
      <c r="F354" s="354"/>
      <c r="G354" s="354"/>
      <c r="H354" s="56"/>
      <c r="I354" s="57"/>
      <c r="J354" s="57"/>
      <c r="K354" s="57"/>
      <c r="L354" s="59"/>
      <c r="M354" s="57"/>
      <c r="N354" s="59"/>
      <c r="O354" s="57"/>
      <c r="P354" s="71">
        <v>503.81</v>
      </c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43"/>
      <c r="AO354" s="43"/>
      <c r="AP354" s="43"/>
      <c r="AQ354" s="3"/>
      <c r="AR354" s="8" t="s">
        <v>70</v>
      </c>
      <c r="AS354" s="8"/>
      <c r="AT354" s="8"/>
      <c r="AU354" s="43"/>
      <c r="AV354" s="8"/>
      <c r="AW354" s="43"/>
      <c r="AX354" s="95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</row>
    <row r="355" spans="1:66" s="22" customFormat="1" ht="15" x14ac:dyDescent="0.25">
      <c r="A355" s="54"/>
      <c r="B355" s="55"/>
      <c r="C355" s="354" t="s">
        <v>71</v>
      </c>
      <c r="D355" s="354"/>
      <c r="E355" s="354"/>
      <c r="F355" s="354"/>
      <c r="G355" s="354"/>
      <c r="H355" s="56" t="s">
        <v>66</v>
      </c>
      <c r="I355" s="57"/>
      <c r="J355" s="57"/>
      <c r="K355" s="75">
        <v>0.54039429999999999</v>
      </c>
      <c r="L355" s="59"/>
      <c r="M355" s="57"/>
      <c r="N355" s="59"/>
      <c r="O355" s="57"/>
      <c r="P355" s="71">
        <v>320.06</v>
      </c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43"/>
      <c r="AO355" s="43"/>
      <c r="AP355" s="43"/>
      <c r="AQ355" s="3"/>
      <c r="AR355" s="8" t="s">
        <v>71</v>
      </c>
      <c r="AS355" s="8"/>
      <c r="AT355" s="8"/>
      <c r="AU355" s="43"/>
      <c r="AV355" s="8"/>
      <c r="AW355" s="43"/>
      <c r="AX355" s="95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</row>
    <row r="356" spans="1:66" s="22" customFormat="1" ht="15" x14ac:dyDescent="0.25">
      <c r="A356" s="61"/>
      <c r="B356" s="55" t="s">
        <v>264</v>
      </c>
      <c r="C356" s="354" t="s">
        <v>265</v>
      </c>
      <c r="D356" s="354"/>
      <c r="E356" s="354"/>
      <c r="F356" s="354"/>
      <c r="G356" s="354"/>
      <c r="H356" s="56" t="s">
        <v>74</v>
      </c>
      <c r="I356" s="62">
        <v>36.17</v>
      </c>
      <c r="J356" s="62">
        <v>0.69</v>
      </c>
      <c r="K356" s="75">
        <v>0.1123079</v>
      </c>
      <c r="L356" s="72">
        <v>994.01</v>
      </c>
      <c r="M356" s="68">
        <v>1.57</v>
      </c>
      <c r="N356" s="65">
        <v>1560.6</v>
      </c>
      <c r="O356" s="57"/>
      <c r="P356" s="60">
        <v>175.27</v>
      </c>
      <c r="Q356" s="66"/>
      <c r="R356" s="66"/>
      <c r="S356" s="4"/>
      <c r="T356" s="4"/>
      <c r="U356" s="4"/>
      <c r="V356" s="4"/>
      <c r="W356" s="4"/>
      <c r="X356" s="4"/>
      <c r="Y356" s="4"/>
      <c r="Z356" s="4"/>
      <c r="AA356" s="4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43"/>
      <c r="AO356" s="43"/>
      <c r="AP356" s="43"/>
      <c r="AQ356" s="3"/>
      <c r="AR356" s="8"/>
      <c r="AS356" s="8" t="s">
        <v>265</v>
      </c>
      <c r="AT356" s="8"/>
      <c r="AU356" s="43"/>
      <c r="AV356" s="8"/>
      <c r="AW356" s="43"/>
      <c r="AX356" s="95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</row>
    <row r="357" spans="1:66" s="22" customFormat="1" ht="15" x14ac:dyDescent="0.25">
      <c r="A357" s="69"/>
      <c r="B357" s="55" t="s">
        <v>89</v>
      </c>
      <c r="C357" s="354" t="s">
        <v>90</v>
      </c>
      <c r="D357" s="354"/>
      <c r="E357" s="354"/>
      <c r="F357" s="354"/>
      <c r="G357" s="354"/>
      <c r="H357" s="56" t="s">
        <v>66</v>
      </c>
      <c r="I357" s="62">
        <v>36.17</v>
      </c>
      <c r="J357" s="62">
        <v>0.69</v>
      </c>
      <c r="K357" s="75">
        <v>0.1123079</v>
      </c>
      <c r="L357" s="59"/>
      <c r="M357" s="57"/>
      <c r="N357" s="70">
        <v>608.36</v>
      </c>
      <c r="O357" s="57"/>
      <c r="P357" s="71">
        <v>68.319999999999993</v>
      </c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43"/>
      <c r="AO357" s="43"/>
      <c r="AP357" s="43"/>
      <c r="AQ357" s="3"/>
      <c r="AR357" s="8"/>
      <c r="AS357" s="8"/>
      <c r="AT357" s="8" t="s">
        <v>90</v>
      </c>
      <c r="AU357" s="43"/>
      <c r="AV357" s="8"/>
      <c r="AW357" s="43"/>
      <c r="AX357" s="95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</row>
    <row r="358" spans="1:66" s="22" customFormat="1" ht="34.5" x14ac:dyDescent="0.25">
      <c r="A358" s="61"/>
      <c r="B358" s="55" t="s">
        <v>266</v>
      </c>
      <c r="C358" s="354" t="s">
        <v>267</v>
      </c>
      <c r="D358" s="354"/>
      <c r="E358" s="354"/>
      <c r="F358" s="354"/>
      <c r="G358" s="354"/>
      <c r="H358" s="56" t="s">
        <v>74</v>
      </c>
      <c r="I358" s="79">
        <v>35</v>
      </c>
      <c r="J358" s="62">
        <v>0.69</v>
      </c>
      <c r="K358" s="58">
        <v>0.10867499999999999</v>
      </c>
      <c r="L358" s="72">
        <v>11.68</v>
      </c>
      <c r="M358" s="68">
        <v>1.52</v>
      </c>
      <c r="N358" s="65">
        <v>17.75</v>
      </c>
      <c r="O358" s="57"/>
      <c r="P358" s="60">
        <v>1.93</v>
      </c>
      <c r="Q358" s="66"/>
      <c r="R358" s="66"/>
      <c r="S358" s="4"/>
      <c r="T358" s="4"/>
      <c r="U358" s="4"/>
      <c r="V358" s="4"/>
      <c r="W358" s="4"/>
      <c r="X358" s="4"/>
      <c r="Y358" s="4"/>
      <c r="Z358" s="4"/>
      <c r="AA358" s="4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43"/>
      <c r="AO358" s="43"/>
      <c r="AP358" s="43"/>
      <c r="AQ358" s="3"/>
      <c r="AR358" s="8"/>
      <c r="AS358" s="8" t="s">
        <v>267</v>
      </c>
      <c r="AT358" s="8"/>
      <c r="AU358" s="43"/>
      <c r="AV358" s="8"/>
      <c r="AW358" s="43"/>
      <c r="AX358" s="95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</row>
    <row r="359" spans="1:66" s="22" customFormat="1" ht="15" x14ac:dyDescent="0.25">
      <c r="A359" s="61"/>
      <c r="B359" s="55" t="s">
        <v>155</v>
      </c>
      <c r="C359" s="354" t="s">
        <v>156</v>
      </c>
      <c r="D359" s="354"/>
      <c r="E359" s="354"/>
      <c r="F359" s="354"/>
      <c r="G359" s="354"/>
      <c r="H359" s="56" t="s">
        <v>74</v>
      </c>
      <c r="I359" s="62">
        <v>0.45</v>
      </c>
      <c r="J359" s="62">
        <v>0.69</v>
      </c>
      <c r="K359" s="75">
        <v>1.3973E-3</v>
      </c>
      <c r="L359" s="72">
        <v>477.92</v>
      </c>
      <c r="M359" s="68">
        <v>1.35</v>
      </c>
      <c r="N359" s="65">
        <v>645.19000000000005</v>
      </c>
      <c r="O359" s="57"/>
      <c r="P359" s="60">
        <v>0.9</v>
      </c>
      <c r="Q359" s="66"/>
      <c r="R359" s="66"/>
      <c r="S359" s="4"/>
      <c r="T359" s="4"/>
      <c r="U359" s="4"/>
      <c r="V359" s="4"/>
      <c r="W359" s="4"/>
      <c r="X359" s="4"/>
      <c r="Y359" s="4"/>
      <c r="Z359" s="4"/>
      <c r="AA359" s="4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43"/>
      <c r="AO359" s="43"/>
      <c r="AP359" s="43"/>
      <c r="AQ359" s="3"/>
      <c r="AR359" s="8"/>
      <c r="AS359" s="8" t="s">
        <v>156</v>
      </c>
      <c r="AT359" s="8"/>
      <c r="AU359" s="43"/>
      <c r="AV359" s="8"/>
      <c r="AW359" s="43"/>
      <c r="AX359" s="95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</row>
    <row r="360" spans="1:66" s="22" customFormat="1" ht="15" x14ac:dyDescent="0.25">
      <c r="A360" s="69"/>
      <c r="B360" s="55" t="s">
        <v>79</v>
      </c>
      <c r="C360" s="354" t="s">
        <v>80</v>
      </c>
      <c r="D360" s="354"/>
      <c r="E360" s="354"/>
      <c r="F360" s="354"/>
      <c r="G360" s="354"/>
      <c r="H360" s="56" t="s">
        <v>66</v>
      </c>
      <c r="I360" s="62">
        <v>0.45</v>
      </c>
      <c r="J360" s="62">
        <v>0.69</v>
      </c>
      <c r="K360" s="75">
        <v>1.3973E-3</v>
      </c>
      <c r="L360" s="59"/>
      <c r="M360" s="57"/>
      <c r="N360" s="70">
        <v>529.35</v>
      </c>
      <c r="O360" s="57"/>
      <c r="P360" s="71">
        <v>0.74</v>
      </c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43"/>
      <c r="AO360" s="43"/>
      <c r="AP360" s="43"/>
      <c r="AQ360" s="3"/>
      <c r="AR360" s="8"/>
      <c r="AS360" s="8"/>
      <c r="AT360" s="8" t="s">
        <v>80</v>
      </c>
      <c r="AU360" s="43"/>
      <c r="AV360" s="8"/>
      <c r="AW360" s="43"/>
      <c r="AX360" s="95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</row>
    <row r="361" spans="1:66" s="22" customFormat="1" ht="15" x14ac:dyDescent="0.25">
      <c r="A361" s="61"/>
      <c r="B361" s="55" t="s">
        <v>268</v>
      </c>
      <c r="C361" s="354" t="s">
        <v>269</v>
      </c>
      <c r="D361" s="354"/>
      <c r="E361" s="354"/>
      <c r="F361" s="354"/>
      <c r="G361" s="354"/>
      <c r="H361" s="56" t="s">
        <v>74</v>
      </c>
      <c r="I361" s="79">
        <v>35</v>
      </c>
      <c r="J361" s="62">
        <v>0.69</v>
      </c>
      <c r="K361" s="58">
        <v>0.10867499999999999</v>
      </c>
      <c r="L361" s="63"/>
      <c r="M361" s="64"/>
      <c r="N361" s="65">
        <v>115.57</v>
      </c>
      <c r="O361" s="57"/>
      <c r="P361" s="60">
        <v>12.56</v>
      </c>
      <c r="Q361" s="66"/>
      <c r="R361" s="66"/>
      <c r="S361" s="4"/>
      <c r="T361" s="4"/>
      <c r="U361" s="4"/>
      <c r="V361" s="4"/>
      <c r="W361" s="4"/>
      <c r="X361" s="4"/>
      <c r="Y361" s="4"/>
      <c r="Z361" s="4"/>
      <c r="AA361" s="4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43"/>
      <c r="AO361" s="43"/>
      <c r="AP361" s="43"/>
      <c r="AQ361" s="3"/>
      <c r="AR361" s="8"/>
      <c r="AS361" s="8" t="s">
        <v>269</v>
      </c>
      <c r="AT361" s="8"/>
      <c r="AU361" s="43"/>
      <c r="AV361" s="8"/>
      <c r="AW361" s="43"/>
      <c r="AX361" s="95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</row>
    <row r="362" spans="1:66" s="22" customFormat="1" ht="15" x14ac:dyDescent="0.25">
      <c r="A362" s="69"/>
      <c r="B362" s="55" t="s">
        <v>79</v>
      </c>
      <c r="C362" s="354" t="s">
        <v>80</v>
      </c>
      <c r="D362" s="354"/>
      <c r="E362" s="354"/>
      <c r="F362" s="354"/>
      <c r="G362" s="354"/>
      <c r="H362" s="56" t="s">
        <v>66</v>
      </c>
      <c r="I362" s="79">
        <v>35</v>
      </c>
      <c r="J362" s="62">
        <v>0.69</v>
      </c>
      <c r="K362" s="58">
        <v>0.10867499999999999</v>
      </c>
      <c r="L362" s="59"/>
      <c r="M362" s="57"/>
      <c r="N362" s="70">
        <v>529.35</v>
      </c>
      <c r="O362" s="57"/>
      <c r="P362" s="71">
        <v>57.53</v>
      </c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43"/>
      <c r="AO362" s="43"/>
      <c r="AP362" s="43"/>
      <c r="AQ362" s="3"/>
      <c r="AR362" s="8"/>
      <c r="AS362" s="8"/>
      <c r="AT362" s="8" t="s">
        <v>80</v>
      </c>
      <c r="AU362" s="43"/>
      <c r="AV362" s="8"/>
      <c r="AW362" s="43"/>
      <c r="AX362" s="95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</row>
    <row r="363" spans="1:66" s="22" customFormat="1" ht="34.5" x14ac:dyDescent="0.25">
      <c r="A363" s="61"/>
      <c r="B363" s="55" t="s">
        <v>233</v>
      </c>
      <c r="C363" s="354" t="s">
        <v>234</v>
      </c>
      <c r="D363" s="354"/>
      <c r="E363" s="354"/>
      <c r="F363" s="354"/>
      <c r="G363" s="354"/>
      <c r="H363" s="56" t="s">
        <v>74</v>
      </c>
      <c r="I363" s="62">
        <v>102.42</v>
      </c>
      <c r="J363" s="62">
        <v>0.69</v>
      </c>
      <c r="K363" s="75">
        <v>0.31801410000000002</v>
      </c>
      <c r="L363" s="72">
        <v>688.6</v>
      </c>
      <c r="M363" s="68">
        <v>1.43</v>
      </c>
      <c r="N363" s="65">
        <v>984.7</v>
      </c>
      <c r="O363" s="57"/>
      <c r="P363" s="60">
        <v>313.14999999999998</v>
      </c>
      <c r="Q363" s="66"/>
      <c r="R363" s="66"/>
      <c r="S363" s="4"/>
      <c r="T363" s="4"/>
      <c r="U363" s="4"/>
      <c r="V363" s="4"/>
      <c r="W363" s="4"/>
      <c r="X363" s="4"/>
      <c r="Y363" s="4"/>
      <c r="Z363" s="4"/>
      <c r="AA363" s="4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43"/>
      <c r="AO363" s="43"/>
      <c r="AP363" s="43"/>
      <c r="AQ363" s="3"/>
      <c r="AR363" s="8"/>
      <c r="AS363" s="8" t="s">
        <v>234</v>
      </c>
      <c r="AT363" s="8"/>
      <c r="AU363" s="43"/>
      <c r="AV363" s="8"/>
      <c r="AW363" s="43"/>
      <c r="AX363" s="95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</row>
    <row r="364" spans="1:66" s="22" customFormat="1" ht="15" x14ac:dyDescent="0.25">
      <c r="A364" s="69"/>
      <c r="B364" s="55" t="s">
        <v>89</v>
      </c>
      <c r="C364" s="354" t="s">
        <v>90</v>
      </c>
      <c r="D364" s="354"/>
      <c r="E364" s="354"/>
      <c r="F364" s="354"/>
      <c r="G364" s="354"/>
      <c r="H364" s="56" t="s">
        <v>66</v>
      </c>
      <c r="I364" s="62">
        <v>102.42</v>
      </c>
      <c r="J364" s="62">
        <v>0.69</v>
      </c>
      <c r="K364" s="75">
        <v>0.31801410000000002</v>
      </c>
      <c r="L364" s="59"/>
      <c r="M364" s="57"/>
      <c r="N364" s="70">
        <v>608.36</v>
      </c>
      <c r="O364" s="57"/>
      <c r="P364" s="71">
        <v>193.47</v>
      </c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43"/>
      <c r="AO364" s="43"/>
      <c r="AP364" s="43"/>
      <c r="AQ364" s="3"/>
      <c r="AR364" s="8"/>
      <c r="AS364" s="8"/>
      <c r="AT364" s="8" t="s">
        <v>90</v>
      </c>
      <c r="AU364" s="43"/>
      <c r="AV364" s="8"/>
      <c r="AW364" s="43"/>
      <c r="AX364" s="95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</row>
    <row r="365" spans="1:66" s="22" customFormat="1" ht="15" x14ac:dyDescent="0.25">
      <c r="A365" s="54"/>
      <c r="B365" s="55" t="s">
        <v>91</v>
      </c>
      <c r="C365" s="354" t="s">
        <v>92</v>
      </c>
      <c r="D365" s="354"/>
      <c r="E365" s="354"/>
      <c r="F365" s="354"/>
      <c r="G365" s="354"/>
      <c r="H365" s="56"/>
      <c r="I365" s="57"/>
      <c r="J365" s="57"/>
      <c r="K365" s="57"/>
      <c r="L365" s="59"/>
      <c r="M365" s="57"/>
      <c r="N365" s="59"/>
      <c r="O365" s="57"/>
      <c r="P365" s="71">
        <v>0</v>
      </c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43"/>
      <c r="AO365" s="43"/>
      <c r="AP365" s="43"/>
      <c r="AQ365" s="3"/>
      <c r="AR365" s="8" t="s">
        <v>92</v>
      </c>
      <c r="AS365" s="8"/>
      <c r="AT365" s="8"/>
      <c r="AU365" s="43"/>
      <c r="AV365" s="8"/>
      <c r="AW365" s="43"/>
      <c r="AX365" s="95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</row>
    <row r="366" spans="1:66" s="22" customFormat="1" ht="15" x14ac:dyDescent="0.25">
      <c r="A366" s="61"/>
      <c r="B366" s="55" t="s">
        <v>96</v>
      </c>
      <c r="C366" s="354" t="s">
        <v>97</v>
      </c>
      <c r="D366" s="354"/>
      <c r="E366" s="354"/>
      <c r="F366" s="354"/>
      <c r="G366" s="354"/>
      <c r="H366" s="56" t="s">
        <v>98</v>
      </c>
      <c r="I366" s="62">
        <v>98.12</v>
      </c>
      <c r="J366" s="79">
        <v>0</v>
      </c>
      <c r="K366" s="79">
        <v>0</v>
      </c>
      <c r="L366" s="72">
        <v>35.71</v>
      </c>
      <c r="M366" s="68">
        <v>1.58</v>
      </c>
      <c r="N366" s="65">
        <v>56.42</v>
      </c>
      <c r="O366" s="57"/>
      <c r="P366" s="60">
        <v>0</v>
      </c>
      <c r="Q366" s="66"/>
      <c r="R366" s="66"/>
      <c r="S366" s="4"/>
      <c r="T366" s="4"/>
      <c r="U366" s="4"/>
      <c r="V366" s="4"/>
      <c r="W366" s="4"/>
      <c r="X366" s="4"/>
      <c r="Y366" s="4"/>
      <c r="Z366" s="4"/>
      <c r="AA366" s="4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43"/>
      <c r="AO366" s="43"/>
      <c r="AP366" s="43"/>
      <c r="AQ366" s="3"/>
      <c r="AR366" s="8"/>
      <c r="AS366" s="8" t="s">
        <v>97</v>
      </c>
      <c r="AT366" s="8"/>
      <c r="AU366" s="43"/>
      <c r="AV366" s="8"/>
      <c r="AW366" s="43"/>
      <c r="AX366" s="95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</row>
    <row r="367" spans="1:66" s="22" customFormat="1" ht="23.25" x14ac:dyDescent="0.25">
      <c r="A367" s="61"/>
      <c r="B367" s="55" t="s">
        <v>270</v>
      </c>
      <c r="C367" s="354" t="s">
        <v>271</v>
      </c>
      <c r="D367" s="354"/>
      <c r="E367" s="354"/>
      <c r="F367" s="354"/>
      <c r="G367" s="354"/>
      <c r="H367" s="56" t="s">
        <v>180</v>
      </c>
      <c r="I367" s="62">
        <v>57.33</v>
      </c>
      <c r="J367" s="79">
        <v>0</v>
      </c>
      <c r="K367" s="79">
        <v>0</v>
      </c>
      <c r="L367" s="72">
        <v>155.63</v>
      </c>
      <c r="M367" s="68">
        <v>1.05</v>
      </c>
      <c r="N367" s="65">
        <v>163.41</v>
      </c>
      <c r="O367" s="57"/>
      <c r="P367" s="60">
        <v>0</v>
      </c>
      <c r="Q367" s="66"/>
      <c r="R367" s="66"/>
      <c r="S367" s="4"/>
      <c r="T367" s="4"/>
      <c r="U367" s="4"/>
      <c r="V367" s="4"/>
      <c r="W367" s="4"/>
      <c r="X367" s="4"/>
      <c r="Y367" s="4"/>
      <c r="Z367" s="4"/>
      <c r="AA367" s="4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43"/>
      <c r="AO367" s="43"/>
      <c r="AP367" s="43"/>
      <c r="AQ367" s="3"/>
      <c r="AR367" s="8"/>
      <c r="AS367" s="8" t="s">
        <v>271</v>
      </c>
      <c r="AT367" s="8"/>
      <c r="AU367" s="43"/>
      <c r="AV367" s="8"/>
      <c r="AW367" s="43"/>
      <c r="AX367" s="95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</row>
    <row r="368" spans="1:66" s="22" customFormat="1" ht="15" x14ac:dyDescent="0.25">
      <c r="A368" s="61"/>
      <c r="B368" s="55" t="s">
        <v>235</v>
      </c>
      <c r="C368" s="354" t="s">
        <v>236</v>
      </c>
      <c r="D368" s="354"/>
      <c r="E368" s="354"/>
      <c r="F368" s="354"/>
      <c r="G368" s="354"/>
      <c r="H368" s="56" t="s">
        <v>237</v>
      </c>
      <c r="I368" s="62">
        <v>53.92</v>
      </c>
      <c r="J368" s="79">
        <v>0</v>
      </c>
      <c r="K368" s="79">
        <v>0</v>
      </c>
      <c r="L368" s="63"/>
      <c r="M368" s="64"/>
      <c r="N368" s="65">
        <v>6.61</v>
      </c>
      <c r="O368" s="57"/>
      <c r="P368" s="60">
        <v>0</v>
      </c>
      <c r="Q368" s="66"/>
      <c r="R368" s="66"/>
      <c r="S368" s="4"/>
      <c r="T368" s="4"/>
      <c r="U368" s="4"/>
      <c r="V368" s="4"/>
      <c r="W368" s="4"/>
      <c r="X368" s="4"/>
      <c r="Y368" s="4"/>
      <c r="Z368" s="4"/>
      <c r="AA368" s="4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43"/>
      <c r="AO368" s="43"/>
      <c r="AP368" s="43"/>
      <c r="AQ368" s="3"/>
      <c r="AR368" s="8"/>
      <c r="AS368" s="8" t="s">
        <v>236</v>
      </c>
      <c r="AT368" s="8"/>
      <c r="AU368" s="43"/>
      <c r="AV368" s="8"/>
      <c r="AW368" s="43"/>
      <c r="AX368" s="95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</row>
    <row r="369" spans="1:66" s="22" customFormat="1" ht="15" x14ac:dyDescent="0.25">
      <c r="A369" s="61"/>
      <c r="B369" s="55" t="s">
        <v>272</v>
      </c>
      <c r="C369" s="354" t="s">
        <v>273</v>
      </c>
      <c r="D369" s="354"/>
      <c r="E369" s="354"/>
      <c r="F369" s="354"/>
      <c r="G369" s="354"/>
      <c r="H369" s="56" t="s">
        <v>95</v>
      </c>
      <c r="I369" s="62">
        <v>1.77</v>
      </c>
      <c r="J369" s="79">
        <v>0</v>
      </c>
      <c r="K369" s="79">
        <v>0</v>
      </c>
      <c r="L369" s="72">
        <v>104.63</v>
      </c>
      <c r="M369" s="68">
        <v>1.24</v>
      </c>
      <c r="N369" s="65">
        <v>129.74</v>
      </c>
      <c r="O369" s="57"/>
      <c r="P369" s="60">
        <v>0</v>
      </c>
      <c r="Q369" s="66"/>
      <c r="R369" s="66"/>
      <c r="S369" s="4"/>
      <c r="T369" s="4"/>
      <c r="U369" s="4"/>
      <c r="V369" s="4"/>
      <c r="W369" s="4"/>
      <c r="X369" s="4"/>
      <c r="Y369" s="4"/>
      <c r="Z369" s="4"/>
      <c r="AA369" s="4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43"/>
      <c r="AO369" s="43"/>
      <c r="AP369" s="43"/>
      <c r="AQ369" s="3"/>
      <c r="AR369" s="8"/>
      <c r="AS369" s="8" t="s">
        <v>273</v>
      </c>
      <c r="AT369" s="8"/>
      <c r="AU369" s="43"/>
      <c r="AV369" s="8"/>
      <c r="AW369" s="43"/>
      <c r="AX369" s="95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</row>
    <row r="370" spans="1:66" s="22" customFormat="1" ht="34.5" x14ac:dyDescent="0.25">
      <c r="A370" s="61"/>
      <c r="B370" s="55" t="s">
        <v>274</v>
      </c>
      <c r="C370" s="354" t="s">
        <v>275</v>
      </c>
      <c r="D370" s="354"/>
      <c r="E370" s="354"/>
      <c r="F370" s="354"/>
      <c r="G370" s="354"/>
      <c r="H370" s="56" t="s">
        <v>98</v>
      </c>
      <c r="I370" s="62">
        <v>0.61</v>
      </c>
      <c r="J370" s="79">
        <v>0</v>
      </c>
      <c r="K370" s="79">
        <v>0</v>
      </c>
      <c r="L370" s="67">
        <v>16655</v>
      </c>
      <c r="M370" s="68">
        <v>0.91</v>
      </c>
      <c r="N370" s="65">
        <v>15156.05</v>
      </c>
      <c r="O370" s="57"/>
      <c r="P370" s="60">
        <v>0</v>
      </c>
      <c r="Q370" s="66"/>
      <c r="R370" s="66"/>
      <c r="S370" s="4"/>
      <c r="T370" s="4"/>
      <c r="U370" s="4"/>
      <c r="V370" s="4"/>
      <c r="W370" s="4"/>
      <c r="X370" s="4"/>
      <c r="Y370" s="4"/>
      <c r="Z370" s="4"/>
      <c r="AA370" s="4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43"/>
      <c r="AO370" s="43"/>
      <c r="AP370" s="43"/>
      <c r="AQ370" s="3"/>
      <c r="AR370" s="8"/>
      <c r="AS370" s="8" t="s">
        <v>275</v>
      </c>
      <c r="AT370" s="8"/>
      <c r="AU370" s="43"/>
      <c r="AV370" s="8"/>
      <c r="AW370" s="43"/>
      <c r="AX370" s="95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</row>
    <row r="371" spans="1:66" s="22" customFormat="1" ht="15" x14ac:dyDescent="0.25">
      <c r="A371" s="88" t="s">
        <v>181</v>
      </c>
      <c r="B371" s="89" t="s">
        <v>276</v>
      </c>
      <c r="C371" s="384" t="s">
        <v>277</v>
      </c>
      <c r="D371" s="384"/>
      <c r="E371" s="384"/>
      <c r="F371" s="384"/>
      <c r="G371" s="384"/>
      <c r="H371" s="90" t="s">
        <v>172</v>
      </c>
      <c r="I371" s="91">
        <v>1010</v>
      </c>
      <c r="J371" s="91">
        <v>0</v>
      </c>
      <c r="K371" s="91">
        <v>0</v>
      </c>
      <c r="L371" s="92"/>
      <c r="M371" s="93"/>
      <c r="N371" s="92"/>
      <c r="O371" s="93"/>
      <c r="P371" s="9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43"/>
      <c r="AO371" s="43"/>
      <c r="AP371" s="43"/>
      <c r="AQ371" s="3"/>
      <c r="AR371" s="8"/>
      <c r="AS371" s="8"/>
      <c r="AT371" s="8"/>
      <c r="AU371" s="43"/>
      <c r="AV371" s="8"/>
      <c r="AW371" s="43"/>
      <c r="AX371" s="95" t="s">
        <v>277</v>
      </c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</row>
    <row r="372" spans="1:66" s="22" customFormat="1" ht="15" x14ac:dyDescent="0.25">
      <c r="A372" s="76"/>
      <c r="B372" s="53"/>
      <c r="C372" s="383" t="s">
        <v>99</v>
      </c>
      <c r="D372" s="383"/>
      <c r="E372" s="383"/>
      <c r="F372" s="383"/>
      <c r="G372" s="383"/>
      <c r="H372" s="46"/>
      <c r="I372" s="47"/>
      <c r="J372" s="47"/>
      <c r="K372" s="47"/>
      <c r="L372" s="50"/>
      <c r="M372" s="47"/>
      <c r="N372" s="77"/>
      <c r="O372" s="47"/>
      <c r="P372" s="78">
        <v>1552.72</v>
      </c>
      <c r="Q372" s="66"/>
      <c r="R372" s="66"/>
      <c r="S372" s="4"/>
      <c r="T372" s="4"/>
      <c r="U372" s="4"/>
      <c r="V372" s="4"/>
      <c r="W372" s="4"/>
      <c r="X372" s="4"/>
      <c r="Y372" s="4"/>
      <c r="Z372" s="4"/>
      <c r="AA372" s="4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43"/>
      <c r="AO372" s="43"/>
      <c r="AP372" s="43"/>
      <c r="AQ372" s="3"/>
      <c r="AR372" s="8"/>
      <c r="AS372" s="8"/>
      <c r="AT372" s="8"/>
      <c r="AU372" s="43" t="s">
        <v>99</v>
      </c>
      <c r="AV372" s="8"/>
      <c r="AW372" s="43"/>
      <c r="AX372" s="95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</row>
    <row r="373" spans="1:66" s="22" customFormat="1" ht="15" x14ac:dyDescent="0.25">
      <c r="A373" s="69"/>
      <c r="B373" s="55"/>
      <c r="C373" s="354" t="s">
        <v>100</v>
      </c>
      <c r="D373" s="354"/>
      <c r="E373" s="354"/>
      <c r="F373" s="354"/>
      <c r="G373" s="354"/>
      <c r="H373" s="56"/>
      <c r="I373" s="57"/>
      <c r="J373" s="57"/>
      <c r="K373" s="57"/>
      <c r="L373" s="59"/>
      <c r="M373" s="57"/>
      <c r="N373" s="59"/>
      <c r="O373" s="57"/>
      <c r="P373" s="60">
        <v>1048.9100000000001</v>
      </c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43"/>
      <c r="AO373" s="43"/>
      <c r="AP373" s="43"/>
      <c r="AQ373" s="3"/>
      <c r="AR373" s="8"/>
      <c r="AS373" s="8"/>
      <c r="AT373" s="8"/>
      <c r="AU373" s="43"/>
      <c r="AV373" s="8" t="s">
        <v>100</v>
      </c>
      <c r="AW373" s="43"/>
      <c r="AX373" s="95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</row>
    <row r="374" spans="1:66" s="22" customFormat="1" ht="23.25" x14ac:dyDescent="0.25">
      <c r="A374" s="69"/>
      <c r="B374" s="55" t="s">
        <v>195</v>
      </c>
      <c r="C374" s="354" t="s">
        <v>196</v>
      </c>
      <c r="D374" s="354"/>
      <c r="E374" s="354"/>
      <c r="F374" s="354"/>
      <c r="G374" s="354"/>
      <c r="H374" s="56" t="s">
        <v>103</v>
      </c>
      <c r="I374" s="79">
        <v>118</v>
      </c>
      <c r="J374" s="57"/>
      <c r="K374" s="79">
        <v>118</v>
      </c>
      <c r="L374" s="59"/>
      <c r="M374" s="57"/>
      <c r="N374" s="59"/>
      <c r="O374" s="57"/>
      <c r="P374" s="60">
        <v>1237.71</v>
      </c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43"/>
      <c r="AO374" s="43"/>
      <c r="AP374" s="43"/>
      <c r="AQ374" s="3"/>
      <c r="AR374" s="8"/>
      <c r="AS374" s="8"/>
      <c r="AT374" s="8"/>
      <c r="AU374" s="43"/>
      <c r="AV374" s="8" t="s">
        <v>196</v>
      </c>
      <c r="AW374" s="43"/>
      <c r="AX374" s="95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</row>
    <row r="375" spans="1:66" s="22" customFormat="1" ht="23.25" x14ac:dyDescent="0.25">
      <c r="A375" s="69"/>
      <c r="B375" s="55" t="s">
        <v>197</v>
      </c>
      <c r="C375" s="354" t="s">
        <v>198</v>
      </c>
      <c r="D375" s="354"/>
      <c r="E375" s="354"/>
      <c r="F375" s="354"/>
      <c r="G375" s="354"/>
      <c r="H375" s="56" t="s">
        <v>103</v>
      </c>
      <c r="I375" s="79">
        <v>74</v>
      </c>
      <c r="J375" s="57"/>
      <c r="K375" s="79">
        <v>74</v>
      </c>
      <c r="L375" s="59"/>
      <c r="M375" s="57"/>
      <c r="N375" s="59"/>
      <c r="O375" s="57"/>
      <c r="P375" s="71">
        <v>776.19</v>
      </c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43"/>
      <c r="AO375" s="43"/>
      <c r="AP375" s="43"/>
      <c r="AQ375" s="3"/>
      <c r="AR375" s="8"/>
      <c r="AS375" s="8"/>
      <c r="AT375" s="8"/>
      <c r="AU375" s="43"/>
      <c r="AV375" s="8" t="s">
        <v>198</v>
      </c>
      <c r="AW375" s="43"/>
      <c r="AX375" s="95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</row>
    <row r="376" spans="1:66" s="22" customFormat="1" ht="15" x14ac:dyDescent="0.25">
      <c r="A376" s="80"/>
      <c r="B376" s="81"/>
      <c r="C376" s="383" t="s">
        <v>106</v>
      </c>
      <c r="D376" s="383"/>
      <c r="E376" s="383"/>
      <c r="F376" s="383"/>
      <c r="G376" s="383"/>
      <c r="H376" s="46"/>
      <c r="I376" s="47"/>
      <c r="J376" s="47"/>
      <c r="K376" s="47"/>
      <c r="L376" s="50"/>
      <c r="M376" s="47"/>
      <c r="N376" s="77">
        <v>792582.22</v>
      </c>
      <c r="O376" s="47"/>
      <c r="P376" s="78">
        <v>3566.62</v>
      </c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43"/>
      <c r="AO376" s="43"/>
      <c r="AP376" s="43"/>
      <c r="AQ376" s="3"/>
      <c r="AR376" s="8"/>
      <c r="AS376" s="8"/>
      <c r="AT376" s="8"/>
      <c r="AU376" s="43"/>
      <c r="AV376" s="8"/>
      <c r="AW376" s="43" t="s">
        <v>106</v>
      </c>
      <c r="AX376" s="95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</row>
    <row r="377" spans="1:66" s="22" customFormat="1" ht="23.25" x14ac:dyDescent="0.25">
      <c r="A377" s="44" t="s">
        <v>278</v>
      </c>
      <c r="B377" s="45" t="s">
        <v>279</v>
      </c>
      <c r="C377" s="364" t="s">
        <v>280</v>
      </c>
      <c r="D377" s="364"/>
      <c r="E377" s="364"/>
      <c r="F377" s="364"/>
      <c r="G377" s="364"/>
      <c r="H377" s="46" t="s">
        <v>263</v>
      </c>
      <c r="I377" s="47">
        <v>3.7000000000000002E-3</v>
      </c>
      <c r="J377" s="48">
        <v>1</v>
      </c>
      <c r="K377" s="82">
        <v>3.7000000000000002E-3</v>
      </c>
      <c r="L377" s="50"/>
      <c r="M377" s="47"/>
      <c r="N377" s="50"/>
      <c r="O377" s="47"/>
      <c r="P377" s="51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43"/>
      <c r="AO377" s="43"/>
      <c r="AP377" s="43" t="s">
        <v>280</v>
      </c>
      <c r="AQ377" s="3"/>
      <c r="AR377" s="8"/>
      <c r="AS377" s="8"/>
      <c r="AT377" s="8"/>
      <c r="AU377" s="43"/>
      <c r="AV377" s="8"/>
      <c r="AW377" s="43"/>
      <c r="AX377" s="95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</row>
    <row r="378" spans="1:66" s="22" customFormat="1" ht="23.25" x14ac:dyDescent="0.25">
      <c r="A378" s="52"/>
      <c r="B378" s="53" t="s">
        <v>63</v>
      </c>
      <c r="C378" s="365" t="s">
        <v>64</v>
      </c>
      <c r="D378" s="365"/>
      <c r="E378" s="365"/>
      <c r="F378" s="365"/>
      <c r="G378" s="365"/>
      <c r="H378" s="365"/>
      <c r="I378" s="365"/>
      <c r="J378" s="365"/>
      <c r="K378" s="365"/>
      <c r="L378" s="365"/>
      <c r="M378" s="365"/>
      <c r="N378" s="365"/>
      <c r="O378" s="365"/>
      <c r="P378" s="366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43"/>
      <c r="AO378" s="43"/>
      <c r="AP378" s="43"/>
      <c r="AQ378" s="3" t="s">
        <v>64</v>
      </c>
      <c r="AR378" s="8"/>
      <c r="AS378" s="8"/>
      <c r="AT378" s="8"/>
      <c r="AU378" s="43"/>
      <c r="AV378" s="8"/>
      <c r="AW378" s="43"/>
      <c r="AX378" s="95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</row>
    <row r="379" spans="1:66" s="22" customFormat="1" ht="22.5" x14ac:dyDescent="0.25">
      <c r="A379" s="52"/>
      <c r="B379" s="53" t="s">
        <v>147</v>
      </c>
      <c r="C379" s="365" t="s">
        <v>224</v>
      </c>
      <c r="D379" s="365"/>
      <c r="E379" s="365"/>
      <c r="F379" s="365"/>
      <c r="G379" s="365"/>
      <c r="H379" s="365"/>
      <c r="I379" s="365"/>
      <c r="J379" s="365"/>
      <c r="K379" s="365"/>
      <c r="L379" s="365"/>
      <c r="M379" s="365"/>
      <c r="N379" s="365"/>
      <c r="O379" s="365"/>
      <c r="P379" s="366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43"/>
      <c r="AO379" s="43"/>
      <c r="AP379" s="43"/>
      <c r="AQ379" s="3" t="s">
        <v>224</v>
      </c>
      <c r="AR379" s="8"/>
      <c r="AS379" s="8"/>
      <c r="AT379" s="8"/>
      <c r="AU379" s="43"/>
      <c r="AV379" s="8"/>
      <c r="AW379" s="43"/>
      <c r="AX379" s="95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</row>
    <row r="380" spans="1:66" s="22" customFormat="1" ht="15" x14ac:dyDescent="0.25">
      <c r="A380" s="54"/>
      <c r="B380" s="55" t="s">
        <v>59</v>
      </c>
      <c r="C380" s="354" t="s">
        <v>65</v>
      </c>
      <c r="D380" s="354"/>
      <c r="E380" s="354"/>
      <c r="F380" s="354"/>
      <c r="G380" s="354"/>
      <c r="H380" s="56" t="s">
        <v>66</v>
      </c>
      <c r="I380" s="57"/>
      <c r="J380" s="57"/>
      <c r="K380" s="75">
        <v>0.94861819999999997</v>
      </c>
      <c r="L380" s="59"/>
      <c r="M380" s="57"/>
      <c r="N380" s="59"/>
      <c r="O380" s="57"/>
      <c r="P380" s="71">
        <v>514.01</v>
      </c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43"/>
      <c r="AO380" s="43"/>
      <c r="AP380" s="43"/>
      <c r="AQ380" s="3"/>
      <c r="AR380" s="8" t="s">
        <v>65</v>
      </c>
      <c r="AS380" s="8"/>
      <c r="AT380" s="8"/>
      <c r="AU380" s="43"/>
      <c r="AV380" s="8"/>
      <c r="AW380" s="43"/>
      <c r="AX380" s="95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</row>
    <row r="381" spans="1:66" s="22" customFormat="1" ht="15" x14ac:dyDescent="0.25">
      <c r="A381" s="61"/>
      <c r="B381" s="55" t="s">
        <v>250</v>
      </c>
      <c r="C381" s="354" t="s">
        <v>251</v>
      </c>
      <c r="D381" s="354"/>
      <c r="E381" s="354"/>
      <c r="F381" s="354"/>
      <c r="G381" s="354"/>
      <c r="H381" s="56" t="s">
        <v>66</v>
      </c>
      <c r="I381" s="83">
        <v>0.6</v>
      </c>
      <c r="J381" s="62">
        <v>0.69</v>
      </c>
      <c r="K381" s="75">
        <v>1.5318E-3</v>
      </c>
      <c r="L381" s="63"/>
      <c r="M381" s="64"/>
      <c r="N381" s="65">
        <v>430.59</v>
      </c>
      <c r="O381" s="57"/>
      <c r="P381" s="60">
        <v>0.66</v>
      </c>
      <c r="Q381" s="66"/>
      <c r="R381" s="66"/>
      <c r="S381" s="4"/>
      <c r="T381" s="4"/>
      <c r="U381" s="4"/>
      <c r="V381" s="4"/>
      <c r="W381" s="4"/>
      <c r="X381" s="4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43"/>
      <c r="AO381" s="43"/>
      <c r="AP381" s="43"/>
      <c r="AQ381" s="3"/>
      <c r="AR381" s="8"/>
      <c r="AS381" s="8" t="s">
        <v>251</v>
      </c>
      <c r="AT381" s="8"/>
      <c r="AU381" s="43"/>
      <c r="AV381" s="8"/>
      <c r="AW381" s="43"/>
      <c r="AX381" s="95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</row>
    <row r="382" spans="1:66" s="22" customFormat="1" ht="15" x14ac:dyDescent="0.25">
      <c r="A382" s="61"/>
      <c r="B382" s="55" t="s">
        <v>227</v>
      </c>
      <c r="C382" s="354" t="s">
        <v>228</v>
      </c>
      <c r="D382" s="354"/>
      <c r="E382" s="354"/>
      <c r="F382" s="354"/>
      <c r="G382" s="354"/>
      <c r="H382" s="56" t="s">
        <v>66</v>
      </c>
      <c r="I382" s="62">
        <v>134.41</v>
      </c>
      <c r="J382" s="62">
        <v>0.69</v>
      </c>
      <c r="K382" s="75">
        <v>0.34314869999999997</v>
      </c>
      <c r="L382" s="63"/>
      <c r="M382" s="64"/>
      <c r="N382" s="65">
        <v>470.1</v>
      </c>
      <c r="O382" s="57"/>
      <c r="P382" s="60">
        <v>161.31</v>
      </c>
      <c r="Q382" s="66"/>
      <c r="R382" s="66"/>
      <c r="S382" s="4"/>
      <c r="T382" s="4"/>
      <c r="U382" s="4"/>
      <c r="V382" s="4"/>
      <c r="W382" s="4"/>
      <c r="X382" s="4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43"/>
      <c r="AO382" s="43"/>
      <c r="AP382" s="43"/>
      <c r="AQ382" s="3"/>
      <c r="AR382" s="8"/>
      <c r="AS382" s="8" t="s">
        <v>228</v>
      </c>
      <c r="AT382" s="8"/>
      <c r="AU382" s="43"/>
      <c r="AV382" s="8"/>
      <c r="AW382" s="43"/>
      <c r="AX382" s="95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</row>
    <row r="383" spans="1:66" s="22" customFormat="1" ht="15" x14ac:dyDescent="0.25">
      <c r="A383" s="61"/>
      <c r="B383" s="55" t="s">
        <v>229</v>
      </c>
      <c r="C383" s="354" t="s">
        <v>230</v>
      </c>
      <c r="D383" s="354"/>
      <c r="E383" s="354"/>
      <c r="F383" s="354"/>
      <c r="G383" s="354"/>
      <c r="H383" s="56" t="s">
        <v>66</v>
      </c>
      <c r="I383" s="62">
        <v>76.22</v>
      </c>
      <c r="J383" s="62">
        <v>0.69</v>
      </c>
      <c r="K383" s="75">
        <v>0.1945897</v>
      </c>
      <c r="L383" s="63"/>
      <c r="M383" s="64"/>
      <c r="N383" s="65">
        <v>529.35</v>
      </c>
      <c r="O383" s="57"/>
      <c r="P383" s="60">
        <v>103.01</v>
      </c>
      <c r="Q383" s="66"/>
      <c r="R383" s="66"/>
      <c r="S383" s="4"/>
      <c r="T383" s="4"/>
      <c r="U383" s="4"/>
      <c r="V383" s="4"/>
      <c r="W383" s="4"/>
      <c r="X383" s="4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43"/>
      <c r="AO383" s="43"/>
      <c r="AP383" s="43"/>
      <c r="AQ383" s="3"/>
      <c r="AR383" s="8"/>
      <c r="AS383" s="8" t="s">
        <v>230</v>
      </c>
      <c r="AT383" s="8"/>
      <c r="AU383" s="43"/>
      <c r="AV383" s="8"/>
      <c r="AW383" s="43"/>
      <c r="AX383" s="95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</row>
    <row r="384" spans="1:66" s="22" customFormat="1" ht="15" x14ac:dyDescent="0.25">
      <c r="A384" s="61"/>
      <c r="B384" s="55" t="s">
        <v>231</v>
      </c>
      <c r="C384" s="354" t="s">
        <v>232</v>
      </c>
      <c r="D384" s="354"/>
      <c r="E384" s="354"/>
      <c r="F384" s="354"/>
      <c r="G384" s="354"/>
      <c r="H384" s="56" t="s">
        <v>66</v>
      </c>
      <c r="I384" s="62">
        <v>160.34</v>
      </c>
      <c r="J384" s="62">
        <v>0.69</v>
      </c>
      <c r="K384" s="58">
        <v>0.40934799999999999</v>
      </c>
      <c r="L384" s="63"/>
      <c r="M384" s="64"/>
      <c r="N384" s="65">
        <v>608.36</v>
      </c>
      <c r="O384" s="57"/>
      <c r="P384" s="60">
        <v>249.03</v>
      </c>
      <c r="Q384" s="66"/>
      <c r="R384" s="66"/>
      <c r="S384" s="4"/>
      <c r="T384" s="4"/>
      <c r="U384" s="4"/>
      <c r="V384" s="4"/>
      <c r="W384" s="4"/>
      <c r="X384" s="4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43"/>
      <c r="AO384" s="43"/>
      <c r="AP384" s="43"/>
      <c r="AQ384" s="3"/>
      <c r="AR384" s="8"/>
      <c r="AS384" s="8" t="s">
        <v>232</v>
      </c>
      <c r="AT384" s="8"/>
      <c r="AU384" s="43"/>
      <c r="AV384" s="8"/>
      <c r="AW384" s="43"/>
      <c r="AX384" s="95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</row>
    <row r="385" spans="1:66" s="22" customFormat="1" ht="15" x14ac:dyDescent="0.25">
      <c r="A385" s="54"/>
      <c r="B385" s="55" t="s">
        <v>69</v>
      </c>
      <c r="C385" s="354" t="s">
        <v>70</v>
      </c>
      <c r="D385" s="354"/>
      <c r="E385" s="354"/>
      <c r="F385" s="354"/>
      <c r="G385" s="354"/>
      <c r="H385" s="56"/>
      <c r="I385" s="57"/>
      <c r="J385" s="57"/>
      <c r="K385" s="57"/>
      <c r="L385" s="59"/>
      <c r="M385" s="57"/>
      <c r="N385" s="59"/>
      <c r="O385" s="57"/>
      <c r="P385" s="71">
        <v>349.4</v>
      </c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43"/>
      <c r="AO385" s="43"/>
      <c r="AP385" s="43"/>
      <c r="AQ385" s="3"/>
      <c r="AR385" s="8" t="s">
        <v>70</v>
      </c>
      <c r="AS385" s="8"/>
      <c r="AT385" s="8"/>
      <c r="AU385" s="43"/>
      <c r="AV385" s="8"/>
      <c r="AW385" s="43"/>
      <c r="AX385" s="95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</row>
    <row r="386" spans="1:66" s="22" customFormat="1" ht="15" x14ac:dyDescent="0.25">
      <c r="A386" s="54"/>
      <c r="B386" s="55"/>
      <c r="C386" s="354" t="s">
        <v>71</v>
      </c>
      <c r="D386" s="354"/>
      <c r="E386" s="354"/>
      <c r="F386" s="354"/>
      <c r="G386" s="354"/>
      <c r="H386" s="56" t="s">
        <v>66</v>
      </c>
      <c r="I386" s="57"/>
      <c r="J386" s="57"/>
      <c r="K386" s="75">
        <v>0.37337619999999999</v>
      </c>
      <c r="L386" s="59"/>
      <c r="M386" s="57"/>
      <c r="N386" s="59"/>
      <c r="O386" s="57"/>
      <c r="P386" s="71">
        <v>221</v>
      </c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43"/>
      <c r="AO386" s="43"/>
      <c r="AP386" s="43"/>
      <c r="AQ386" s="3"/>
      <c r="AR386" s="8" t="s">
        <v>71</v>
      </c>
      <c r="AS386" s="8"/>
      <c r="AT386" s="8"/>
      <c r="AU386" s="43"/>
      <c r="AV386" s="8"/>
      <c r="AW386" s="43"/>
      <c r="AX386" s="95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</row>
    <row r="387" spans="1:66" s="22" customFormat="1" ht="15" x14ac:dyDescent="0.25">
      <c r="A387" s="61"/>
      <c r="B387" s="55" t="s">
        <v>264</v>
      </c>
      <c r="C387" s="354" t="s">
        <v>265</v>
      </c>
      <c r="D387" s="354"/>
      <c r="E387" s="354"/>
      <c r="F387" s="354"/>
      <c r="G387" s="354"/>
      <c r="H387" s="56" t="s">
        <v>74</v>
      </c>
      <c r="I387" s="62">
        <v>32.17</v>
      </c>
      <c r="J387" s="62">
        <v>0.69</v>
      </c>
      <c r="K387" s="85">
        <v>8.2129999999999995E-2</v>
      </c>
      <c r="L387" s="72">
        <v>994.01</v>
      </c>
      <c r="M387" s="68">
        <v>1.57</v>
      </c>
      <c r="N387" s="65">
        <v>1560.6</v>
      </c>
      <c r="O387" s="57"/>
      <c r="P387" s="60">
        <v>128.16999999999999</v>
      </c>
      <c r="Q387" s="66"/>
      <c r="R387" s="66"/>
      <c r="S387" s="4"/>
      <c r="T387" s="4"/>
      <c r="U387" s="4"/>
      <c r="V387" s="4"/>
      <c r="W387" s="4"/>
      <c r="X387" s="4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43"/>
      <c r="AO387" s="43"/>
      <c r="AP387" s="43"/>
      <c r="AQ387" s="3"/>
      <c r="AR387" s="8"/>
      <c r="AS387" s="8" t="s">
        <v>265</v>
      </c>
      <c r="AT387" s="8"/>
      <c r="AU387" s="43"/>
      <c r="AV387" s="8"/>
      <c r="AW387" s="43"/>
      <c r="AX387" s="95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</row>
    <row r="388" spans="1:66" s="22" customFormat="1" ht="15" x14ac:dyDescent="0.25">
      <c r="A388" s="69"/>
      <c r="B388" s="55" t="s">
        <v>89</v>
      </c>
      <c r="C388" s="354" t="s">
        <v>90</v>
      </c>
      <c r="D388" s="354"/>
      <c r="E388" s="354"/>
      <c r="F388" s="354"/>
      <c r="G388" s="354"/>
      <c r="H388" s="56" t="s">
        <v>66</v>
      </c>
      <c r="I388" s="62">
        <v>32.17</v>
      </c>
      <c r="J388" s="62">
        <v>0.69</v>
      </c>
      <c r="K388" s="85">
        <v>8.2129999999999995E-2</v>
      </c>
      <c r="L388" s="59"/>
      <c r="M388" s="57"/>
      <c r="N388" s="70">
        <v>608.36</v>
      </c>
      <c r="O388" s="57"/>
      <c r="P388" s="71">
        <v>49.96</v>
      </c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43"/>
      <c r="AO388" s="43"/>
      <c r="AP388" s="43"/>
      <c r="AQ388" s="3"/>
      <c r="AR388" s="8"/>
      <c r="AS388" s="8"/>
      <c r="AT388" s="8" t="s">
        <v>90</v>
      </c>
      <c r="AU388" s="43"/>
      <c r="AV388" s="8"/>
      <c r="AW388" s="43"/>
      <c r="AX388" s="95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</row>
    <row r="389" spans="1:66" s="22" customFormat="1" ht="34.5" x14ac:dyDescent="0.25">
      <c r="A389" s="61"/>
      <c r="B389" s="55" t="s">
        <v>266</v>
      </c>
      <c r="C389" s="354" t="s">
        <v>267</v>
      </c>
      <c r="D389" s="354"/>
      <c r="E389" s="354"/>
      <c r="F389" s="354"/>
      <c r="G389" s="354"/>
      <c r="H389" s="56" t="s">
        <v>74</v>
      </c>
      <c r="I389" s="79">
        <v>30</v>
      </c>
      <c r="J389" s="62">
        <v>0.69</v>
      </c>
      <c r="K389" s="85">
        <v>7.6590000000000005E-2</v>
      </c>
      <c r="L389" s="72">
        <v>11.68</v>
      </c>
      <c r="M389" s="68">
        <v>1.52</v>
      </c>
      <c r="N389" s="65">
        <v>17.75</v>
      </c>
      <c r="O389" s="57"/>
      <c r="P389" s="60">
        <v>1.36</v>
      </c>
      <c r="Q389" s="66"/>
      <c r="R389" s="66"/>
      <c r="S389" s="4"/>
      <c r="T389" s="4"/>
      <c r="U389" s="4"/>
      <c r="V389" s="4"/>
      <c r="W389" s="4"/>
      <c r="X389" s="4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43"/>
      <c r="AO389" s="43"/>
      <c r="AP389" s="43"/>
      <c r="AQ389" s="3"/>
      <c r="AR389" s="8"/>
      <c r="AS389" s="8" t="s">
        <v>267</v>
      </c>
      <c r="AT389" s="8"/>
      <c r="AU389" s="43"/>
      <c r="AV389" s="8"/>
      <c r="AW389" s="43"/>
      <c r="AX389" s="95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</row>
    <row r="390" spans="1:66" s="22" customFormat="1" ht="15" x14ac:dyDescent="0.25">
      <c r="A390" s="61"/>
      <c r="B390" s="55" t="s">
        <v>155</v>
      </c>
      <c r="C390" s="354" t="s">
        <v>156</v>
      </c>
      <c r="D390" s="354"/>
      <c r="E390" s="354"/>
      <c r="F390" s="354"/>
      <c r="G390" s="354"/>
      <c r="H390" s="56" t="s">
        <v>74</v>
      </c>
      <c r="I390" s="62">
        <v>0.41</v>
      </c>
      <c r="J390" s="62">
        <v>0.69</v>
      </c>
      <c r="K390" s="75">
        <v>1.0467E-3</v>
      </c>
      <c r="L390" s="72">
        <v>477.92</v>
      </c>
      <c r="M390" s="68">
        <v>1.35</v>
      </c>
      <c r="N390" s="65">
        <v>645.19000000000005</v>
      </c>
      <c r="O390" s="57"/>
      <c r="P390" s="60">
        <v>0.68</v>
      </c>
      <c r="Q390" s="66"/>
      <c r="R390" s="66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43"/>
      <c r="AO390" s="43"/>
      <c r="AP390" s="43"/>
      <c r="AQ390" s="3"/>
      <c r="AR390" s="8"/>
      <c r="AS390" s="8" t="s">
        <v>156</v>
      </c>
      <c r="AT390" s="8"/>
      <c r="AU390" s="43"/>
      <c r="AV390" s="8"/>
      <c r="AW390" s="43"/>
      <c r="AX390" s="95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</row>
    <row r="391" spans="1:66" s="22" customFormat="1" ht="15" x14ac:dyDescent="0.25">
      <c r="A391" s="69"/>
      <c r="B391" s="55" t="s">
        <v>79</v>
      </c>
      <c r="C391" s="354" t="s">
        <v>80</v>
      </c>
      <c r="D391" s="354"/>
      <c r="E391" s="354"/>
      <c r="F391" s="354"/>
      <c r="G391" s="354"/>
      <c r="H391" s="56" t="s">
        <v>66</v>
      </c>
      <c r="I391" s="62">
        <v>0.41</v>
      </c>
      <c r="J391" s="62">
        <v>0.69</v>
      </c>
      <c r="K391" s="75">
        <v>1.0467E-3</v>
      </c>
      <c r="L391" s="59"/>
      <c r="M391" s="57"/>
      <c r="N391" s="70">
        <v>529.35</v>
      </c>
      <c r="O391" s="57"/>
      <c r="P391" s="71">
        <v>0.55000000000000004</v>
      </c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43"/>
      <c r="AO391" s="43"/>
      <c r="AP391" s="43"/>
      <c r="AQ391" s="3"/>
      <c r="AR391" s="8"/>
      <c r="AS391" s="8"/>
      <c r="AT391" s="8" t="s">
        <v>80</v>
      </c>
      <c r="AU391" s="43"/>
      <c r="AV391" s="8"/>
      <c r="AW391" s="43"/>
      <c r="AX391" s="95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</row>
    <row r="392" spans="1:66" s="22" customFormat="1" ht="15" x14ac:dyDescent="0.25">
      <c r="A392" s="61"/>
      <c r="B392" s="55" t="s">
        <v>268</v>
      </c>
      <c r="C392" s="354" t="s">
        <v>269</v>
      </c>
      <c r="D392" s="354"/>
      <c r="E392" s="354"/>
      <c r="F392" s="354"/>
      <c r="G392" s="354"/>
      <c r="H392" s="56" t="s">
        <v>74</v>
      </c>
      <c r="I392" s="79">
        <v>30</v>
      </c>
      <c r="J392" s="62">
        <v>0.69</v>
      </c>
      <c r="K392" s="85">
        <v>7.6590000000000005E-2</v>
      </c>
      <c r="L392" s="63"/>
      <c r="M392" s="64"/>
      <c r="N392" s="65">
        <v>115.57</v>
      </c>
      <c r="O392" s="57"/>
      <c r="P392" s="60">
        <v>8.85</v>
      </c>
      <c r="Q392" s="66"/>
      <c r="R392" s="66"/>
      <c r="S392" s="4"/>
      <c r="T392" s="4"/>
      <c r="U392" s="4"/>
      <c r="V392" s="4"/>
      <c r="W392" s="4"/>
      <c r="X392" s="4"/>
      <c r="Y392" s="4"/>
      <c r="Z392" s="4"/>
      <c r="AA392" s="4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43"/>
      <c r="AO392" s="43"/>
      <c r="AP392" s="43"/>
      <c r="AQ392" s="3"/>
      <c r="AR392" s="8"/>
      <c r="AS392" s="8" t="s">
        <v>269</v>
      </c>
      <c r="AT392" s="8"/>
      <c r="AU392" s="43"/>
      <c r="AV392" s="8"/>
      <c r="AW392" s="43"/>
      <c r="AX392" s="95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</row>
    <row r="393" spans="1:66" s="22" customFormat="1" ht="15" x14ac:dyDescent="0.25">
      <c r="A393" s="69"/>
      <c r="B393" s="55" t="s">
        <v>79</v>
      </c>
      <c r="C393" s="354" t="s">
        <v>80</v>
      </c>
      <c r="D393" s="354"/>
      <c r="E393" s="354"/>
      <c r="F393" s="354"/>
      <c r="G393" s="354"/>
      <c r="H393" s="56" t="s">
        <v>66</v>
      </c>
      <c r="I393" s="79">
        <v>30</v>
      </c>
      <c r="J393" s="62">
        <v>0.69</v>
      </c>
      <c r="K393" s="85">
        <v>7.6590000000000005E-2</v>
      </c>
      <c r="L393" s="59"/>
      <c r="M393" s="57"/>
      <c r="N393" s="70">
        <v>529.35</v>
      </c>
      <c r="O393" s="57"/>
      <c r="P393" s="71">
        <v>40.54</v>
      </c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43"/>
      <c r="AO393" s="43"/>
      <c r="AP393" s="43"/>
      <c r="AQ393" s="3"/>
      <c r="AR393" s="8"/>
      <c r="AS393" s="8"/>
      <c r="AT393" s="8" t="s">
        <v>80</v>
      </c>
      <c r="AU393" s="43"/>
      <c r="AV393" s="8"/>
      <c r="AW393" s="43"/>
      <c r="AX393" s="95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</row>
    <row r="394" spans="1:66" s="22" customFormat="1" ht="34.5" x14ac:dyDescent="0.25">
      <c r="A394" s="61"/>
      <c r="B394" s="55" t="s">
        <v>233</v>
      </c>
      <c r="C394" s="354" t="s">
        <v>234</v>
      </c>
      <c r="D394" s="354"/>
      <c r="E394" s="354"/>
      <c r="F394" s="354"/>
      <c r="G394" s="354"/>
      <c r="H394" s="56" t="s">
        <v>74</v>
      </c>
      <c r="I394" s="62">
        <v>83.67</v>
      </c>
      <c r="J394" s="62">
        <v>0.69</v>
      </c>
      <c r="K394" s="75">
        <v>0.21360950000000001</v>
      </c>
      <c r="L394" s="72">
        <v>688.6</v>
      </c>
      <c r="M394" s="68">
        <v>1.43</v>
      </c>
      <c r="N394" s="65">
        <v>984.7</v>
      </c>
      <c r="O394" s="57"/>
      <c r="P394" s="60">
        <v>210.34</v>
      </c>
      <c r="Q394" s="66"/>
      <c r="R394" s="66"/>
      <c r="S394" s="4"/>
      <c r="T394" s="4"/>
      <c r="U394" s="4"/>
      <c r="V394" s="4"/>
      <c r="W394" s="4"/>
      <c r="X394" s="4"/>
      <c r="Y394" s="4"/>
      <c r="Z394" s="4"/>
      <c r="AA394" s="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43"/>
      <c r="AO394" s="43"/>
      <c r="AP394" s="43"/>
      <c r="AQ394" s="3"/>
      <c r="AR394" s="8"/>
      <c r="AS394" s="8" t="s">
        <v>234</v>
      </c>
      <c r="AT394" s="8"/>
      <c r="AU394" s="43"/>
      <c r="AV394" s="8"/>
      <c r="AW394" s="43"/>
      <c r="AX394" s="95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</row>
    <row r="395" spans="1:66" s="22" customFormat="1" ht="15" x14ac:dyDescent="0.25">
      <c r="A395" s="69"/>
      <c r="B395" s="55" t="s">
        <v>89</v>
      </c>
      <c r="C395" s="354" t="s">
        <v>90</v>
      </c>
      <c r="D395" s="354"/>
      <c r="E395" s="354"/>
      <c r="F395" s="354"/>
      <c r="G395" s="354"/>
      <c r="H395" s="56" t="s">
        <v>66</v>
      </c>
      <c r="I395" s="62">
        <v>83.67</v>
      </c>
      <c r="J395" s="62">
        <v>0.69</v>
      </c>
      <c r="K395" s="75">
        <v>0.21360950000000001</v>
      </c>
      <c r="L395" s="59"/>
      <c r="M395" s="57"/>
      <c r="N395" s="70">
        <v>608.36</v>
      </c>
      <c r="O395" s="57"/>
      <c r="P395" s="71">
        <v>129.94999999999999</v>
      </c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43"/>
      <c r="AO395" s="43"/>
      <c r="AP395" s="43"/>
      <c r="AQ395" s="3"/>
      <c r="AR395" s="8"/>
      <c r="AS395" s="8"/>
      <c r="AT395" s="8" t="s">
        <v>90</v>
      </c>
      <c r="AU395" s="43"/>
      <c r="AV395" s="8"/>
      <c r="AW395" s="43"/>
      <c r="AX395" s="95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</row>
    <row r="396" spans="1:66" s="22" customFormat="1" ht="15" x14ac:dyDescent="0.25">
      <c r="A396" s="54"/>
      <c r="B396" s="55" t="s">
        <v>91</v>
      </c>
      <c r="C396" s="354" t="s">
        <v>92</v>
      </c>
      <c r="D396" s="354"/>
      <c r="E396" s="354"/>
      <c r="F396" s="354"/>
      <c r="G396" s="354"/>
      <c r="H396" s="56"/>
      <c r="I396" s="57"/>
      <c r="J396" s="57"/>
      <c r="K396" s="57"/>
      <c r="L396" s="59"/>
      <c r="M396" s="57"/>
      <c r="N396" s="59"/>
      <c r="O396" s="57"/>
      <c r="P396" s="71">
        <v>0</v>
      </c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43"/>
      <c r="AO396" s="43"/>
      <c r="AP396" s="43"/>
      <c r="AQ396" s="3"/>
      <c r="AR396" s="8" t="s">
        <v>92</v>
      </c>
      <c r="AS396" s="8"/>
      <c r="AT396" s="8"/>
      <c r="AU396" s="43"/>
      <c r="AV396" s="8"/>
      <c r="AW396" s="43"/>
      <c r="AX396" s="95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</row>
    <row r="397" spans="1:66" s="22" customFormat="1" ht="15" x14ac:dyDescent="0.25">
      <c r="A397" s="61"/>
      <c r="B397" s="55" t="s">
        <v>96</v>
      </c>
      <c r="C397" s="354" t="s">
        <v>97</v>
      </c>
      <c r="D397" s="354"/>
      <c r="E397" s="354"/>
      <c r="F397" s="354"/>
      <c r="G397" s="354"/>
      <c r="H397" s="56" t="s">
        <v>98</v>
      </c>
      <c r="I397" s="83">
        <v>62.8</v>
      </c>
      <c r="J397" s="79">
        <v>0</v>
      </c>
      <c r="K397" s="79">
        <v>0</v>
      </c>
      <c r="L397" s="72">
        <v>35.71</v>
      </c>
      <c r="M397" s="68">
        <v>1.58</v>
      </c>
      <c r="N397" s="65">
        <v>56.42</v>
      </c>
      <c r="O397" s="57"/>
      <c r="P397" s="60">
        <v>0</v>
      </c>
      <c r="Q397" s="66"/>
      <c r="R397" s="66"/>
      <c r="S397" s="4"/>
      <c r="T397" s="4"/>
      <c r="U397" s="4"/>
      <c r="V397" s="4"/>
      <c r="W397" s="4"/>
      <c r="X397" s="4"/>
      <c r="Y397" s="4"/>
      <c r="Z397" s="4"/>
      <c r="AA397" s="4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43"/>
      <c r="AO397" s="43"/>
      <c r="AP397" s="43"/>
      <c r="AQ397" s="3"/>
      <c r="AR397" s="8"/>
      <c r="AS397" s="8" t="s">
        <v>97</v>
      </c>
      <c r="AT397" s="8"/>
      <c r="AU397" s="43"/>
      <c r="AV397" s="8"/>
      <c r="AW397" s="43"/>
      <c r="AX397" s="95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</row>
    <row r="398" spans="1:66" s="22" customFormat="1" ht="23.25" x14ac:dyDescent="0.25">
      <c r="A398" s="61"/>
      <c r="B398" s="55" t="s">
        <v>270</v>
      </c>
      <c r="C398" s="354" t="s">
        <v>271</v>
      </c>
      <c r="D398" s="354"/>
      <c r="E398" s="354"/>
      <c r="F398" s="354"/>
      <c r="G398" s="354"/>
      <c r="H398" s="56" t="s">
        <v>180</v>
      </c>
      <c r="I398" s="62">
        <v>45.67</v>
      </c>
      <c r="J398" s="79">
        <v>0</v>
      </c>
      <c r="K398" s="79">
        <v>0</v>
      </c>
      <c r="L398" s="72">
        <v>155.63</v>
      </c>
      <c r="M398" s="68">
        <v>1.05</v>
      </c>
      <c r="N398" s="65">
        <v>163.41</v>
      </c>
      <c r="O398" s="57"/>
      <c r="P398" s="60">
        <v>0</v>
      </c>
      <c r="Q398" s="66"/>
      <c r="R398" s="66"/>
      <c r="S398" s="4"/>
      <c r="T398" s="4"/>
      <c r="U398" s="4"/>
      <c r="V398" s="4"/>
      <c r="W398" s="4"/>
      <c r="X398" s="4"/>
      <c r="Y398" s="4"/>
      <c r="Z398" s="4"/>
      <c r="AA398" s="4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43"/>
      <c r="AO398" s="43"/>
      <c r="AP398" s="43"/>
      <c r="AQ398" s="3"/>
      <c r="AR398" s="8"/>
      <c r="AS398" s="8" t="s">
        <v>271</v>
      </c>
      <c r="AT398" s="8"/>
      <c r="AU398" s="43"/>
      <c r="AV398" s="8"/>
      <c r="AW398" s="43"/>
      <c r="AX398" s="95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</row>
    <row r="399" spans="1:66" s="22" customFormat="1" ht="15" x14ac:dyDescent="0.25">
      <c r="A399" s="61"/>
      <c r="B399" s="55" t="s">
        <v>235</v>
      </c>
      <c r="C399" s="354" t="s">
        <v>236</v>
      </c>
      <c r="D399" s="354"/>
      <c r="E399" s="354"/>
      <c r="F399" s="354"/>
      <c r="G399" s="354"/>
      <c r="H399" s="56" t="s">
        <v>237</v>
      </c>
      <c r="I399" s="62">
        <v>46.17</v>
      </c>
      <c r="J399" s="79">
        <v>0</v>
      </c>
      <c r="K399" s="79">
        <v>0</v>
      </c>
      <c r="L399" s="63"/>
      <c r="M399" s="64"/>
      <c r="N399" s="65">
        <v>6.61</v>
      </c>
      <c r="O399" s="57"/>
      <c r="P399" s="60">
        <v>0</v>
      </c>
      <c r="Q399" s="66"/>
      <c r="R399" s="66"/>
      <c r="S399" s="4"/>
      <c r="T399" s="4"/>
      <c r="U399" s="4"/>
      <c r="V399" s="4"/>
      <c r="W399" s="4"/>
      <c r="X399" s="4"/>
      <c r="Y399" s="4"/>
      <c r="Z399" s="4"/>
      <c r="AA399" s="4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43"/>
      <c r="AO399" s="43"/>
      <c r="AP399" s="43"/>
      <c r="AQ399" s="3"/>
      <c r="AR399" s="8"/>
      <c r="AS399" s="8" t="s">
        <v>236</v>
      </c>
      <c r="AT399" s="8"/>
      <c r="AU399" s="43"/>
      <c r="AV399" s="8"/>
      <c r="AW399" s="43"/>
      <c r="AX399" s="95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</row>
    <row r="400" spans="1:66" s="22" customFormat="1" ht="15" x14ac:dyDescent="0.25">
      <c r="A400" s="61"/>
      <c r="B400" s="55" t="s">
        <v>272</v>
      </c>
      <c r="C400" s="354" t="s">
        <v>273</v>
      </c>
      <c r="D400" s="354"/>
      <c r="E400" s="354"/>
      <c r="F400" s="354"/>
      <c r="G400" s="354"/>
      <c r="H400" s="56" t="s">
        <v>95</v>
      </c>
      <c r="I400" s="62">
        <v>1.43</v>
      </c>
      <c r="J400" s="79">
        <v>0</v>
      </c>
      <c r="K400" s="79">
        <v>0</v>
      </c>
      <c r="L400" s="72">
        <v>104.63</v>
      </c>
      <c r="M400" s="68">
        <v>1.24</v>
      </c>
      <c r="N400" s="65">
        <v>129.74</v>
      </c>
      <c r="O400" s="57"/>
      <c r="P400" s="60">
        <v>0</v>
      </c>
      <c r="Q400" s="66"/>
      <c r="R400" s="66"/>
      <c r="S400" s="4"/>
      <c r="T400" s="4"/>
      <c r="U400" s="4"/>
      <c r="V400" s="4"/>
      <c r="W400" s="4"/>
      <c r="X400" s="4"/>
      <c r="Y400" s="4"/>
      <c r="Z400" s="4"/>
      <c r="AA400" s="4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43"/>
      <c r="AO400" s="43"/>
      <c r="AP400" s="43"/>
      <c r="AQ400" s="3"/>
      <c r="AR400" s="8"/>
      <c r="AS400" s="8" t="s">
        <v>273</v>
      </c>
      <c r="AT400" s="8"/>
      <c r="AU400" s="43"/>
      <c r="AV400" s="8"/>
      <c r="AW400" s="43"/>
      <c r="AX400" s="95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</row>
    <row r="401" spans="1:66" s="22" customFormat="1" ht="34.5" x14ac:dyDescent="0.25">
      <c r="A401" s="61"/>
      <c r="B401" s="55" t="s">
        <v>274</v>
      </c>
      <c r="C401" s="354" t="s">
        <v>275</v>
      </c>
      <c r="D401" s="354"/>
      <c r="E401" s="354"/>
      <c r="F401" s="354"/>
      <c r="G401" s="354"/>
      <c r="H401" s="56" t="s">
        <v>98</v>
      </c>
      <c r="I401" s="62">
        <v>0.56000000000000005</v>
      </c>
      <c r="J401" s="79">
        <v>0</v>
      </c>
      <c r="K401" s="79">
        <v>0</v>
      </c>
      <c r="L401" s="67">
        <v>16655</v>
      </c>
      <c r="M401" s="68">
        <v>0.91</v>
      </c>
      <c r="N401" s="65">
        <v>15156.05</v>
      </c>
      <c r="O401" s="57"/>
      <c r="P401" s="60">
        <v>0</v>
      </c>
      <c r="Q401" s="66"/>
      <c r="R401" s="66"/>
      <c r="S401" s="4"/>
      <c r="T401" s="4"/>
      <c r="U401" s="4"/>
      <c r="V401" s="4"/>
      <c r="W401" s="4"/>
      <c r="X401" s="4"/>
      <c r="Y401" s="4"/>
      <c r="Z401" s="4"/>
      <c r="AA401" s="4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43"/>
      <c r="AO401" s="43"/>
      <c r="AP401" s="43"/>
      <c r="AQ401" s="3"/>
      <c r="AR401" s="8"/>
      <c r="AS401" s="8" t="s">
        <v>275</v>
      </c>
      <c r="AT401" s="8"/>
      <c r="AU401" s="43"/>
      <c r="AV401" s="8"/>
      <c r="AW401" s="43"/>
      <c r="AX401" s="95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</row>
    <row r="402" spans="1:66" s="22" customFormat="1" ht="15" x14ac:dyDescent="0.25">
      <c r="A402" s="88" t="s">
        <v>181</v>
      </c>
      <c r="B402" s="89" t="s">
        <v>276</v>
      </c>
      <c r="C402" s="384" t="s">
        <v>277</v>
      </c>
      <c r="D402" s="384"/>
      <c r="E402" s="384"/>
      <c r="F402" s="384"/>
      <c r="G402" s="384"/>
      <c r="H402" s="90" t="s">
        <v>172</v>
      </c>
      <c r="I402" s="91">
        <v>1010</v>
      </c>
      <c r="J402" s="91">
        <v>0</v>
      </c>
      <c r="K402" s="91">
        <v>0</v>
      </c>
      <c r="L402" s="92"/>
      <c r="M402" s="93"/>
      <c r="N402" s="92"/>
      <c r="O402" s="93"/>
      <c r="P402" s="9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43"/>
      <c r="AO402" s="43"/>
      <c r="AP402" s="43"/>
      <c r="AQ402" s="3"/>
      <c r="AR402" s="8"/>
      <c r="AS402" s="8"/>
      <c r="AT402" s="8"/>
      <c r="AU402" s="43"/>
      <c r="AV402" s="8"/>
      <c r="AW402" s="43"/>
      <c r="AX402" s="95" t="s">
        <v>277</v>
      </c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</row>
    <row r="403" spans="1:66" s="22" customFormat="1" ht="15" x14ac:dyDescent="0.25">
      <c r="A403" s="76"/>
      <c r="B403" s="53"/>
      <c r="C403" s="383" t="s">
        <v>99</v>
      </c>
      <c r="D403" s="383"/>
      <c r="E403" s="383"/>
      <c r="F403" s="383"/>
      <c r="G403" s="383"/>
      <c r="H403" s="46"/>
      <c r="I403" s="47"/>
      <c r="J403" s="47"/>
      <c r="K403" s="47"/>
      <c r="L403" s="50"/>
      <c r="M403" s="47"/>
      <c r="N403" s="77"/>
      <c r="O403" s="47"/>
      <c r="P403" s="78">
        <v>1084.4100000000001</v>
      </c>
      <c r="Q403" s="66"/>
      <c r="R403" s="66"/>
      <c r="S403" s="4"/>
      <c r="T403" s="4"/>
      <c r="U403" s="4"/>
      <c r="V403" s="4"/>
      <c r="W403" s="4"/>
      <c r="X403" s="4"/>
      <c r="Y403" s="4"/>
      <c r="Z403" s="4"/>
      <c r="AA403" s="4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43"/>
      <c r="AO403" s="43"/>
      <c r="AP403" s="43"/>
      <c r="AQ403" s="3"/>
      <c r="AR403" s="8"/>
      <c r="AS403" s="8"/>
      <c r="AT403" s="8"/>
      <c r="AU403" s="43" t="s">
        <v>99</v>
      </c>
      <c r="AV403" s="8"/>
      <c r="AW403" s="43"/>
      <c r="AX403" s="95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</row>
    <row r="404" spans="1:66" s="22" customFormat="1" ht="15" x14ac:dyDescent="0.25">
      <c r="A404" s="69"/>
      <c r="B404" s="55"/>
      <c r="C404" s="354" t="s">
        <v>100</v>
      </c>
      <c r="D404" s="354"/>
      <c r="E404" s="354"/>
      <c r="F404" s="354"/>
      <c r="G404" s="354"/>
      <c r="H404" s="56"/>
      <c r="I404" s="57"/>
      <c r="J404" s="57"/>
      <c r="K404" s="57"/>
      <c r="L404" s="59"/>
      <c r="M404" s="57"/>
      <c r="N404" s="59"/>
      <c r="O404" s="57"/>
      <c r="P404" s="71">
        <v>735.01</v>
      </c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43"/>
      <c r="AO404" s="43"/>
      <c r="AP404" s="43"/>
      <c r="AQ404" s="3"/>
      <c r="AR404" s="8"/>
      <c r="AS404" s="8"/>
      <c r="AT404" s="8"/>
      <c r="AU404" s="43"/>
      <c r="AV404" s="8" t="s">
        <v>100</v>
      </c>
      <c r="AW404" s="43"/>
      <c r="AX404" s="95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</row>
    <row r="405" spans="1:66" s="22" customFormat="1" ht="23.25" x14ac:dyDescent="0.25">
      <c r="A405" s="69"/>
      <c r="B405" s="55" t="s">
        <v>195</v>
      </c>
      <c r="C405" s="354" t="s">
        <v>196</v>
      </c>
      <c r="D405" s="354"/>
      <c r="E405" s="354"/>
      <c r="F405" s="354"/>
      <c r="G405" s="354"/>
      <c r="H405" s="56" t="s">
        <v>103</v>
      </c>
      <c r="I405" s="79">
        <v>118</v>
      </c>
      <c r="J405" s="57"/>
      <c r="K405" s="79">
        <v>118</v>
      </c>
      <c r="L405" s="59"/>
      <c r="M405" s="57"/>
      <c r="N405" s="59"/>
      <c r="O405" s="57"/>
      <c r="P405" s="71">
        <v>867.31</v>
      </c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43"/>
      <c r="AO405" s="43"/>
      <c r="AP405" s="43"/>
      <c r="AQ405" s="3"/>
      <c r="AR405" s="8"/>
      <c r="AS405" s="8"/>
      <c r="AT405" s="8"/>
      <c r="AU405" s="43"/>
      <c r="AV405" s="8" t="s">
        <v>196</v>
      </c>
      <c r="AW405" s="43"/>
      <c r="AX405" s="95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</row>
    <row r="406" spans="1:66" s="22" customFormat="1" ht="23.25" x14ac:dyDescent="0.25">
      <c r="A406" s="69"/>
      <c r="B406" s="55" t="s">
        <v>197</v>
      </c>
      <c r="C406" s="354" t="s">
        <v>198</v>
      </c>
      <c r="D406" s="354"/>
      <c r="E406" s="354"/>
      <c r="F406" s="354"/>
      <c r="G406" s="354"/>
      <c r="H406" s="56" t="s">
        <v>103</v>
      </c>
      <c r="I406" s="79">
        <v>74</v>
      </c>
      <c r="J406" s="57"/>
      <c r="K406" s="79">
        <v>74</v>
      </c>
      <c r="L406" s="59"/>
      <c r="M406" s="57"/>
      <c r="N406" s="59"/>
      <c r="O406" s="57"/>
      <c r="P406" s="71">
        <v>543.91</v>
      </c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43"/>
      <c r="AO406" s="43"/>
      <c r="AP406" s="43"/>
      <c r="AQ406" s="3"/>
      <c r="AR406" s="8"/>
      <c r="AS406" s="8"/>
      <c r="AT406" s="8"/>
      <c r="AU406" s="43"/>
      <c r="AV406" s="8" t="s">
        <v>198</v>
      </c>
      <c r="AW406" s="43"/>
      <c r="AX406" s="95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</row>
    <row r="407" spans="1:66" s="22" customFormat="1" ht="15" x14ac:dyDescent="0.25">
      <c r="A407" s="80"/>
      <c r="B407" s="81"/>
      <c r="C407" s="383" t="s">
        <v>106</v>
      </c>
      <c r="D407" s="383"/>
      <c r="E407" s="383"/>
      <c r="F407" s="383"/>
      <c r="G407" s="383"/>
      <c r="H407" s="46"/>
      <c r="I407" s="47"/>
      <c r="J407" s="47"/>
      <c r="K407" s="47"/>
      <c r="L407" s="50"/>
      <c r="M407" s="47"/>
      <c r="N407" s="77">
        <v>674494.59</v>
      </c>
      <c r="O407" s="47"/>
      <c r="P407" s="78">
        <v>2495.63</v>
      </c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43"/>
      <c r="AO407" s="43"/>
      <c r="AP407" s="43"/>
      <c r="AQ407" s="3"/>
      <c r="AR407" s="8"/>
      <c r="AS407" s="8"/>
      <c r="AT407" s="8"/>
      <c r="AU407" s="43"/>
      <c r="AV407" s="8"/>
      <c r="AW407" s="43" t="s">
        <v>106</v>
      </c>
      <c r="AX407" s="95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</row>
    <row r="408" spans="1:66" s="22" customFormat="1" ht="23.25" x14ac:dyDescent="0.25">
      <c r="A408" s="44" t="s">
        <v>281</v>
      </c>
      <c r="B408" s="45" t="s">
        <v>282</v>
      </c>
      <c r="C408" s="364" t="s">
        <v>283</v>
      </c>
      <c r="D408" s="364"/>
      <c r="E408" s="364"/>
      <c r="F408" s="364"/>
      <c r="G408" s="364"/>
      <c r="H408" s="46" t="s">
        <v>263</v>
      </c>
      <c r="I408" s="47">
        <v>1.2999999999999999E-3</v>
      </c>
      <c r="J408" s="48">
        <v>1</v>
      </c>
      <c r="K408" s="82">
        <v>1.2999999999999999E-3</v>
      </c>
      <c r="L408" s="50"/>
      <c r="M408" s="47"/>
      <c r="N408" s="50"/>
      <c r="O408" s="47"/>
      <c r="P408" s="51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43"/>
      <c r="AO408" s="43"/>
      <c r="AP408" s="43" t="s">
        <v>283</v>
      </c>
      <c r="AQ408" s="3"/>
      <c r="AR408" s="8"/>
      <c r="AS408" s="8"/>
      <c r="AT408" s="8"/>
      <c r="AU408" s="43"/>
      <c r="AV408" s="8"/>
      <c r="AW408" s="43"/>
      <c r="AX408" s="95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</row>
    <row r="409" spans="1:66" s="22" customFormat="1" ht="23.25" x14ac:dyDescent="0.25">
      <c r="A409" s="52"/>
      <c r="B409" s="53" t="s">
        <v>63</v>
      </c>
      <c r="C409" s="365" t="s">
        <v>64</v>
      </c>
      <c r="D409" s="365"/>
      <c r="E409" s="365"/>
      <c r="F409" s="365"/>
      <c r="G409" s="365"/>
      <c r="H409" s="365"/>
      <c r="I409" s="365"/>
      <c r="J409" s="365"/>
      <c r="K409" s="365"/>
      <c r="L409" s="365"/>
      <c r="M409" s="365"/>
      <c r="N409" s="365"/>
      <c r="O409" s="365"/>
      <c r="P409" s="366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43"/>
      <c r="AO409" s="43"/>
      <c r="AP409" s="43"/>
      <c r="AQ409" s="3" t="s">
        <v>64</v>
      </c>
      <c r="AR409" s="8"/>
      <c r="AS409" s="8"/>
      <c r="AT409" s="8"/>
      <c r="AU409" s="43"/>
      <c r="AV409" s="8"/>
      <c r="AW409" s="43"/>
      <c r="AX409" s="95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</row>
    <row r="410" spans="1:66" s="22" customFormat="1" ht="22.5" x14ac:dyDescent="0.25">
      <c r="A410" s="52"/>
      <c r="B410" s="53" t="s">
        <v>147</v>
      </c>
      <c r="C410" s="365" t="s">
        <v>224</v>
      </c>
      <c r="D410" s="365"/>
      <c r="E410" s="365"/>
      <c r="F410" s="365"/>
      <c r="G410" s="365"/>
      <c r="H410" s="365"/>
      <c r="I410" s="365"/>
      <c r="J410" s="365"/>
      <c r="K410" s="365"/>
      <c r="L410" s="365"/>
      <c r="M410" s="365"/>
      <c r="N410" s="365"/>
      <c r="O410" s="365"/>
      <c r="P410" s="366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43"/>
      <c r="AO410" s="43"/>
      <c r="AP410" s="43"/>
      <c r="AQ410" s="3" t="s">
        <v>224</v>
      </c>
      <c r="AR410" s="8"/>
      <c r="AS410" s="8"/>
      <c r="AT410" s="8"/>
      <c r="AU410" s="43"/>
      <c r="AV410" s="8"/>
      <c r="AW410" s="43"/>
      <c r="AX410" s="95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</row>
    <row r="411" spans="1:66" s="22" customFormat="1" ht="15" x14ac:dyDescent="0.25">
      <c r="A411" s="54"/>
      <c r="B411" s="55" t="s">
        <v>59</v>
      </c>
      <c r="C411" s="354" t="s">
        <v>65</v>
      </c>
      <c r="D411" s="354"/>
      <c r="E411" s="354"/>
      <c r="F411" s="354"/>
      <c r="G411" s="354"/>
      <c r="H411" s="56" t="s">
        <v>66</v>
      </c>
      <c r="I411" s="57"/>
      <c r="J411" s="57"/>
      <c r="K411" s="75">
        <v>0.27708329999999998</v>
      </c>
      <c r="L411" s="59"/>
      <c r="M411" s="57"/>
      <c r="N411" s="59"/>
      <c r="O411" s="57"/>
      <c r="P411" s="71">
        <v>148.02000000000001</v>
      </c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43"/>
      <c r="AO411" s="43"/>
      <c r="AP411" s="43"/>
      <c r="AQ411" s="3"/>
      <c r="AR411" s="8" t="s">
        <v>65</v>
      </c>
      <c r="AS411" s="8"/>
      <c r="AT411" s="8"/>
      <c r="AU411" s="43"/>
      <c r="AV411" s="8"/>
      <c r="AW411" s="43"/>
      <c r="AX411" s="95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</row>
    <row r="412" spans="1:66" s="22" customFormat="1" ht="15" x14ac:dyDescent="0.25">
      <c r="A412" s="61"/>
      <c r="B412" s="55" t="s">
        <v>250</v>
      </c>
      <c r="C412" s="354" t="s">
        <v>251</v>
      </c>
      <c r="D412" s="354"/>
      <c r="E412" s="354"/>
      <c r="F412" s="354"/>
      <c r="G412" s="354"/>
      <c r="H412" s="56" t="s">
        <v>66</v>
      </c>
      <c r="I412" s="83">
        <v>0.5</v>
      </c>
      <c r="J412" s="62">
        <v>0.69</v>
      </c>
      <c r="K412" s="75">
        <v>4.4850000000000001E-4</v>
      </c>
      <c r="L412" s="63"/>
      <c r="M412" s="64"/>
      <c r="N412" s="65">
        <v>430.59</v>
      </c>
      <c r="O412" s="57"/>
      <c r="P412" s="60">
        <v>0.19</v>
      </c>
      <c r="Q412" s="66"/>
      <c r="R412" s="66"/>
      <c r="S412" s="4"/>
      <c r="T412" s="4"/>
      <c r="U412" s="4"/>
      <c r="V412" s="4"/>
      <c r="W412" s="4"/>
      <c r="X412" s="4"/>
      <c r="Y412" s="4"/>
      <c r="Z412" s="4"/>
      <c r="AA412" s="4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43"/>
      <c r="AO412" s="43"/>
      <c r="AP412" s="43"/>
      <c r="AQ412" s="3"/>
      <c r="AR412" s="8"/>
      <c r="AS412" s="8" t="s">
        <v>251</v>
      </c>
      <c r="AT412" s="8"/>
      <c r="AU412" s="43"/>
      <c r="AV412" s="8"/>
      <c r="AW412" s="43"/>
      <c r="AX412" s="95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</row>
    <row r="413" spans="1:66" s="22" customFormat="1" ht="15" x14ac:dyDescent="0.25">
      <c r="A413" s="61"/>
      <c r="B413" s="55" t="s">
        <v>227</v>
      </c>
      <c r="C413" s="354" t="s">
        <v>228</v>
      </c>
      <c r="D413" s="354"/>
      <c r="E413" s="354"/>
      <c r="F413" s="354"/>
      <c r="G413" s="354"/>
      <c r="H413" s="56" t="s">
        <v>66</v>
      </c>
      <c r="I413" s="62">
        <v>123.86</v>
      </c>
      <c r="J413" s="62">
        <v>0.69</v>
      </c>
      <c r="K413" s="75">
        <v>0.1111024</v>
      </c>
      <c r="L413" s="63"/>
      <c r="M413" s="64"/>
      <c r="N413" s="65">
        <v>470.1</v>
      </c>
      <c r="O413" s="57"/>
      <c r="P413" s="60">
        <v>52.23</v>
      </c>
      <c r="Q413" s="66"/>
      <c r="R413" s="66"/>
      <c r="S413" s="4"/>
      <c r="T413" s="4"/>
      <c r="U413" s="4"/>
      <c r="V413" s="4"/>
      <c r="W413" s="4"/>
      <c r="X413" s="4"/>
      <c r="Y413" s="4"/>
      <c r="Z413" s="4"/>
      <c r="AA413" s="4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43"/>
      <c r="AO413" s="43"/>
      <c r="AP413" s="43"/>
      <c r="AQ413" s="3"/>
      <c r="AR413" s="8"/>
      <c r="AS413" s="8" t="s">
        <v>228</v>
      </c>
      <c r="AT413" s="8"/>
      <c r="AU413" s="43"/>
      <c r="AV413" s="8"/>
      <c r="AW413" s="43"/>
      <c r="AX413" s="95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</row>
    <row r="414" spans="1:66" s="22" customFormat="1" ht="15" x14ac:dyDescent="0.25">
      <c r="A414" s="61"/>
      <c r="B414" s="55" t="s">
        <v>229</v>
      </c>
      <c r="C414" s="354" t="s">
        <v>230</v>
      </c>
      <c r="D414" s="354"/>
      <c r="E414" s="354"/>
      <c r="F414" s="354"/>
      <c r="G414" s="354"/>
      <c r="H414" s="56" t="s">
        <v>66</v>
      </c>
      <c r="I414" s="83">
        <v>72.099999999999994</v>
      </c>
      <c r="J414" s="62">
        <v>0.69</v>
      </c>
      <c r="K414" s="75">
        <v>6.4673700000000001E-2</v>
      </c>
      <c r="L414" s="63"/>
      <c r="M414" s="64"/>
      <c r="N414" s="65">
        <v>529.35</v>
      </c>
      <c r="O414" s="57"/>
      <c r="P414" s="60">
        <v>34.24</v>
      </c>
      <c r="Q414" s="66"/>
      <c r="R414" s="66"/>
      <c r="S414" s="4"/>
      <c r="T414" s="4"/>
      <c r="U414" s="4"/>
      <c r="V414" s="4"/>
      <c r="W414" s="4"/>
      <c r="X414" s="4"/>
      <c r="Y414" s="4"/>
      <c r="Z414" s="4"/>
      <c r="AA414" s="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43"/>
      <c r="AO414" s="43"/>
      <c r="AP414" s="43"/>
      <c r="AQ414" s="3"/>
      <c r="AR414" s="8"/>
      <c r="AS414" s="8" t="s">
        <v>230</v>
      </c>
      <c r="AT414" s="8"/>
      <c r="AU414" s="43"/>
      <c r="AV414" s="8"/>
      <c r="AW414" s="43"/>
      <c r="AX414" s="95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</row>
    <row r="415" spans="1:66" s="22" customFormat="1" ht="15" x14ac:dyDescent="0.25">
      <c r="A415" s="61"/>
      <c r="B415" s="55" t="s">
        <v>231</v>
      </c>
      <c r="C415" s="354" t="s">
        <v>232</v>
      </c>
      <c r="D415" s="354"/>
      <c r="E415" s="354"/>
      <c r="F415" s="354"/>
      <c r="G415" s="354"/>
      <c r="H415" s="56" t="s">
        <v>66</v>
      </c>
      <c r="I415" s="62">
        <v>112.44</v>
      </c>
      <c r="J415" s="62">
        <v>0.69</v>
      </c>
      <c r="K415" s="75">
        <v>0.1008587</v>
      </c>
      <c r="L415" s="63"/>
      <c r="M415" s="64"/>
      <c r="N415" s="65">
        <v>608.36</v>
      </c>
      <c r="O415" s="57"/>
      <c r="P415" s="60">
        <v>61.36</v>
      </c>
      <c r="Q415" s="66"/>
      <c r="R415" s="66"/>
      <c r="S415" s="4"/>
      <c r="T415" s="4"/>
      <c r="U415" s="4"/>
      <c r="V415" s="4"/>
      <c r="W415" s="4"/>
      <c r="X415" s="4"/>
      <c r="Y415" s="4"/>
      <c r="Z415" s="4"/>
      <c r="AA415" s="4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43"/>
      <c r="AO415" s="43"/>
      <c r="AP415" s="43"/>
      <c r="AQ415" s="3"/>
      <c r="AR415" s="8"/>
      <c r="AS415" s="8" t="s">
        <v>232</v>
      </c>
      <c r="AT415" s="8"/>
      <c r="AU415" s="43"/>
      <c r="AV415" s="8"/>
      <c r="AW415" s="43"/>
      <c r="AX415" s="95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</row>
    <row r="416" spans="1:66" s="22" customFormat="1" ht="15" x14ac:dyDescent="0.25">
      <c r="A416" s="54"/>
      <c r="B416" s="55" t="s">
        <v>69</v>
      </c>
      <c r="C416" s="354" t="s">
        <v>70</v>
      </c>
      <c r="D416" s="354"/>
      <c r="E416" s="354"/>
      <c r="F416" s="354"/>
      <c r="G416" s="354"/>
      <c r="H416" s="56"/>
      <c r="I416" s="57"/>
      <c r="J416" s="57"/>
      <c r="K416" s="57"/>
      <c r="L416" s="59"/>
      <c r="M416" s="57"/>
      <c r="N416" s="59"/>
      <c r="O416" s="57"/>
      <c r="P416" s="71">
        <v>79.08</v>
      </c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43"/>
      <c r="AO416" s="43"/>
      <c r="AP416" s="43"/>
      <c r="AQ416" s="3"/>
      <c r="AR416" s="8" t="s">
        <v>70</v>
      </c>
      <c r="AS416" s="8"/>
      <c r="AT416" s="8"/>
      <c r="AU416" s="43"/>
      <c r="AV416" s="8"/>
      <c r="AW416" s="43"/>
      <c r="AX416" s="95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</row>
    <row r="417" spans="1:66" s="22" customFormat="1" ht="15" x14ac:dyDescent="0.25">
      <c r="A417" s="54"/>
      <c r="B417" s="55"/>
      <c r="C417" s="354" t="s">
        <v>71</v>
      </c>
      <c r="D417" s="354"/>
      <c r="E417" s="354"/>
      <c r="F417" s="354"/>
      <c r="G417" s="354"/>
      <c r="H417" s="56" t="s">
        <v>66</v>
      </c>
      <c r="I417" s="57"/>
      <c r="J417" s="57"/>
      <c r="K417" s="75">
        <v>9.0085700000000005E-2</v>
      </c>
      <c r="L417" s="59"/>
      <c r="M417" s="57"/>
      <c r="N417" s="59"/>
      <c r="O417" s="57"/>
      <c r="P417" s="71">
        <v>52.64</v>
      </c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43"/>
      <c r="AO417" s="43"/>
      <c r="AP417" s="43"/>
      <c r="AQ417" s="3"/>
      <c r="AR417" s="8" t="s">
        <v>71</v>
      </c>
      <c r="AS417" s="8"/>
      <c r="AT417" s="8"/>
      <c r="AU417" s="43"/>
      <c r="AV417" s="8"/>
      <c r="AW417" s="43"/>
      <c r="AX417" s="95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</row>
    <row r="418" spans="1:66" s="22" customFormat="1" ht="15" x14ac:dyDescent="0.25">
      <c r="A418" s="61"/>
      <c r="B418" s="55" t="s">
        <v>264</v>
      </c>
      <c r="C418" s="354" t="s">
        <v>265</v>
      </c>
      <c r="D418" s="354"/>
      <c r="E418" s="354"/>
      <c r="F418" s="354"/>
      <c r="G418" s="354"/>
      <c r="H418" s="56" t="s">
        <v>74</v>
      </c>
      <c r="I418" s="62">
        <v>25.92</v>
      </c>
      <c r="J418" s="62">
        <v>0.69</v>
      </c>
      <c r="K418" s="75">
        <v>2.3250199999999999E-2</v>
      </c>
      <c r="L418" s="72">
        <v>994.01</v>
      </c>
      <c r="M418" s="68">
        <v>1.57</v>
      </c>
      <c r="N418" s="65">
        <v>1560.6</v>
      </c>
      <c r="O418" s="57"/>
      <c r="P418" s="60">
        <v>36.28</v>
      </c>
      <c r="Q418" s="66"/>
      <c r="R418" s="66"/>
      <c r="S418" s="4"/>
      <c r="T418" s="4"/>
      <c r="U418" s="4"/>
      <c r="V418" s="4"/>
      <c r="W418" s="4"/>
      <c r="X418" s="4"/>
      <c r="Y418" s="4"/>
      <c r="Z418" s="4"/>
      <c r="AA418" s="4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43"/>
      <c r="AO418" s="43"/>
      <c r="AP418" s="43"/>
      <c r="AQ418" s="3"/>
      <c r="AR418" s="8"/>
      <c r="AS418" s="8" t="s">
        <v>265</v>
      </c>
      <c r="AT418" s="8"/>
      <c r="AU418" s="43"/>
      <c r="AV418" s="8"/>
      <c r="AW418" s="43"/>
      <c r="AX418" s="95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</row>
    <row r="419" spans="1:66" s="22" customFormat="1" ht="15" x14ac:dyDescent="0.25">
      <c r="A419" s="69"/>
      <c r="B419" s="55" t="s">
        <v>89</v>
      </c>
      <c r="C419" s="354" t="s">
        <v>90</v>
      </c>
      <c r="D419" s="354"/>
      <c r="E419" s="354"/>
      <c r="F419" s="354"/>
      <c r="G419" s="354"/>
      <c r="H419" s="56" t="s">
        <v>66</v>
      </c>
      <c r="I419" s="62">
        <v>25.92</v>
      </c>
      <c r="J419" s="62">
        <v>0.69</v>
      </c>
      <c r="K419" s="75">
        <v>2.3250199999999999E-2</v>
      </c>
      <c r="L419" s="59"/>
      <c r="M419" s="57"/>
      <c r="N419" s="70">
        <v>608.36</v>
      </c>
      <c r="O419" s="57"/>
      <c r="P419" s="71">
        <v>14.14</v>
      </c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43"/>
      <c r="AO419" s="43"/>
      <c r="AP419" s="43"/>
      <c r="AQ419" s="3"/>
      <c r="AR419" s="8"/>
      <c r="AS419" s="8"/>
      <c r="AT419" s="8" t="s">
        <v>90</v>
      </c>
      <c r="AU419" s="43"/>
      <c r="AV419" s="8"/>
      <c r="AW419" s="43"/>
      <c r="AX419" s="95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</row>
    <row r="420" spans="1:66" s="22" customFormat="1" ht="34.5" x14ac:dyDescent="0.25">
      <c r="A420" s="61"/>
      <c r="B420" s="55" t="s">
        <v>266</v>
      </c>
      <c r="C420" s="354" t="s">
        <v>267</v>
      </c>
      <c r="D420" s="354"/>
      <c r="E420" s="354"/>
      <c r="F420" s="354"/>
      <c r="G420" s="354"/>
      <c r="H420" s="56" t="s">
        <v>74</v>
      </c>
      <c r="I420" s="79">
        <v>30</v>
      </c>
      <c r="J420" s="62">
        <v>0.69</v>
      </c>
      <c r="K420" s="85">
        <v>2.691E-2</v>
      </c>
      <c r="L420" s="72">
        <v>11.68</v>
      </c>
      <c r="M420" s="68">
        <v>1.52</v>
      </c>
      <c r="N420" s="65">
        <v>17.75</v>
      </c>
      <c r="O420" s="57"/>
      <c r="P420" s="60">
        <v>0.48</v>
      </c>
      <c r="Q420" s="66"/>
      <c r="R420" s="66"/>
      <c r="S420" s="4"/>
      <c r="T420" s="4"/>
      <c r="U420" s="4"/>
      <c r="V420" s="4"/>
      <c r="W420" s="4"/>
      <c r="X420" s="4"/>
      <c r="Y420" s="4"/>
      <c r="Z420" s="4"/>
      <c r="AA420" s="4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43"/>
      <c r="AO420" s="43"/>
      <c r="AP420" s="43"/>
      <c r="AQ420" s="3"/>
      <c r="AR420" s="8"/>
      <c r="AS420" s="8" t="s">
        <v>267</v>
      </c>
      <c r="AT420" s="8"/>
      <c r="AU420" s="43"/>
      <c r="AV420" s="8"/>
      <c r="AW420" s="43"/>
      <c r="AX420" s="95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</row>
    <row r="421" spans="1:66" s="22" customFormat="1" ht="15" x14ac:dyDescent="0.25">
      <c r="A421" s="61"/>
      <c r="B421" s="55" t="s">
        <v>155</v>
      </c>
      <c r="C421" s="354" t="s">
        <v>156</v>
      </c>
      <c r="D421" s="354"/>
      <c r="E421" s="354"/>
      <c r="F421" s="354"/>
      <c r="G421" s="354"/>
      <c r="H421" s="56" t="s">
        <v>74</v>
      </c>
      <c r="I421" s="62">
        <v>0.34</v>
      </c>
      <c r="J421" s="62">
        <v>0.69</v>
      </c>
      <c r="K421" s="58">
        <v>3.0499999999999999E-4</v>
      </c>
      <c r="L421" s="72">
        <v>477.92</v>
      </c>
      <c r="M421" s="68">
        <v>1.35</v>
      </c>
      <c r="N421" s="65">
        <v>645.19000000000005</v>
      </c>
      <c r="O421" s="57"/>
      <c r="P421" s="60">
        <v>0.2</v>
      </c>
      <c r="Q421" s="66"/>
      <c r="R421" s="66"/>
      <c r="S421" s="4"/>
      <c r="T421" s="4"/>
      <c r="U421" s="4"/>
      <c r="V421" s="4"/>
      <c r="W421" s="4"/>
      <c r="X421" s="4"/>
      <c r="Y421" s="4"/>
      <c r="Z421" s="4"/>
      <c r="AA421" s="4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43"/>
      <c r="AO421" s="43"/>
      <c r="AP421" s="43"/>
      <c r="AQ421" s="3"/>
      <c r="AR421" s="8"/>
      <c r="AS421" s="8" t="s">
        <v>156</v>
      </c>
      <c r="AT421" s="8"/>
      <c r="AU421" s="43"/>
      <c r="AV421" s="8"/>
      <c r="AW421" s="43"/>
      <c r="AX421" s="95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</row>
    <row r="422" spans="1:66" s="22" customFormat="1" ht="15" x14ac:dyDescent="0.25">
      <c r="A422" s="69"/>
      <c r="B422" s="55" t="s">
        <v>79</v>
      </c>
      <c r="C422" s="354" t="s">
        <v>80</v>
      </c>
      <c r="D422" s="354"/>
      <c r="E422" s="354"/>
      <c r="F422" s="354"/>
      <c r="G422" s="354"/>
      <c r="H422" s="56" t="s">
        <v>66</v>
      </c>
      <c r="I422" s="62">
        <v>0.34</v>
      </c>
      <c r="J422" s="62">
        <v>0.69</v>
      </c>
      <c r="K422" s="58">
        <v>3.0499999999999999E-4</v>
      </c>
      <c r="L422" s="59"/>
      <c r="M422" s="57"/>
      <c r="N422" s="70">
        <v>529.35</v>
      </c>
      <c r="O422" s="57"/>
      <c r="P422" s="71">
        <v>0.16</v>
      </c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43"/>
      <c r="AO422" s="43"/>
      <c r="AP422" s="43"/>
      <c r="AQ422" s="3"/>
      <c r="AR422" s="8"/>
      <c r="AS422" s="8"/>
      <c r="AT422" s="8" t="s">
        <v>80</v>
      </c>
      <c r="AU422" s="43"/>
      <c r="AV422" s="8"/>
      <c r="AW422" s="43"/>
      <c r="AX422" s="95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</row>
    <row r="423" spans="1:66" s="22" customFormat="1" ht="15" x14ac:dyDescent="0.25">
      <c r="A423" s="61"/>
      <c r="B423" s="55" t="s">
        <v>268</v>
      </c>
      <c r="C423" s="354" t="s">
        <v>269</v>
      </c>
      <c r="D423" s="354"/>
      <c r="E423" s="354"/>
      <c r="F423" s="354"/>
      <c r="G423" s="354"/>
      <c r="H423" s="56" t="s">
        <v>74</v>
      </c>
      <c r="I423" s="79">
        <v>30</v>
      </c>
      <c r="J423" s="62">
        <v>0.69</v>
      </c>
      <c r="K423" s="85">
        <v>2.691E-2</v>
      </c>
      <c r="L423" s="63"/>
      <c r="M423" s="64"/>
      <c r="N423" s="65">
        <v>115.57</v>
      </c>
      <c r="O423" s="57"/>
      <c r="P423" s="60">
        <v>3.11</v>
      </c>
      <c r="Q423" s="66"/>
      <c r="R423" s="66"/>
      <c r="S423" s="4"/>
      <c r="T423" s="4"/>
      <c r="U423" s="4"/>
      <c r="V423" s="4"/>
      <c r="W423" s="4"/>
      <c r="X423" s="4"/>
      <c r="Y423" s="4"/>
      <c r="Z423" s="4"/>
      <c r="AA423" s="4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43"/>
      <c r="AO423" s="43"/>
      <c r="AP423" s="43"/>
      <c r="AQ423" s="3"/>
      <c r="AR423" s="8"/>
      <c r="AS423" s="8" t="s">
        <v>269</v>
      </c>
      <c r="AT423" s="8"/>
      <c r="AU423" s="43"/>
      <c r="AV423" s="8"/>
      <c r="AW423" s="43"/>
      <c r="AX423" s="95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</row>
    <row r="424" spans="1:66" s="22" customFormat="1" ht="15" x14ac:dyDescent="0.25">
      <c r="A424" s="69"/>
      <c r="B424" s="55" t="s">
        <v>79</v>
      </c>
      <c r="C424" s="354" t="s">
        <v>80</v>
      </c>
      <c r="D424" s="354"/>
      <c r="E424" s="354"/>
      <c r="F424" s="354"/>
      <c r="G424" s="354"/>
      <c r="H424" s="56" t="s">
        <v>66</v>
      </c>
      <c r="I424" s="79">
        <v>30</v>
      </c>
      <c r="J424" s="62">
        <v>0.69</v>
      </c>
      <c r="K424" s="85">
        <v>2.691E-2</v>
      </c>
      <c r="L424" s="59"/>
      <c r="M424" s="57"/>
      <c r="N424" s="70">
        <v>529.35</v>
      </c>
      <c r="O424" s="57"/>
      <c r="P424" s="71">
        <v>14.24</v>
      </c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43"/>
      <c r="AO424" s="43"/>
      <c r="AP424" s="43"/>
      <c r="AQ424" s="3"/>
      <c r="AR424" s="8"/>
      <c r="AS424" s="8"/>
      <c r="AT424" s="8" t="s">
        <v>80</v>
      </c>
      <c r="AU424" s="43"/>
      <c r="AV424" s="8"/>
      <c r="AW424" s="43"/>
      <c r="AX424" s="95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</row>
    <row r="425" spans="1:66" s="22" customFormat="1" ht="34.5" x14ac:dyDescent="0.25">
      <c r="A425" s="61"/>
      <c r="B425" s="55" t="s">
        <v>233</v>
      </c>
      <c r="C425" s="354" t="s">
        <v>234</v>
      </c>
      <c r="D425" s="354"/>
      <c r="E425" s="354"/>
      <c r="F425" s="354"/>
      <c r="G425" s="354"/>
      <c r="H425" s="56" t="s">
        <v>74</v>
      </c>
      <c r="I425" s="62">
        <v>44.17</v>
      </c>
      <c r="J425" s="62">
        <v>0.69</v>
      </c>
      <c r="K425" s="75">
        <v>3.9620500000000003E-2</v>
      </c>
      <c r="L425" s="72">
        <v>688.6</v>
      </c>
      <c r="M425" s="68">
        <v>1.43</v>
      </c>
      <c r="N425" s="65">
        <v>984.7</v>
      </c>
      <c r="O425" s="57"/>
      <c r="P425" s="60">
        <v>39.01</v>
      </c>
      <c r="Q425" s="66"/>
      <c r="R425" s="66"/>
      <c r="S425" s="4"/>
      <c r="T425" s="4"/>
      <c r="U425" s="4"/>
      <c r="V425" s="4"/>
      <c r="W425" s="4"/>
      <c r="X425" s="4"/>
      <c r="Y425" s="4"/>
      <c r="Z425" s="4"/>
      <c r="AA425" s="4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43"/>
      <c r="AO425" s="43"/>
      <c r="AP425" s="43"/>
      <c r="AQ425" s="3"/>
      <c r="AR425" s="8"/>
      <c r="AS425" s="8" t="s">
        <v>234</v>
      </c>
      <c r="AT425" s="8"/>
      <c r="AU425" s="43"/>
      <c r="AV425" s="8"/>
      <c r="AW425" s="43"/>
      <c r="AX425" s="95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</row>
    <row r="426" spans="1:66" s="22" customFormat="1" ht="15" x14ac:dyDescent="0.25">
      <c r="A426" s="69"/>
      <c r="B426" s="55" t="s">
        <v>89</v>
      </c>
      <c r="C426" s="354" t="s">
        <v>90</v>
      </c>
      <c r="D426" s="354"/>
      <c r="E426" s="354"/>
      <c r="F426" s="354"/>
      <c r="G426" s="354"/>
      <c r="H426" s="56" t="s">
        <v>66</v>
      </c>
      <c r="I426" s="62">
        <v>44.17</v>
      </c>
      <c r="J426" s="62">
        <v>0.69</v>
      </c>
      <c r="K426" s="75">
        <v>3.9620500000000003E-2</v>
      </c>
      <c r="L426" s="59"/>
      <c r="M426" s="57"/>
      <c r="N426" s="70">
        <v>608.36</v>
      </c>
      <c r="O426" s="57"/>
      <c r="P426" s="71">
        <v>24.1</v>
      </c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43"/>
      <c r="AO426" s="43"/>
      <c r="AP426" s="43"/>
      <c r="AQ426" s="3"/>
      <c r="AR426" s="8"/>
      <c r="AS426" s="8"/>
      <c r="AT426" s="8" t="s">
        <v>90</v>
      </c>
      <c r="AU426" s="43"/>
      <c r="AV426" s="8"/>
      <c r="AW426" s="43"/>
      <c r="AX426" s="95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</row>
    <row r="427" spans="1:66" s="22" customFormat="1" ht="15" x14ac:dyDescent="0.25">
      <c r="A427" s="54"/>
      <c r="B427" s="55" t="s">
        <v>91</v>
      </c>
      <c r="C427" s="354" t="s">
        <v>92</v>
      </c>
      <c r="D427" s="354"/>
      <c r="E427" s="354"/>
      <c r="F427" s="354"/>
      <c r="G427" s="354"/>
      <c r="H427" s="56"/>
      <c r="I427" s="57"/>
      <c r="J427" s="57"/>
      <c r="K427" s="57"/>
      <c r="L427" s="59"/>
      <c r="M427" s="57"/>
      <c r="N427" s="59"/>
      <c r="O427" s="57"/>
      <c r="P427" s="71">
        <v>0</v>
      </c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43"/>
      <c r="AO427" s="43"/>
      <c r="AP427" s="43"/>
      <c r="AQ427" s="3"/>
      <c r="AR427" s="8" t="s">
        <v>92</v>
      </c>
      <c r="AS427" s="8"/>
      <c r="AT427" s="8"/>
      <c r="AU427" s="43"/>
      <c r="AV427" s="8"/>
      <c r="AW427" s="43"/>
      <c r="AX427" s="95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</row>
    <row r="428" spans="1:66" s="22" customFormat="1" ht="15" x14ac:dyDescent="0.25">
      <c r="A428" s="61"/>
      <c r="B428" s="55" t="s">
        <v>96</v>
      </c>
      <c r="C428" s="354" t="s">
        <v>97</v>
      </c>
      <c r="D428" s="354"/>
      <c r="E428" s="354"/>
      <c r="F428" s="354"/>
      <c r="G428" s="354"/>
      <c r="H428" s="56" t="s">
        <v>98</v>
      </c>
      <c r="I428" s="62">
        <v>35.32</v>
      </c>
      <c r="J428" s="79">
        <v>0</v>
      </c>
      <c r="K428" s="79">
        <v>0</v>
      </c>
      <c r="L428" s="72">
        <v>35.71</v>
      </c>
      <c r="M428" s="68">
        <v>1.58</v>
      </c>
      <c r="N428" s="65">
        <v>56.42</v>
      </c>
      <c r="O428" s="57"/>
      <c r="P428" s="60">
        <v>0</v>
      </c>
      <c r="Q428" s="66"/>
      <c r="R428" s="66"/>
      <c r="S428" s="4"/>
      <c r="T428" s="4"/>
      <c r="U428" s="4"/>
      <c r="V428" s="4"/>
      <c r="W428" s="4"/>
      <c r="X428" s="4"/>
      <c r="Y428" s="4"/>
      <c r="Z428" s="4"/>
      <c r="AA428" s="4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43"/>
      <c r="AO428" s="43"/>
      <c r="AP428" s="43"/>
      <c r="AQ428" s="3"/>
      <c r="AR428" s="8"/>
      <c r="AS428" s="8" t="s">
        <v>97</v>
      </c>
      <c r="AT428" s="8"/>
      <c r="AU428" s="43"/>
      <c r="AV428" s="8"/>
      <c r="AW428" s="43"/>
      <c r="AX428" s="95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</row>
    <row r="429" spans="1:66" s="22" customFormat="1" ht="23.25" x14ac:dyDescent="0.25">
      <c r="A429" s="61"/>
      <c r="B429" s="55" t="s">
        <v>270</v>
      </c>
      <c r="C429" s="354" t="s">
        <v>271</v>
      </c>
      <c r="D429" s="354"/>
      <c r="E429" s="354"/>
      <c r="F429" s="354"/>
      <c r="G429" s="354"/>
      <c r="H429" s="56" t="s">
        <v>180</v>
      </c>
      <c r="I429" s="62">
        <v>19.829999999999998</v>
      </c>
      <c r="J429" s="79">
        <v>0</v>
      </c>
      <c r="K429" s="79">
        <v>0</v>
      </c>
      <c r="L429" s="72">
        <v>155.63</v>
      </c>
      <c r="M429" s="68">
        <v>1.05</v>
      </c>
      <c r="N429" s="65">
        <v>163.41</v>
      </c>
      <c r="O429" s="57"/>
      <c r="P429" s="60">
        <v>0</v>
      </c>
      <c r="Q429" s="66"/>
      <c r="R429" s="66"/>
      <c r="S429" s="4"/>
      <c r="T429" s="4"/>
      <c r="U429" s="4"/>
      <c r="V429" s="4"/>
      <c r="W429" s="4"/>
      <c r="X429" s="4"/>
      <c r="Y429" s="4"/>
      <c r="Z429" s="4"/>
      <c r="AA429" s="4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43"/>
      <c r="AO429" s="43"/>
      <c r="AP429" s="43"/>
      <c r="AQ429" s="3"/>
      <c r="AR429" s="8"/>
      <c r="AS429" s="8" t="s">
        <v>271</v>
      </c>
      <c r="AT429" s="8"/>
      <c r="AU429" s="43"/>
      <c r="AV429" s="8"/>
      <c r="AW429" s="43"/>
      <c r="AX429" s="95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</row>
    <row r="430" spans="1:66" s="22" customFormat="1" ht="15" x14ac:dyDescent="0.25">
      <c r="A430" s="61"/>
      <c r="B430" s="55" t="s">
        <v>235</v>
      </c>
      <c r="C430" s="354" t="s">
        <v>236</v>
      </c>
      <c r="D430" s="354"/>
      <c r="E430" s="354"/>
      <c r="F430" s="354"/>
      <c r="G430" s="354"/>
      <c r="H430" s="56" t="s">
        <v>237</v>
      </c>
      <c r="I430" s="83">
        <v>38.5</v>
      </c>
      <c r="J430" s="79">
        <v>0</v>
      </c>
      <c r="K430" s="79">
        <v>0</v>
      </c>
      <c r="L430" s="63"/>
      <c r="M430" s="64"/>
      <c r="N430" s="65">
        <v>6.61</v>
      </c>
      <c r="O430" s="57"/>
      <c r="P430" s="60">
        <v>0</v>
      </c>
      <c r="Q430" s="66"/>
      <c r="R430" s="66"/>
      <c r="S430" s="4"/>
      <c r="T430" s="4"/>
      <c r="U430" s="4"/>
      <c r="V430" s="4"/>
      <c r="W430" s="4"/>
      <c r="X430" s="4"/>
      <c r="Y430" s="4"/>
      <c r="Z430" s="4"/>
      <c r="AA430" s="4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43"/>
      <c r="AO430" s="43"/>
      <c r="AP430" s="43"/>
      <c r="AQ430" s="3"/>
      <c r="AR430" s="8"/>
      <c r="AS430" s="8" t="s">
        <v>236</v>
      </c>
      <c r="AT430" s="8"/>
      <c r="AU430" s="43"/>
      <c r="AV430" s="8"/>
      <c r="AW430" s="43"/>
      <c r="AX430" s="95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</row>
    <row r="431" spans="1:66" s="22" customFormat="1" ht="15" x14ac:dyDescent="0.25">
      <c r="A431" s="61"/>
      <c r="B431" s="55" t="s">
        <v>272</v>
      </c>
      <c r="C431" s="354" t="s">
        <v>273</v>
      </c>
      <c r="D431" s="354"/>
      <c r="E431" s="354"/>
      <c r="F431" s="354"/>
      <c r="G431" s="354"/>
      <c r="H431" s="56" t="s">
        <v>95</v>
      </c>
      <c r="I431" s="62">
        <v>0.77</v>
      </c>
      <c r="J431" s="79">
        <v>0</v>
      </c>
      <c r="K431" s="79">
        <v>0</v>
      </c>
      <c r="L431" s="72">
        <v>104.63</v>
      </c>
      <c r="M431" s="68">
        <v>1.24</v>
      </c>
      <c r="N431" s="65">
        <v>129.74</v>
      </c>
      <c r="O431" s="57"/>
      <c r="P431" s="60">
        <v>0</v>
      </c>
      <c r="Q431" s="66"/>
      <c r="R431" s="66"/>
      <c r="S431" s="4"/>
      <c r="T431" s="4"/>
      <c r="U431" s="4"/>
      <c r="V431" s="4"/>
      <c r="W431" s="4"/>
      <c r="X431" s="4"/>
      <c r="Y431" s="4"/>
      <c r="Z431" s="4"/>
      <c r="AA431" s="4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43"/>
      <c r="AO431" s="43"/>
      <c r="AP431" s="43"/>
      <c r="AQ431" s="3"/>
      <c r="AR431" s="8"/>
      <c r="AS431" s="8" t="s">
        <v>273</v>
      </c>
      <c r="AT431" s="8"/>
      <c r="AU431" s="43"/>
      <c r="AV431" s="8"/>
      <c r="AW431" s="43"/>
      <c r="AX431" s="95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</row>
    <row r="432" spans="1:66" s="22" customFormat="1" ht="34.5" x14ac:dyDescent="0.25">
      <c r="A432" s="61"/>
      <c r="B432" s="55" t="s">
        <v>274</v>
      </c>
      <c r="C432" s="354" t="s">
        <v>275</v>
      </c>
      <c r="D432" s="354"/>
      <c r="E432" s="354"/>
      <c r="F432" s="354"/>
      <c r="G432" s="354"/>
      <c r="H432" s="56" t="s">
        <v>98</v>
      </c>
      <c r="I432" s="83">
        <v>0.5</v>
      </c>
      <c r="J432" s="79">
        <v>0</v>
      </c>
      <c r="K432" s="79">
        <v>0</v>
      </c>
      <c r="L432" s="67">
        <v>16655</v>
      </c>
      <c r="M432" s="68">
        <v>0.91</v>
      </c>
      <c r="N432" s="65">
        <v>15156.05</v>
      </c>
      <c r="O432" s="57"/>
      <c r="P432" s="60">
        <v>0</v>
      </c>
      <c r="Q432" s="66"/>
      <c r="R432" s="66"/>
      <c r="S432" s="4"/>
      <c r="T432" s="4"/>
      <c r="U432" s="4"/>
      <c r="V432" s="4"/>
      <c r="W432" s="4"/>
      <c r="X432" s="4"/>
      <c r="Y432" s="4"/>
      <c r="Z432" s="4"/>
      <c r="AA432" s="4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43"/>
      <c r="AO432" s="43"/>
      <c r="AP432" s="43"/>
      <c r="AQ432" s="3"/>
      <c r="AR432" s="8"/>
      <c r="AS432" s="8" t="s">
        <v>275</v>
      </c>
      <c r="AT432" s="8"/>
      <c r="AU432" s="43"/>
      <c r="AV432" s="8"/>
      <c r="AW432" s="43"/>
      <c r="AX432" s="95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</row>
    <row r="433" spans="1:66" s="22" customFormat="1" ht="15" x14ac:dyDescent="0.25">
      <c r="A433" s="88" t="s">
        <v>181</v>
      </c>
      <c r="B433" s="89" t="s">
        <v>276</v>
      </c>
      <c r="C433" s="384" t="s">
        <v>277</v>
      </c>
      <c r="D433" s="384"/>
      <c r="E433" s="384"/>
      <c r="F433" s="384"/>
      <c r="G433" s="384"/>
      <c r="H433" s="90" t="s">
        <v>172</v>
      </c>
      <c r="I433" s="91">
        <v>1010</v>
      </c>
      <c r="J433" s="91">
        <v>0</v>
      </c>
      <c r="K433" s="91">
        <v>0</v>
      </c>
      <c r="L433" s="92"/>
      <c r="M433" s="93"/>
      <c r="N433" s="92"/>
      <c r="O433" s="93"/>
      <c r="P433" s="9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43"/>
      <c r="AO433" s="43"/>
      <c r="AP433" s="43"/>
      <c r="AQ433" s="3"/>
      <c r="AR433" s="8"/>
      <c r="AS433" s="8"/>
      <c r="AT433" s="8"/>
      <c r="AU433" s="43"/>
      <c r="AV433" s="8"/>
      <c r="AW433" s="43"/>
      <c r="AX433" s="95" t="s">
        <v>277</v>
      </c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</row>
    <row r="434" spans="1:66" s="22" customFormat="1" ht="15" x14ac:dyDescent="0.25">
      <c r="A434" s="76"/>
      <c r="B434" s="53"/>
      <c r="C434" s="383" t="s">
        <v>99</v>
      </c>
      <c r="D434" s="383"/>
      <c r="E434" s="383"/>
      <c r="F434" s="383"/>
      <c r="G434" s="383"/>
      <c r="H434" s="46"/>
      <c r="I434" s="47"/>
      <c r="J434" s="47"/>
      <c r="K434" s="47"/>
      <c r="L434" s="50"/>
      <c r="M434" s="47"/>
      <c r="N434" s="77"/>
      <c r="O434" s="47"/>
      <c r="P434" s="78">
        <v>279.74</v>
      </c>
      <c r="Q434" s="66"/>
      <c r="R434" s="66"/>
      <c r="S434" s="4"/>
      <c r="T434" s="4"/>
      <c r="U434" s="4"/>
      <c r="V434" s="4"/>
      <c r="W434" s="4"/>
      <c r="X434" s="4"/>
      <c r="Y434" s="4"/>
      <c r="Z434" s="4"/>
      <c r="AA434" s="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43"/>
      <c r="AO434" s="43"/>
      <c r="AP434" s="43"/>
      <c r="AQ434" s="3"/>
      <c r="AR434" s="8"/>
      <c r="AS434" s="8"/>
      <c r="AT434" s="8"/>
      <c r="AU434" s="43" t="s">
        <v>99</v>
      </c>
      <c r="AV434" s="8"/>
      <c r="AW434" s="43"/>
      <c r="AX434" s="95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</row>
    <row r="435" spans="1:66" s="22" customFormat="1" ht="15" x14ac:dyDescent="0.25">
      <c r="A435" s="69"/>
      <c r="B435" s="55"/>
      <c r="C435" s="354" t="s">
        <v>100</v>
      </c>
      <c r="D435" s="354"/>
      <c r="E435" s="354"/>
      <c r="F435" s="354"/>
      <c r="G435" s="354"/>
      <c r="H435" s="56"/>
      <c r="I435" s="57"/>
      <c r="J435" s="57"/>
      <c r="K435" s="57"/>
      <c r="L435" s="59"/>
      <c r="M435" s="57"/>
      <c r="N435" s="59"/>
      <c r="O435" s="57"/>
      <c r="P435" s="71">
        <v>200.66</v>
      </c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43"/>
      <c r="AO435" s="43"/>
      <c r="AP435" s="43"/>
      <c r="AQ435" s="3"/>
      <c r="AR435" s="8"/>
      <c r="AS435" s="8"/>
      <c r="AT435" s="8"/>
      <c r="AU435" s="43"/>
      <c r="AV435" s="8" t="s">
        <v>100</v>
      </c>
      <c r="AW435" s="43"/>
      <c r="AX435" s="95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</row>
    <row r="436" spans="1:66" s="22" customFormat="1" ht="23.25" x14ac:dyDescent="0.25">
      <c r="A436" s="69"/>
      <c r="B436" s="55" t="s">
        <v>195</v>
      </c>
      <c r="C436" s="354" t="s">
        <v>196</v>
      </c>
      <c r="D436" s="354"/>
      <c r="E436" s="354"/>
      <c r="F436" s="354"/>
      <c r="G436" s="354"/>
      <c r="H436" s="56" t="s">
        <v>103</v>
      </c>
      <c r="I436" s="79">
        <v>118</v>
      </c>
      <c r="J436" s="57"/>
      <c r="K436" s="79">
        <v>118</v>
      </c>
      <c r="L436" s="59"/>
      <c r="M436" s="57"/>
      <c r="N436" s="59"/>
      <c r="O436" s="57"/>
      <c r="P436" s="71">
        <v>236.78</v>
      </c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43"/>
      <c r="AO436" s="43"/>
      <c r="AP436" s="43"/>
      <c r="AQ436" s="3"/>
      <c r="AR436" s="8"/>
      <c r="AS436" s="8"/>
      <c r="AT436" s="8"/>
      <c r="AU436" s="43"/>
      <c r="AV436" s="8" t="s">
        <v>196</v>
      </c>
      <c r="AW436" s="43"/>
      <c r="AX436" s="95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</row>
    <row r="437" spans="1:66" s="22" customFormat="1" ht="23.25" x14ac:dyDescent="0.25">
      <c r="A437" s="69"/>
      <c r="B437" s="55" t="s">
        <v>197</v>
      </c>
      <c r="C437" s="354" t="s">
        <v>198</v>
      </c>
      <c r="D437" s="354"/>
      <c r="E437" s="354"/>
      <c r="F437" s="354"/>
      <c r="G437" s="354"/>
      <c r="H437" s="56" t="s">
        <v>103</v>
      </c>
      <c r="I437" s="79">
        <v>74</v>
      </c>
      <c r="J437" s="57"/>
      <c r="K437" s="79">
        <v>74</v>
      </c>
      <c r="L437" s="59"/>
      <c r="M437" s="57"/>
      <c r="N437" s="59"/>
      <c r="O437" s="57"/>
      <c r="P437" s="71">
        <v>148.49</v>
      </c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43"/>
      <c r="AO437" s="43"/>
      <c r="AP437" s="43"/>
      <c r="AQ437" s="3"/>
      <c r="AR437" s="8"/>
      <c r="AS437" s="8"/>
      <c r="AT437" s="8"/>
      <c r="AU437" s="43"/>
      <c r="AV437" s="8" t="s">
        <v>198</v>
      </c>
      <c r="AW437" s="43"/>
      <c r="AX437" s="95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</row>
    <row r="438" spans="1:66" s="22" customFormat="1" ht="15" x14ac:dyDescent="0.25">
      <c r="A438" s="80"/>
      <c r="B438" s="81"/>
      <c r="C438" s="383" t="s">
        <v>106</v>
      </c>
      <c r="D438" s="383"/>
      <c r="E438" s="383"/>
      <c r="F438" s="383"/>
      <c r="G438" s="383"/>
      <c r="H438" s="46"/>
      <c r="I438" s="47"/>
      <c r="J438" s="47"/>
      <c r="K438" s="47"/>
      <c r="L438" s="50"/>
      <c r="M438" s="47"/>
      <c r="N438" s="77">
        <v>511546.15</v>
      </c>
      <c r="O438" s="47"/>
      <c r="P438" s="100">
        <v>665.01</v>
      </c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43"/>
      <c r="AO438" s="43"/>
      <c r="AP438" s="43"/>
      <c r="AQ438" s="3"/>
      <c r="AR438" s="8"/>
      <c r="AS438" s="8"/>
      <c r="AT438" s="8"/>
      <c r="AU438" s="43"/>
      <c r="AV438" s="8"/>
      <c r="AW438" s="43" t="s">
        <v>106</v>
      </c>
      <c r="AX438" s="95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</row>
    <row r="439" spans="1:66" s="22" customFormat="1" ht="23.25" x14ac:dyDescent="0.25">
      <c r="A439" s="44" t="s">
        <v>284</v>
      </c>
      <c r="B439" s="45" t="s">
        <v>285</v>
      </c>
      <c r="C439" s="364" t="s">
        <v>286</v>
      </c>
      <c r="D439" s="364"/>
      <c r="E439" s="364"/>
      <c r="F439" s="364"/>
      <c r="G439" s="364"/>
      <c r="H439" s="46" t="s">
        <v>263</v>
      </c>
      <c r="I439" s="47">
        <v>3.3E-3</v>
      </c>
      <c r="J439" s="48">
        <v>1</v>
      </c>
      <c r="K439" s="82">
        <v>3.3E-3</v>
      </c>
      <c r="L439" s="50"/>
      <c r="M439" s="47"/>
      <c r="N439" s="50"/>
      <c r="O439" s="47"/>
      <c r="P439" s="51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43"/>
      <c r="AO439" s="43"/>
      <c r="AP439" s="43" t="s">
        <v>286</v>
      </c>
      <c r="AQ439" s="3"/>
      <c r="AR439" s="8"/>
      <c r="AS439" s="8"/>
      <c r="AT439" s="8"/>
      <c r="AU439" s="43"/>
      <c r="AV439" s="8"/>
      <c r="AW439" s="43"/>
      <c r="AX439" s="95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</row>
    <row r="440" spans="1:66" s="22" customFormat="1" ht="23.25" x14ac:dyDescent="0.25">
      <c r="A440" s="52"/>
      <c r="B440" s="53" t="s">
        <v>63</v>
      </c>
      <c r="C440" s="365" t="s">
        <v>64</v>
      </c>
      <c r="D440" s="365"/>
      <c r="E440" s="365"/>
      <c r="F440" s="365"/>
      <c r="G440" s="365"/>
      <c r="H440" s="365"/>
      <c r="I440" s="365"/>
      <c r="J440" s="365"/>
      <c r="K440" s="365"/>
      <c r="L440" s="365"/>
      <c r="M440" s="365"/>
      <c r="N440" s="365"/>
      <c r="O440" s="365"/>
      <c r="P440" s="366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43"/>
      <c r="AO440" s="43"/>
      <c r="AP440" s="43"/>
      <c r="AQ440" s="3" t="s">
        <v>64</v>
      </c>
      <c r="AR440" s="8"/>
      <c r="AS440" s="8"/>
      <c r="AT440" s="8"/>
      <c r="AU440" s="43"/>
      <c r="AV440" s="8"/>
      <c r="AW440" s="43"/>
      <c r="AX440" s="95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</row>
    <row r="441" spans="1:66" s="22" customFormat="1" ht="22.5" x14ac:dyDescent="0.25">
      <c r="A441" s="52"/>
      <c r="B441" s="53" t="s">
        <v>147</v>
      </c>
      <c r="C441" s="365" t="s">
        <v>224</v>
      </c>
      <c r="D441" s="365"/>
      <c r="E441" s="365"/>
      <c r="F441" s="365"/>
      <c r="G441" s="365"/>
      <c r="H441" s="365"/>
      <c r="I441" s="365"/>
      <c r="J441" s="365"/>
      <c r="K441" s="365"/>
      <c r="L441" s="365"/>
      <c r="M441" s="365"/>
      <c r="N441" s="365"/>
      <c r="O441" s="365"/>
      <c r="P441" s="366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43"/>
      <c r="AO441" s="43"/>
      <c r="AP441" s="43"/>
      <c r="AQ441" s="3" t="s">
        <v>224</v>
      </c>
      <c r="AR441" s="8"/>
      <c r="AS441" s="8"/>
      <c r="AT441" s="8"/>
      <c r="AU441" s="43"/>
      <c r="AV441" s="8"/>
      <c r="AW441" s="43"/>
      <c r="AX441" s="95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</row>
    <row r="442" spans="1:66" s="22" customFormat="1" ht="15" x14ac:dyDescent="0.25">
      <c r="A442" s="54"/>
      <c r="B442" s="55" t="s">
        <v>59</v>
      </c>
      <c r="C442" s="354" t="s">
        <v>65</v>
      </c>
      <c r="D442" s="354"/>
      <c r="E442" s="354"/>
      <c r="F442" s="354"/>
      <c r="G442" s="354"/>
      <c r="H442" s="56" t="s">
        <v>66</v>
      </c>
      <c r="I442" s="57"/>
      <c r="J442" s="57"/>
      <c r="K442" s="58">
        <v>0.64983299999999999</v>
      </c>
      <c r="L442" s="59"/>
      <c r="M442" s="57"/>
      <c r="N442" s="59"/>
      <c r="O442" s="57"/>
      <c r="P442" s="71">
        <v>336.45</v>
      </c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43"/>
      <c r="AO442" s="43"/>
      <c r="AP442" s="43"/>
      <c r="AQ442" s="3"/>
      <c r="AR442" s="8" t="s">
        <v>65</v>
      </c>
      <c r="AS442" s="8"/>
      <c r="AT442" s="8"/>
      <c r="AU442" s="43"/>
      <c r="AV442" s="8"/>
      <c r="AW442" s="43"/>
      <c r="AX442" s="95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</row>
    <row r="443" spans="1:66" s="22" customFormat="1" ht="15" x14ac:dyDescent="0.25">
      <c r="A443" s="61"/>
      <c r="B443" s="55" t="s">
        <v>250</v>
      </c>
      <c r="C443" s="354" t="s">
        <v>251</v>
      </c>
      <c r="D443" s="354"/>
      <c r="E443" s="354"/>
      <c r="F443" s="354"/>
      <c r="G443" s="354"/>
      <c r="H443" s="56" t="s">
        <v>66</v>
      </c>
      <c r="I443" s="62">
        <v>45.66</v>
      </c>
      <c r="J443" s="62">
        <v>0.69</v>
      </c>
      <c r="K443" s="75">
        <v>0.1039678</v>
      </c>
      <c r="L443" s="63"/>
      <c r="M443" s="64"/>
      <c r="N443" s="65">
        <v>430.59</v>
      </c>
      <c r="O443" s="57"/>
      <c r="P443" s="60">
        <v>44.77</v>
      </c>
      <c r="Q443" s="66"/>
      <c r="R443" s="66"/>
      <c r="S443" s="4"/>
      <c r="T443" s="4"/>
      <c r="U443" s="4"/>
      <c r="V443" s="4"/>
      <c r="W443" s="4"/>
      <c r="X443" s="4"/>
      <c r="Y443" s="4"/>
      <c r="Z443" s="4"/>
      <c r="AA443" s="4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43"/>
      <c r="AO443" s="43"/>
      <c r="AP443" s="43"/>
      <c r="AQ443" s="3"/>
      <c r="AR443" s="8"/>
      <c r="AS443" s="8" t="s">
        <v>251</v>
      </c>
      <c r="AT443" s="8"/>
      <c r="AU443" s="43"/>
      <c r="AV443" s="8"/>
      <c r="AW443" s="43"/>
      <c r="AX443" s="95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</row>
    <row r="444" spans="1:66" s="22" customFormat="1" ht="15" x14ac:dyDescent="0.25">
      <c r="A444" s="61"/>
      <c r="B444" s="55" t="s">
        <v>227</v>
      </c>
      <c r="C444" s="354" t="s">
        <v>228</v>
      </c>
      <c r="D444" s="354"/>
      <c r="E444" s="354"/>
      <c r="F444" s="354"/>
      <c r="G444" s="354"/>
      <c r="H444" s="56" t="s">
        <v>66</v>
      </c>
      <c r="I444" s="62">
        <v>94.76</v>
      </c>
      <c r="J444" s="62">
        <v>0.69</v>
      </c>
      <c r="K444" s="75">
        <v>0.2157685</v>
      </c>
      <c r="L444" s="63"/>
      <c r="M444" s="64"/>
      <c r="N444" s="65">
        <v>470.1</v>
      </c>
      <c r="O444" s="57"/>
      <c r="P444" s="60">
        <v>101.43</v>
      </c>
      <c r="Q444" s="66"/>
      <c r="R444" s="66"/>
      <c r="S444" s="4"/>
      <c r="T444" s="4"/>
      <c r="U444" s="4"/>
      <c r="V444" s="4"/>
      <c r="W444" s="4"/>
      <c r="X444" s="4"/>
      <c r="Y444" s="4"/>
      <c r="Z444" s="4"/>
      <c r="AA444" s="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43"/>
      <c r="AO444" s="43"/>
      <c r="AP444" s="43"/>
      <c r="AQ444" s="3"/>
      <c r="AR444" s="8"/>
      <c r="AS444" s="8" t="s">
        <v>228</v>
      </c>
      <c r="AT444" s="8"/>
      <c r="AU444" s="43"/>
      <c r="AV444" s="8"/>
      <c r="AW444" s="43"/>
      <c r="AX444" s="95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</row>
    <row r="445" spans="1:66" s="22" customFormat="1" ht="15" x14ac:dyDescent="0.25">
      <c r="A445" s="61"/>
      <c r="B445" s="55" t="s">
        <v>229</v>
      </c>
      <c r="C445" s="354" t="s">
        <v>230</v>
      </c>
      <c r="D445" s="354"/>
      <c r="E445" s="354"/>
      <c r="F445" s="354"/>
      <c r="G445" s="354"/>
      <c r="H445" s="56" t="s">
        <v>66</v>
      </c>
      <c r="I445" s="62">
        <v>58.71</v>
      </c>
      <c r="J445" s="62">
        <v>0.69</v>
      </c>
      <c r="K445" s="75">
        <v>0.13368269999999999</v>
      </c>
      <c r="L445" s="63"/>
      <c r="M445" s="64"/>
      <c r="N445" s="65">
        <v>529.35</v>
      </c>
      <c r="O445" s="57"/>
      <c r="P445" s="60">
        <v>70.760000000000005</v>
      </c>
      <c r="Q445" s="66"/>
      <c r="R445" s="66"/>
      <c r="S445" s="4"/>
      <c r="T445" s="4"/>
      <c r="U445" s="4"/>
      <c r="V445" s="4"/>
      <c r="W445" s="4"/>
      <c r="X445" s="4"/>
      <c r="Y445" s="4"/>
      <c r="Z445" s="4"/>
      <c r="AA445" s="4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43"/>
      <c r="AO445" s="43"/>
      <c r="AP445" s="43"/>
      <c r="AQ445" s="3"/>
      <c r="AR445" s="8"/>
      <c r="AS445" s="8" t="s">
        <v>230</v>
      </c>
      <c r="AT445" s="8"/>
      <c r="AU445" s="43"/>
      <c r="AV445" s="8"/>
      <c r="AW445" s="43"/>
      <c r="AX445" s="95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</row>
    <row r="446" spans="1:66" s="22" customFormat="1" ht="15" x14ac:dyDescent="0.25">
      <c r="A446" s="61"/>
      <c r="B446" s="55" t="s">
        <v>231</v>
      </c>
      <c r="C446" s="354" t="s">
        <v>232</v>
      </c>
      <c r="D446" s="354"/>
      <c r="E446" s="354"/>
      <c r="F446" s="354"/>
      <c r="G446" s="354"/>
      <c r="H446" s="56" t="s">
        <v>66</v>
      </c>
      <c r="I446" s="62">
        <v>86.26</v>
      </c>
      <c r="J446" s="62">
        <v>0.69</v>
      </c>
      <c r="K446" s="58">
        <v>0.19641400000000001</v>
      </c>
      <c r="L446" s="63"/>
      <c r="M446" s="64"/>
      <c r="N446" s="65">
        <v>608.36</v>
      </c>
      <c r="O446" s="57"/>
      <c r="P446" s="60">
        <v>119.49</v>
      </c>
      <c r="Q446" s="66"/>
      <c r="R446" s="66"/>
      <c r="S446" s="4"/>
      <c r="T446" s="4"/>
      <c r="U446" s="4"/>
      <c r="V446" s="4"/>
      <c r="W446" s="4"/>
      <c r="X446" s="4"/>
      <c r="Y446" s="4"/>
      <c r="Z446" s="4"/>
      <c r="AA446" s="4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43"/>
      <c r="AO446" s="43"/>
      <c r="AP446" s="43"/>
      <c r="AQ446" s="3"/>
      <c r="AR446" s="8"/>
      <c r="AS446" s="8" t="s">
        <v>232</v>
      </c>
      <c r="AT446" s="8"/>
      <c r="AU446" s="43"/>
      <c r="AV446" s="8"/>
      <c r="AW446" s="43"/>
      <c r="AX446" s="95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</row>
    <row r="447" spans="1:66" s="22" customFormat="1" ht="15" x14ac:dyDescent="0.25">
      <c r="A447" s="54"/>
      <c r="B447" s="55" t="s">
        <v>69</v>
      </c>
      <c r="C447" s="354" t="s">
        <v>70</v>
      </c>
      <c r="D447" s="354"/>
      <c r="E447" s="354"/>
      <c r="F447" s="354"/>
      <c r="G447" s="354"/>
      <c r="H447" s="56"/>
      <c r="I447" s="57"/>
      <c r="J447" s="57"/>
      <c r="K447" s="57"/>
      <c r="L447" s="59"/>
      <c r="M447" s="57"/>
      <c r="N447" s="59"/>
      <c r="O447" s="57"/>
      <c r="P447" s="71">
        <v>81.489999999999995</v>
      </c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43"/>
      <c r="AO447" s="43"/>
      <c r="AP447" s="43"/>
      <c r="AQ447" s="3"/>
      <c r="AR447" s="8" t="s">
        <v>70</v>
      </c>
      <c r="AS447" s="8"/>
      <c r="AT447" s="8"/>
      <c r="AU447" s="43"/>
      <c r="AV447" s="8"/>
      <c r="AW447" s="43"/>
      <c r="AX447" s="95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</row>
    <row r="448" spans="1:66" s="22" customFormat="1" ht="15" x14ac:dyDescent="0.25">
      <c r="A448" s="54"/>
      <c r="B448" s="55"/>
      <c r="C448" s="354" t="s">
        <v>71</v>
      </c>
      <c r="D448" s="354"/>
      <c r="E448" s="354"/>
      <c r="F448" s="354"/>
      <c r="G448" s="354"/>
      <c r="H448" s="56" t="s">
        <v>66</v>
      </c>
      <c r="I448" s="57"/>
      <c r="J448" s="57"/>
      <c r="K448" s="75">
        <v>0.13222539999999999</v>
      </c>
      <c r="L448" s="59"/>
      <c r="M448" s="57"/>
      <c r="N448" s="59"/>
      <c r="O448" s="57"/>
      <c r="P448" s="71">
        <v>75.89</v>
      </c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43"/>
      <c r="AO448" s="43"/>
      <c r="AP448" s="43"/>
      <c r="AQ448" s="3"/>
      <c r="AR448" s="8" t="s">
        <v>71</v>
      </c>
      <c r="AS448" s="8"/>
      <c r="AT448" s="8"/>
      <c r="AU448" s="43"/>
      <c r="AV448" s="8"/>
      <c r="AW448" s="43"/>
      <c r="AX448" s="95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</row>
    <row r="449" spans="1:66" s="22" customFormat="1" ht="34.5" x14ac:dyDescent="0.25">
      <c r="A449" s="61"/>
      <c r="B449" s="55" t="s">
        <v>266</v>
      </c>
      <c r="C449" s="354" t="s">
        <v>267</v>
      </c>
      <c r="D449" s="354"/>
      <c r="E449" s="354"/>
      <c r="F449" s="354"/>
      <c r="G449" s="354"/>
      <c r="H449" s="56" t="s">
        <v>74</v>
      </c>
      <c r="I449" s="79">
        <v>25</v>
      </c>
      <c r="J449" s="62">
        <v>0.69</v>
      </c>
      <c r="K449" s="58">
        <v>5.6925000000000003E-2</v>
      </c>
      <c r="L449" s="72">
        <v>11.68</v>
      </c>
      <c r="M449" s="68">
        <v>1.52</v>
      </c>
      <c r="N449" s="65">
        <v>17.75</v>
      </c>
      <c r="O449" s="57"/>
      <c r="P449" s="60">
        <v>1.01</v>
      </c>
      <c r="Q449" s="66"/>
      <c r="R449" s="66"/>
      <c r="S449" s="4"/>
      <c r="T449" s="4"/>
      <c r="U449" s="4"/>
      <c r="V449" s="4"/>
      <c r="W449" s="4"/>
      <c r="X449" s="4"/>
      <c r="Y449" s="4"/>
      <c r="Z449" s="4"/>
      <c r="AA449" s="4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43"/>
      <c r="AO449" s="43"/>
      <c r="AP449" s="43"/>
      <c r="AQ449" s="3"/>
      <c r="AR449" s="8"/>
      <c r="AS449" s="8" t="s">
        <v>267</v>
      </c>
      <c r="AT449" s="8"/>
      <c r="AU449" s="43"/>
      <c r="AV449" s="8"/>
      <c r="AW449" s="43"/>
      <c r="AX449" s="95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</row>
    <row r="450" spans="1:66" s="22" customFormat="1" ht="15" x14ac:dyDescent="0.25">
      <c r="A450" s="61"/>
      <c r="B450" s="55" t="s">
        <v>155</v>
      </c>
      <c r="C450" s="354" t="s">
        <v>156</v>
      </c>
      <c r="D450" s="354"/>
      <c r="E450" s="354"/>
      <c r="F450" s="354"/>
      <c r="G450" s="354"/>
      <c r="H450" s="56" t="s">
        <v>74</v>
      </c>
      <c r="I450" s="62">
        <v>0.32</v>
      </c>
      <c r="J450" s="62">
        <v>0.69</v>
      </c>
      <c r="K450" s="75">
        <v>7.2860000000000004E-4</v>
      </c>
      <c r="L450" s="72">
        <v>477.92</v>
      </c>
      <c r="M450" s="68">
        <v>1.35</v>
      </c>
      <c r="N450" s="65">
        <v>645.19000000000005</v>
      </c>
      <c r="O450" s="57"/>
      <c r="P450" s="60">
        <v>0.47</v>
      </c>
      <c r="Q450" s="66"/>
      <c r="R450" s="66"/>
      <c r="S450" s="4"/>
      <c r="T450" s="4"/>
      <c r="U450" s="4"/>
      <c r="V450" s="4"/>
      <c r="W450" s="4"/>
      <c r="X450" s="4"/>
      <c r="Y450" s="4"/>
      <c r="Z450" s="4"/>
      <c r="AA450" s="4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43"/>
      <c r="AO450" s="43"/>
      <c r="AP450" s="43"/>
      <c r="AQ450" s="3"/>
      <c r="AR450" s="8"/>
      <c r="AS450" s="8" t="s">
        <v>156</v>
      </c>
      <c r="AT450" s="8"/>
      <c r="AU450" s="43"/>
      <c r="AV450" s="8"/>
      <c r="AW450" s="43"/>
      <c r="AX450" s="95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</row>
    <row r="451" spans="1:66" s="22" customFormat="1" ht="15" x14ac:dyDescent="0.25">
      <c r="A451" s="69"/>
      <c r="B451" s="55" t="s">
        <v>79</v>
      </c>
      <c r="C451" s="354" t="s">
        <v>80</v>
      </c>
      <c r="D451" s="354"/>
      <c r="E451" s="354"/>
      <c r="F451" s="354"/>
      <c r="G451" s="354"/>
      <c r="H451" s="56" t="s">
        <v>66</v>
      </c>
      <c r="I451" s="62">
        <v>0.32</v>
      </c>
      <c r="J451" s="62">
        <v>0.69</v>
      </c>
      <c r="K451" s="75">
        <v>7.2860000000000004E-4</v>
      </c>
      <c r="L451" s="59"/>
      <c r="M451" s="57"/>
      <c r="N451" s="70">
        <v>529.35</v>
      </c>
      <c r="O451" s="57"/>
      <c r="P451" s="71">
        <v>0.39</v>
      </c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43"/>
      <c r="AO451" s="43"/>
      <c r="AP451" s="43"/>
      <c r="AQ451" s="3"/>
      <c r="AR451" s="8"/>
      <c r="AS451" s="8"/>
      <c r="AT451" s="8" t="s">
        <v>80</v>
      </c>
      <c r="AU451" s="43"/>
      <c r="AV451" s="8"/>
      <c r="AW451" s="43"/>
      <c r="AX451" s="95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</row>
    <row r="452" spans="1:66" s="22" customFormat="1" ht="15" x14ac:dyDescent="0.25">
      <c r="A452" s="61"/>
      <c r="B452" s="55" t="s">
        <v>268</v>
      </c>
      <c r="C452" s="354" t="s">
        <v>269</v>
      </c>
      <c r="D452" s="354"/>
      <c r="E452" s="354"/>
      <c r="F452" s="354"/>
      <c r="G452" s="354"/>
      <c r="H452" s="56" t="s">
        <v>74</v>
      </c>
      <c r="I452" s="79">
        <v>25</v>
      </c>
      <c r="J452" s="62">
        <v>0.69</v>
      </c>
      <c r="K452" s="58">
        <v>5.6925000000000003E-2</v>
      </c>
      <c r="L452" s="63"/>
      <c r="M452" s="64"/>
      <c r="N452" s="65">
        <v>115.57</v>
      </c>
      <c r="O452" s="57"/>
      <c r="P452" s="60">
        <v>6.58</v>
      </c>
      <c r="Q452" s="66"/>
      <c r="R452" s="66"/>
      <c r="S452" s="4"/>
      <c r="T452" s="4"/>
      <c r="U452" s="4"/>
      <c r="V452" s="4"/>
      <c r="W452" s="4"/>
      <c r="X452" s="4"/>
      <c r="Y452" s="4"/>
      <c r="Z452" s="4"/>
      <c r="AA452" s="4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43"/>
      <c r="AO452" s="43"/>
      <c r="AP452" s="43"/>
      <c r="AQ452" s="3"/>
      <c r="AR452" s="8"/>
      <c r="AS452" s="8" t="s">
        <v>269</v>
      </c>
      <c r="AT452" s="8"/>
      <c r="AU452" s="43"/>
      <c r="AV452" s="8"/>
      <c r="AW452" s="43"/>
      <c r="AX452" s="95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</row>
    <row r="453" spans="1:66" s="22" customFormat="1" ht="15" x14ac:dyDescent="0.25">
      <c r="A453" s="69"/>
      <c r="B453" s="55" t="s">
        <v>79</v>
      </c>
      <c r="C453" s="354" t="s">
        <v>80</v>
      </c>
      <c r="D453" s="354"/>
      <c r="E453" s="354"/>
      <c r="F453" s="354"/>
      <c r="G453" s="354"/>
      <c r="H453" s="56" t="s">
        <v>66</v>
      </c>
      <c r="I453" s="79">
        <v>25</v>
      </c>
      <c r="J453" s="62">
        <v>0.69</v>
      </c>
      <c r="K453" s="58">
        <v>5.6925000000000003E-2</v>
      </c>
      <c r="L453" s="59"/>
      <c r="M453" s="57"/>
      <c r="N453" s="70">
        <v>529.35</v>
      </c>
      <c r="O453" s="57"/>
      <c r="P453" s="71">
        <v>30.13</v>
      </c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43"/>
      <c r="AO453" s="43"/>
      <c r="AP453" s="43"/>
      <c r="AQ453" s="3"/>
      <c r="AR453" s="8"/>
      <c r="AS453" s="8"/>
      <c r="AT453" s="8" t="s">
        <v>80</v>
      </c>
      <c r="AU453" s="43"/>
      <c r="AV453" s="8"/>
      <c r="AW453" s="43"/>
      <c r="AX453" s="95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</row>
    <row r="454" spans="1:66" s="22" customFormat="1" ht="34.5" x14ac:dyDescent="0.25">
      <c r="A454" s="61"/>
      <c r="B454" s="55" t="s">
        <v>233</v>
      </c>
      <c r="C454" s="354" t="s">
        <v>234</v>
      </c>
      <c r="D454" s="354"/>
      <c r="E454" s="354"/>
      <c r="F454" s="354"/>
      <c r="G454" s="354"/>
      <c r="H454" s="56" t="s">
        <v>74</v>
      </c>
      <c r="I454" s="62">
        <v>32.75</v>
      </c>
      <c r="J454" s="62">
        <v>0.69</v>
      </c>
      <c r="K454" s="75">
        <v>7.4571799999999994E-2</v>
      </c>
      <c r="L454" s="72">
        <v>688.6</v>
      </c>
      <c r="M454" s="68">
        <v>1.43</v>
      </c>
      <c r="N454" s="65">
        <v>984.7</v>
      </c>
      <c r="O454" s="57"/>
      <c r="P454" s="60">
        <v>73.430000000000007</v>
      </c>
      <c r="Q454" s="66"/>
      <c r="R454" s="66"/>
      <c r="S454" s="4"/>
      <c r="T454" s="4"/>
      <c r="U454" s="4"/>
      <c r="V454" s="4"/>
      <c r="W454" s="4"/>
      <c r="X454" s="4"/>
      <c r="Y454" s="4"/>
      <c r="Z454" s="4"/>
      <c r="AA454" s="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43"/>
      <c r="AO454" s="43"/>
      <c r="AP454" s="43"/>
      <c r="AQ454" s="3"/>
      <c r="AR454" s="8"/>
      <c r="AS454" s="8" t="s">
        <v>234</v>
      </c>
      <c r="AT454" s="8"/>
      <c r="AU454" s="43"/>
      <c r="AV454" s="8"/>
      <c r="AW454" s="43"/>
      <c r="AX454" s="95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</row>
    <row r="455" spans="1:66" s="22" customFormat="1" ht="15" x14ac:dyDescent="0.25">
      <c r="A455" s="69"/>
      <c r="B455" s="55" t="s">
        <v>89</v>
      </c>
      <c r="C455" s="354" t="s">
        <v>90</v>
      </c>
      <c r="D455" s="354"/>
      <c r="E455" s="354"/>
      <c r="F455" s="354"/>
      <c r="G455" s="354"/>
      <c r="H455" s="56" t="s">
        <v>66</v>
      </c>
      <c r="I455" s="62">
        <v>32.75</v>
      </c>
      <c r="J455" s="62">
        <v>0.69</v>
      </c>
      <c r="K455" s="75">
        <v>7.4571799999999994E-2</v>
      </c>
      <c r="L455" s="59"/>
      <c r="M455" s="57"/>
      <c r="N455" s="70">
        <v>608.36</v>
      </c>
      <c r="O455" s="57"/>
      <c r="P455" s="71">
        <v>45.37</v>
      </c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43"/>
      <c r="AO455" s="43"/>
      <c r="AP455" s="43"/>
      <c r="AQ455" s="3"/>
      <c r="AR455" s="8"/>
      <c r="AS455" s="8"/>
      <c r="AT455" s="8" t="s">
        <v>90</v>
      </c>
      <c r="AU455" s="43"/>
      <c r="AV455" s="8"/>
      <c r="AW455" s="43"/>
      <c r="AX455" s="95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</row>
    <row r="456" spans="1:66" s="22" customFormat="1" ht="15" x14ac:dyDescent="0.25">
      <c r="A456" s="54"/>
      <c r="B456" s="55" t="s">
        <v>91</v>
      </c>
      <c r="C456" s="354" t="s">
        <v>92</v>
      </c>
      <c r="D456" s="354"/>
      <c r="E456" s="354"/>
      <c r="F456" s="354"/>
      <c r="G456" s="354"/>
      <c r="H456" s="56"/>
      <c r="I456" s="57"/>
      <c r="J456" s="57"/>
      <c r="K456" s="57"/>
      <c r="L456" s="59"/>
      <c r="M456" s="57"/>
      <c r="N456" s="59"/>
      <c r="O456" s="57"/>
      <c r="P456" s="71">
        <v>0</v>
      </c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43"/>
      <c r="AO456" s="43"/>
      <c r="AP456" s="43"/>
      <c r="AQ456" s="3"/>
      <c r="AR456" s="8" t="s">
        <v>92</v>
      </c>
      <c r="AS456" s="8"/>
      <c r="AT456" s="8"/>
      <c r="AU456" s="43"/>
      <c r="AV456" s="8"/>
      <c r="AW456" s="43"/>
      <c r="AX456" s="95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</row>
    <row r="457" spans="1:66" s="22" customFormat="1" ht="15" x14ac:dyDescent="0.25">
      <c r="A457" s="61"/>
      <c r="B457" s="55" t="s">
        <v>96</v>
      </c>
      <c r="C457" s="354" t="s">
        <v>97</v>
      </c>
      <c r="D457" s="354"/>
      <c r="E457" s="354"/>
      <c r="F457" s="354"/>
      <c r="G457" s="354"/>
      <c r="H457" s="56" t="s">
        <v>98</v>
      </c>
      <c r="I457" s="83">
        <v>15.7</v>
      </c>
      <c r="J457" s="79">
        <v>0</v>
      </c>
      <c r="K457" s="79">
        <v>0</v>
      </c>
      <c r="L457" s="72">
        <v>35.71</v>
      </c>
      <c r="M457" s="68">
        <v>1.58</v>
      </c>
      <c r="N457" s="65">
        <v>56.42</v>
      </c>
      <c r="O457" s="57"/>
      <c r="P457" s="60">
        <v>0</v>
      </c>
      <c r="Q457" s="66"/>
      <c r="R457" s="66"/>
      <c r="S457" s="4"/>
      <c r="T457" s="4"/>
      <c r="U457" s="4"/>
      <c r="V457" s="4"/>
      <c r="W457" s="4"/>
      <c r="X457" s="4"/>
      <c r="Y457" s="4"/>
      <c r="Z457" s="4"/>
      <c r="AA457" s="4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43"/>
      <c r="AO457" s="43"/>
      <c r="AP457" s="43"/>
      <c r="AQ457" s="3"/>
      <c r="AR457" s="8"/>
      <c r="AS457" s="8" t="s">
        <v>97</v>
      </c>
      <c r="AT457" s="8"/>
      <c r="AU457" s="43"/>
      <c r="AV457" s="8"/>
      <c r="AW457" s="43"/>
      <c r="AX457" s="95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</row>
    <row r="458" spans="1:66" s="22" customFormat="1" ht="23.25" x14ac:dyDescent="0.25">
      <c r="A458" s="61"/>
      <c r="B458" s="55" t="s">
        <v>270</v>
      </c>
      <c r="C458" s="354" t="s">
        <v>271</v>
      </c>
      <c r="D458" s="354"/>
      <c r="E458" s="354"/>
      <c r="F458" s="354"/>
      <c r="G458" s="354"/>
      <c r="H458" s="56" t="s">
        <v>180</v>
      </c>
      <c r="I458" s="62">
        <v>14.42</v>
      </c>
      <c r="J458" s="79">
        <v>0</v>
      </c>
      <c r="K458" s="79">
        <v>0</v>
      </c>
      <c r="L458" s="72">
        <v>155.63</v>
      </c>
      <c r="M458" s="68">
        <v>1.05</v>
      </c>
      <c r="N458" s="65">
        <v>163.41</v>
      </c>
      <c r="O458" s="57"/>
      <c r="P458" s="60">
        <v>0</v>
      </c>
      <c r="Q458" s="66"/>
      <c r="R458" s="66"/>
      <c r="S458" s="4"/>
      <c r="T458" s="4"/>
      <c r="U458" s="4"/>
      <c r="V458" s="4"/>
      <c r="W458" s="4"/>
      <c r="X458" s="4"/>
      <c r="Y458" s="4"/>
      <c r="Z458" s="4"/>
      <c r="AA458" s="4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43"/>
      <c r="AO458" s="43"/>
      <c r="AP458" s="43"/>
      <c r="AQ458" s="3"/>
      <c r="AR458" s="8"/>
      <c r="AS458" s="8" t="s">
        <v>271</v>
      </c>
      <c r="AT458" s="8"/>
      <c r="AU458" s="43"/>
      <c r="AV458" s="8"/>
      <c r="AW458" s="43"/>
      <c r="AX458" s="95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</row>
    <row r="459" spans="1:66" s="22" customFormat="1" ht="15" x14ac:dyDescent="0.25">
      <c r="A459" s="61"/>
      <c r="B459" s="55" t="s">
        <v>235</v>
      </c>
      <c r="C459" s="354" t="s">
        <v>236</v>
      </c>
      <c r="D459" s="354"/>
      <c r="E459" s="354"/>
      <c r="F459" s="354"/>
      <c r="G459" s="354"/>
      <c r="H459" s="56" t="s">
        <v>237</v>
      </c>
      <c r="I459" s="62">
        <v>28.58</v>
      </c>
      <c r="J459" s="79">
        <v>0</v>
      </c>
      <c r="K459" s="79">
        <v>0</v>
      </c>
      <c r="L459" s="63"/>
      <c r="M459" s="64"/>
      <c r="N459" s="65">
        <v>6.61</v>
      </c>
      <c r="O459" s="57"/>
      <c r="P459" s="60">
        <v>0</v>
      </c>
      <c r="Q459" s="66"/>
      <c r="R459" s="66"/>
      <c r="S459" s="4"/>
      <c r="T459" s="4"/>
      <c r="U459" s="4"/>
      <c r="V459" s="4"/>
      <c r="W459" s="4"/>
      <c r="X459" s="4"/>
      <c r="Y459" s="4"/>
      <c r="Z459" s="4"/>
      <c r="AA459" s="4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43"/>
      <c r="AO459" s="43"/>
      <c r="AP459" s="43"/>
      <c r="AQ459" s="3"/>
      <c r="AR459" s="8"/>
      <c r="AS459" s="8" t="s">
        <v>236</v>
      </c>
      <c r="AT459" s="8"/>
      <c r="AU459" s="43"/>
      <c r="AV459" s="8"/>
      <c r="AW459" s="43"/>
      <c r="AX459" s="95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</row>
    <row r="460" spans="1:66" s="22" customFormat="1" ht="15" x14ac:dyDescent="0.25">
      <c r="A460" s="61"/>
      <c r="B460" s="55" t="s">
        <v>272</v>
      </c>
      <c r="C460" s="354" t="s">
        <v>273</v>
      </c>
      <c r="D460" s="354"/>
      <c r="E460" s="354"/>
      <c r="F460" s="354"/>
      <c r="G460" s="354"/>
      <c r="H460" s="56" t="s">
        <v>95</v>
      </c>
      <c r="I460" s="62">
        <v>0.52</v>
      </c>
      <c r="J460" s="79">
        <v>0</v>
      </c>
      <c r="K460" s="79">
        <v>0</v>
      </c>
      <c r="L460" s="72">
        <v>104.63</v>
      </c>
      <c r="M460" s="68">
        <v>1.24</v>
      </c>
      <c r="N460" s="65">
        <v>129.74</v>
      </c>
      <c r="O460" s="57"/>
      <c r="P460" s="60">
        <v>0</v>
      </c>
      <c r="Q460" s="66"/>
      <c r="R460" s="66"/>
      <c r="S460" s="4"/>
      <c r="T460" s="4"/>
      <c r="U460" s="4"/>
      <c r="V460" s="4"/>
      <c r="W460" s="4"/>
      <c r="X460" s="4"/>
      <c r="Y460" s="4"/>
      <c r="Z460" s="4"/>
      <c r="AA460" s="4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43"/>
      <c r="AO460" s="43"/>
      <c r="AP460" s="43"/>
      <c r="AQ460" s="3"/>
      <c r="AR460" s="8"/>
      <c r="AS460" s="8" t="s">
        <v>273</v>
      </c>
      <c r="AT460" s="8"/>
      <c r="AU460" s="43"/>
      <c r="AV460" s="8"/>
      <c r="AW460" s="43"/>
      <c r="AX460" s="95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</row>
    <row r="461" spans="1:66" s="22" customFormat="1" ht="34.5" x14ac:dyDescent="0.25">
      <c r="A461" s="61"/>
      <c r="B461" s="55" t="s">
        <v>274</v>
      </c>
      <c r="C461" s="354" t="s">
        <v>275</v>
      </c>
      <c r="D461" s="354"/>
      <c r="E461" s="354"/>
      <c r="F461" s="354"/>
      <c r="G461" s="354"/>
      <c r="H461" s="56" t="s">
        <v>98</v>
      </c>
      <c r="I461" s="62">
        <v>0.46</v>
      </c>
      <c r="J461" s="79">
        <v>0</v>
      </c>
      <c r="K461" s="79">
        <v>0</v>
      </c>
      <c r="L461" s="67">
        <v>16655</v>
      </c>
      <c r="M461" s="68">
        <v>0.91</v>
      </c>
      <c r="N461" s="65">
        <v>15156.05</v>
      </c>
      <c r="O461" s="57"/>
      <c r="P461" s="60">
        <v>0</v>
      </c>
      <c r="Q461" s="66"/>
      <c r="R461" s="66"/>
      <c r="S461" s="4"/>
      <c r="T461" s="4"/>
      <c r="U461" s="4"/>
      <c r="V461" s="4"/>
      <c r="W461" s="4"/>
      <c r="X461" s="4"/>
      <c r="Y461" s="4"/>
      <c r="Z461" s="4"/>
      <c r="AA461" s="4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43"/>
      <c r="AO461" s="43"/>
      <c r="AP461" s="43"/>
      <c r="AQ461" s="3"/>
      <c r="AR461" s="8"/>
      <c r="AS461" s="8" t="s">
        <v>275</v>
      </c>
      <c r="AT461" s="8"/>
      <c r="AU461" s="43"/>
      <c r="AV461" s="8"/>
      <c r="AW461" s="43"/>
      <c r="AX461" s="95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</row>
    <row r="462" spans="1:66" s="22" customFormat="1" ht="15" x14ac:dyDescent="0.25">
      <c r="A462" s="88" t="s">
        <v>181</v>
      </c>
      <c r="B462" s="89" t="s">
        <v>276</v>
      </c>
      <c r="C462" s="384" t="s">
        <v>277</v>
      </c>
      <c r="D462" s="384"/>
      <c r="E462" s="384"/>
      <c r="F462" s="384"/>
      <c r="G462" s="384"/>
      <c r="H462" s="90" t="s">
        <v>172</v>
      </c>
      <c r="I462" s="91">
        <v>1010</v>
      </c>
      <c r="J462" s="91">
        <v>0</v>
      </c>
      <c r="K462" s="91">
        <v>0</v>
      </c>
      <c r="L462" s="92"/>
      <c r="M462" s="93"/>
      <c r="N462" s="92"/>
      <c r="O462" s="93"/>
      <c r="P462" s="9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43"/>
      <c r="AO462" s="43"/>
      <c r="AP462" s="43"/>
      <c r="AQ462" s="3"/>
      <c r="AR462" s="8"/>
      <c r="AS462" s="8"/>
      <c r="AT462" s="8"/>
      <c r="AU462" s="43"/>
      <c r="AV462" s="8"/>
      <c r="AW462" s="43"/>
      <c r="AX462" s="95" t="s">
        <v>277</v>
      </c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</row>
    <row r="463" spans="1:66" s="22" customFormat="1" ht="15" x14ac:dyDescent="0.25">
      <c r="A463" s="76"/>
      <c r="B463" s="53"/>
      <c r="C463" s="383" t="s">
        <v>99</v>
      </c>
      <c r="D463" s="383"/>
      <c r="E463" s="383"/>
      <c r="F463" s="383"/>
      <c r="G463" s="383"/>
      <c r="H463" s="46"/>
      <c r="I463" s="47"/>
      <c r="J463" s="47"/>
      <c r="K463" s="47"/>
      <c r="L463" s="50"/>
      <c r="M463" s="47"/>
      <c r="N463" s="77"/>
      <c r="O463" s="47"/>
      <c r="P463" s="78">
        <v>493.83</v>
      </c>
      <c r="Q463" s="66"/>
      <c r="R463" s="66"/>
      <c r="S463" s="4"/>
      <c r="T463" s="4"/>
      <c r="U463" s="4"/>
      <c r="V463" s="4"/>
      <c r="W463" s="4"/>
      <c r="X463" s="4"/>
      <c r="Y463" s="4"/>
      <c r="Z463" s="4"/>
      <c r="AA463" s="4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43"/>
      <c r="AO463" s="43"/>
      <c r="AP463" s="43"/>
      <c r="AQ463" s="3"/>
      <c r="AR463" s="8"/>
      <c r="AS463" s="8"/>
      <c r="AT463" s="8"/>
      <c r="AU463" s="43" t="s">
        <v>99</v>
      </c>
      <c r="AV463" s="8"/>
      <c r="AW463" s="43"/>
      <c r="AX463" s="95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</row>
    <row r="464" spans="1:66" s="22" customFormat="1" ht="15" x14ac:dyDescent="0.25">
      <c r="A464" s="69"/>
      <c r="B464" s="55"/>
      <c r="C464" s="354" t="s">
        <v>100</v>
      </c>
      <c r="D464" s="354"/>
      <c r="E464" s="354"/>
      <c r="F464" s="354"/>
      <c r="G464" s="354"/>
      <c r="H464" s="56"/>
      <c r="I464" s="57"/>
      <c r="J464" s="57"/>
      <c r="K464" s="57"/>
      <c r="L464" s="59"/>
      <c r="M464" s="57"/>
      <c r="N464" s="59"/>
      <c r="O464" s="57"/>
      <c r="P464" s="71">
        <v>412.34</v>
      </c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43"/>
      <c r="AO464" s="43"/>
      <c r="AP464" s="43"/>
      <c r="AQ464" s="3"/>
      <c r="AR464" s="8"/>
      <c r="AS464" s="8"/>
      <c r="AT464" s="8"/>
      <c r="AU464" s="43"/>
      <c r="AV464" s="8" t="s">
        <v>100</v>
      </c>
      <c r="AW464" s="43"/>
      <c r="AX464" s="95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</row>
    <row r="465" spans="1:66" s="22" customFormat="1" ht="23.25" x14ac:dyDescent="0.25">
      <c r="A465" s="69"/>
      <c r="B465" s="55" t="s">
        <v>195</v>
      </c>
      <c r="C465" s="354" t="s">
        <v>196</v>
      </c>
      <c r="D465" s="354"/>
      <c r="E465" s="354"/>
      <c r="F465" s="354"/>
      <c r="G465" s="354"/>
      <c r="H465" s="56" t="s">
        <v>103</v>
      </c>
      <c r="I465" s="79">
        <v>118</v>
      </c>
      <c r="J465" s="57"/>
      <c r="K465" s="79">
        <v>118</v>
      </c>
      <c r="L465" s="59"/>
      <c r="M465" s="57"/>
      <c r="N465" s="59"/>
      <c r="O465" s="57"/>
      <c r="P465" s="71">
        <v>486.56</v>
      </c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43"/>
      <c r="AO465" s="43"/>
      <c r="AP465" s="43"/>
      <c r="AQ465" s="3"/>
      <c r="AR465" s="8"/>
      <c r="AS465" s="8"/>
      <c r="AT465" s="8"/>
      <c r="AU465" s="43"/>
      <c r="AV465" s="8" t="s">
        <v>196</v>
      </c>
      <c r="AW465" s="43"/>
      <c r="AX465" s="95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</row>
    <row r="466" spans="1:66" s="22" customFormat="1" ht="23.25" x14ac:dyDescent="0.25">
      <c r="A466" s="69"/>
      <c r="B466" s="55" t="s">
        <v>197</v>
      </c>
      <c r="C466" s="354" t="s">
        <v>198</v>
      </c>
      <c r="D466" s="354"/>
      <c r="E466" s="354"/>
      <c r="F466" s="354"/>
      <c r="G466" s="354"/>
      <c r="H466" s="56" t="s">
        <v>103</v>
      </c>
      <c r="I466" s="79">
        <v>74</v>
      </c>
      <c r="J466" s="57"/>
      <c r="K466" s="79">
        <v>74</v>
      </c>
      <c r="L466" s="59"/>
      <c r="M466" s="57"/>
      <c r="N466" s="59"/>
      <c r="O466" s="57"/>
      <c r="P466" s="71">
        <v>305.13</v>
      </c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43"/>
      <c r="AO466" s="43"/>
      <c r="AP466" s="43"/>
      <c r="AQ466" s="3"/>
      <c r="AR466" s="8"/>
      <c r="AS466" s="8"/>
      <c r="AT466" s="8"/>
      <c r="AU466" s="43"/>
      <c r="AV466" s="8" t="s">
        <v>198</v>
      </c>
      <c r="AW466" s="43"/>
      <c r="AX466" s="95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</row>
    <row r="467" spans="1:66" s="22" customFormat="1" ht="15" x14ac:dyDescent="0.25">
      <c r="A467" s="80"/>
      <c r="B467" s="81"/>
      <c r="C467" s="383" t="s">
        <v>106</v>
      </c>
      <c r="D467" s="383"/>
      <c r="E467" s="383"/>
      <c r="F467" s="383"/>
      <c r="G467" s="383"/>
      <c r="H467" s="46"/>
      <c r="I467" s="47"/>
      <c r="J467" s="47"/>
      <c r="K467" s="47"/>
      <c r="L467" s="50"/>
      <c r="M467" s="47"/>
      <c r="N467" s="77">
        <v>389551.52</v>
      </c>
      <c r="O467" s="47"/>
      <c r="P467" s="78">
        <v>1285.52</v>
      </c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43"/>
      <c r="AO467" s="43"/>
      <c r="AP467" s="43"/>
      <c r="AQ467" s="3"/>
      <c r="AR467" s="8"/>
      <c r="AS467" s="8"/>
      <c r="AT467" s="8"/>
      <c r="AU467" s="43"/>
      <c r="AV467" s="8"/>
      <c r="AW467" s="43" t="s">
        <v>106</v>
      </c>
      <c r="AX467" s="95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</row>
    <row r="468" spans="1:66" s="22" customFormat="1" ht="23.25" x14ac:dyDescent="0.25">
      <c r="A468" s="44" t="s">
        <v>287</v>
      </c>
      <c r="B468" s="45" t="s">
        <v>288</v>
      </c>
      <c r="C468" s="364" t="s">
        <v>289</v>
      </c>
      <c r="D468" s="364"/>
      <c r="E468" s="364"/>
      <c r="F468" s="364"/>
      <c r="G468" s="364"/>
      <c r="H468" s="46" t="s">
        <v>263</v>
      </c>
      <c r="I468" s="47">
        <v>8.0000000000000004E-4</v>
      </c>
      <c r="J468" s="48">
        <v>1</v>
      </c>
      <c r="K468" s="82">
        <v>8.0000000000000004E-4</v>
      </c>
      <c r="L468" s="50"/>
      <c r="M468" s="47"/>
      <c r="N468" s="50"/>
      <c r="O468" s="47"/>
      <c r="P468" s="51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43"/>
      <c r="AO468" s="43"/>
      <c r="AP468" s="43" t="s">
        <v>289</v>
      </c>
      <c r="AQ468" s="3"/>
      <c r="AR468" s="8"/>
      <c r="AS468" s="8"/>
      <c r="AT468" s="8"/>
      <c r="AU468" s="43"/>
      <c r="AV468" s="8"/>
      <c r="AW468" s="43"/>
      <c r="AX468" s="95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</row>
    <row r="469" spans="1:66" s="22" customFormat="1" ht="23.25" x14ac:dyDescent="0.25">
      <c r="A469" s="52"/>
      <c r="B469" s="53" t="s">
        <v>63</v>
      </c>
      <c r="C469" s="365" t="s">
        <v>64</v>
      </c>
      <c r="D469" s="365"/>
      <c r="E469" s="365"/>
      <c r="F469" s="365"/>
      <c r="G469" s="365"/>
      <c r="H469" s="365"/>
      <c r="I469" s="365"/>
      <c r="J469" s="365"/>
      <c r="K469" s="365"/>
      <c r="L469" s="365"/>
      <c r="M469" s="365"/>
      <c r="N469" s="365"/>
      <c r="O469" s="365"/>
      <c r="P469" s="366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43"/>
      <c r="AO469" s="43"/>
      <c r="AP469" s="43"/>
      <c r="AQ469" s="3" t="s">
        <v>64</v>
      </c>
      <c r="AR469" s="8"/>
      <c r="AS469" s="8"/>
      <c r="AT469" s="8"/>
      <c r="AU469" s="43"/>
      <c r="AV469" s="8"/>
      <c r="AW469" s="43"/>
      <c r="AX469" s="95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</row>
    <row r="470" spans="1:66" s="22" customFormat="1" ht="22.5" x14ac:dyDescent="0.25">
      <c r="A470" s="52"/>
      <c r="B470" s="53" t="s">
        <v>147</v>
      </c>
      <c r="C470" s="365" t="s">
        <v>224</v>
      </c>
      <c r="D470" s="365"/>
      <c r="E470" s="365"/>
      <c r="F470" s="365"/>
      <c r="G470" s="365"/>
      <c r="H470" s="365"/>
      <c r="I470" s="365"/>
      <c r="J470" s="365"/>
      <c r="K470" s="365"/>
      <c r="L470" s="365"/>
      <c r="M470" s="365"/>
      <c r="N470" s="365"/>
      <c r="O470" s="365"/>
      <c r="P470" s="366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43"/>
      <c r="AO470" s="43"/>
      <c r="AP470" s="43"/>
      <c r="AQ470" s="3" t="s">
        <v>224</v>
      </c>
      <c r="AR470" s="8"/>
      <c r="AS470" s="8"/>
      <c r="AT470" s="8"/>
      <c r="AU470" s="43"/>
      <c r="AV470" s="8"/>
      <c r="AW470" s="43"/>
      <c r="AX470" s="95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</row>
    <row r="471" spans="1:66" s="22" customFormat="1" ht="15" x14ac:dyDescent="0.25">
      <c r="A471" s="54"/>
      <c r="B471" s="55" t="s">
        <v>59</v>
      </c>
      <c r="C471" s="354" t="s">
        <v>65</v>
      </c>
      <c r="D471" s="354"/>
      <c r="E471" s="354"/>
      <c r="F471" s="354"/>
      <c r="G471" s="354"/>
      <c r="H471" s="56" t="s">
        <v>66</v>
      </c>
      <c r="I471" s="57"/>
      <c r="J471" s="57"/>
      <c r="K471" s="75">
        <v>0.14787520000000001</v>
      </c>
      <c r="L471" s="59"/>
      <c r="M471" s="57"/>
      <c r="N471" s="59"/>
      <c r="O471" s="57"/>
      <c r="P471" s="71">
        <v>76.75</v>
      </c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43"/>
      <c r="AO471" s="43"/>
      <c r="AP471" s="43"/>
      <c r="AQ471" s="3"/>
      <c r="AR471" s="8" t="s">
        <v>65</v>
      </c>
      <c r="AS471" s="8"/>
      <c r="AT471" s="8"/>
      <c r="AU471" s="43"/>
      <c r="AV471" s="8"/>
      <c r="AW471" s="43"/>
      <c r="AX471" s="95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</row>
    <row r="472" spans="1:66" s="22" customFormat="1" ht="15" x14ac:dyDescent="0.25">
      <c r="A472" s="61"/>
      <c r="B472" s="55" t="s">
        <v>250</v>
      </c>
      <c r="C472" s="354" t="s">
        <v>251</v>
      </c>
      <c r="D472" s="354"/>
      <c r="E472" s="354"/>
      <c r="F472" s="354"/>
      <c r="G472" s="354"/>
      <c r="H472" s="56" t="s">
        <v>66</v>
      </c>
      <c r="I472" s="62">
        <v>34.85</v>
      </c>
      <c r="J472" s="62">
        <v>0.69</v>
      </c>
      <c r="K472" s="75">
        <v>1.9237199999999999E-2</v>
      </c>
      <c r="L472" s="63"/>
      <c r="M472" s="64"/>
      <c r="N472" s="65">
        <v>430.59</v>
      </c>
      <c r="O472" s="57"/>
      <c r="P472" s="60">
        <v>8.2799999999999994</v>
      </c>
      <c r="Q472" s="66"/>
      <c r="R472" s="66"/>
      <c r="S472" s="4"/>
      <c r="T472" s="4"/>
      <c r="U472" s="4"/>
      <c r="V472" s="4"/>
      <c r="W472" s="4"/>
      <c r="X472" s="4"/>
      <c r="Y472" s="4"/>
      <c r="Z472" s="4"/>
      <c r="AA472" s="4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43"/>
      <c r="AO472" s="43"/>
      <c r="AP472" s="43"/>
      <c r="AQ472" s="3"/>
      <c r="AR472" s="8"/>
      <c r="AS472" s="8" t="s">
        <v>251</v>
      </c>
      <c r="AT472" s="8"/>
      <c r="AU472" s="43"/>
      <c r="AV472" s="8"/>
      <c r="AW472" s="43"/>
      <c r="AX472" s="95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</row>
    <row r="473" spans="1:66" s="22" customFormat="1" ht="15" x14ac:dyDescent="0.25">
      <c r="A473" s="61"/>
      <c r="B473" s="55" t="s">
        <v>227</v>
      </c>
      <c r="C473" s="354" t="s">
        <v>228</v>
      </c>
      <c r="D473" s="354"/>
      <c r="E473" s="354"/>
      <c r="F473" s="354"/>
      <c r="G473" s="354"/>
      <c r="H473" s="56" t="s">
        <v>66</v>
      </c>
      <c r="I473" s="62">
        <v>94.76</v>
      </c>
      <c r="J473" s="62">
        <v>0.69</v>
      </c>
      <c r="K473" s="75">
        <v>5.23075E-2</v>
      </c>
      <c r="L473" s="63"/>
      <c r="M473" s="64"/>
      <c r="N473" s="65">
        <v>470.1</v>
      </c>
      <c r="O473" s="57"/>
      <c r="P473" s="60">
        <v>24.59</v>
      </c>
      <c r="Q473" s="66"/>
      <c r="R473" s="66"/>
      <c r="S473" s="4"/>
      <c r="T473" s="4"/>
      <c r="U473" s="4"/>
      <c r="V473" s="4"/>
      <c r="W473" s="4"/>
      <c r="X473" s="4"/>
      <c r="Y473" s="4"/>
      <c r="Z473" s="4"/>
      <c r="AA473" s="4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43"/>
      <c r="AO473" s="43"/>
      <c r="AP473" s="43"/>
      <c r="AQ473" s="3"/>
      <c r="AR473" s="8"/>
      <c r="AS473" s="8" t="s">
        <v>228</v>
      </c>
      <c r="AT473" s="8"/>
      <c r="AU473" s="43"/>
      <c r="AV473" s="8"/>
      <c r="AW473" s="43"/>
      <c r="AX473" s="95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</row>
    <row r="474" spans="1:66" s="22" customFormat="1" ht="15" x14ac:dyDescent="0.25">
      <c r="A474" s="61"/>
      <c r="B474" s="55" t="s">
        <v>229</v>
      </c>
      <c r="C474" s="354" t="s">
        <v>230</v>
      </c>
      <c r="D474" s="354"/>
      <c r="E474" s="354"/>
      <c r="F474" s="354"/>
      <c r="G474" s="354"/>
      <c r="H474" s="56" t="s">
        <v>66</v>
      </c>
      <c r="I474" s="62">
        <v>58.71</v>
      </c>
      <c r="J474" s="62">
        <v>0.69</v>
      </c>
      <c r="K474" s="75">
        <v>3.2407900000000003E-2</v>
      </c>
      <c r="L474" s="63"/>
      <c r="M474" s="64"/>
      <c r="N474" s="65">
        <v>529.35</v>
      </c>
      <c r="O474" s="57"/>
      <c r="P474" s="60">
        <v>17.16</v>
      </c>
      <c r="Q474" s="66"/>
      <c r="R474" s="66"/>
      <c r="S474" s="4"/>
      <c r="T474" s="4"/>
      <c r="U474" s="4"/>
      <c r="V474" s="4"/>
      <c r="W474" s="4"/>
      <c r="X474" s="4"/>
      <c r="Y474" s="4"/>
      <c r="Z474" s="4"/>
      <c r="AA474" s="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43"/>
      <c r="AO474" s="43"/>
      <c r="AP474" s="43"/>
      <c r="AQ474" s="3"/>
      <c r="AR474" s="8"/>
      <c r="AS474" s="8" t="s">
        <v>230</v>
      </c>
      <c r="AT474" s="8"/>
      <c r="AU474" s="43"/>
      <c r="AV474" s="8"/>
      <c r="AW474" s="43"/>
      <c r="AX474" s="95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</row>
    <row r="475" spans="1:66" s="22" customFormat="1" ht="15" x14ac:dyDescent="0.25">
      <c r="A475" s="61"/>
      <c r="B475" s="55" t="s">
        <v>231</v>
      </c>
      <c r="C475" s="354" t="s">
        <v>232</v>
      </c>
      <c r="D475" s="354"/>
      <c r="E475" s="354"/>
      <c r="F475" s="354"/>
      <c r="G475" s="354"/>
      <c r="H475" s="56" t="s">
        <v>66</v>
      </c>
      <c r="I475" s="62">
        <v>79.569999999999993</v>
      </c>
      <c r="J475" s="62">
        <v>0.69</v>
      </c>
      <c r="K475" s="75">
        <v>4.3922599999999999E-2</v>
      </c>
      <c r="L475" s="63"/>
      <c r="M475" s="64"/>
      <c r="N475" s="65">
        <v>608.36</v>
      </c>
      <c r="O475" s="57"/>
      <c r="P475" s="60">
        <v>26.72</v>
      </c>
      <c r="Q475" s="66"/>
      <c r="R475" s="66"/>
      <c r="S475" s="4"/>
      <c r="T475" s="4"/>
      <c r="U475" s="4"/>
      <c r="V475" s="4"/>
      <c r="W475" s="4"/>
      <c r="X475" s="4"/>
      <c r="Y475" s="4"/>
      <c r="Z475" s="4"/>
      <c r="AA475" s="4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43"/>
      <c r="AO475" s="43"/>
      <c r="AP475" s="43"/>
      <c r="AQ475" s="3"/>
      <c r="AR475" s="8"/>
      <c r="AS475" s="8" t="s">
        <v>232</v>
      </c>
      <c r="AT475" s="8"/>
      <c r="AU475" s="43"/>
      <c r="AV475" s="8"/>
      <c r="AW475" s="43"/>
      <c r="AX475" s="95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</row>
    <row r="476" spans="1:66" s="22" customFormat="1" ht="15" x14ac:dyDescent="0.25">
      <c r="A476" s="54"/>
      <c r="B476" s="55" t="s">
        <v>69</v>
      </c>
      <c r="C476" s="354" t="s">
        <v>70</v>
      </c>
      <c r="D476" s="354"/>
      <c r="E476" s="354"/>
      <c r="F476" s="354"/>
      <c r="G476" s="354"/>
      <c r="H476" s="56"/>
      <c r="I476" s="57"/>
      <c r="J476" s="57"/>
      <c r="K476" s="57"/>
      <c r="L476" s="59"/>
      <c r="M476" s="57"/>
      <c r="N476" s="59"/>
      <c r="O476" s="57"/>
      <c r="P476" s="71">
        <v>16.2</v>
      </c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43"/>
      <c r="AO476" s="43"/>
      <c r="AP476" s="43"/>
      <c r="AQ476" s="3"/>
      <c r="AR476" s="8" t="s">
        <v>70</v>
      </c>
      <c r="AS476" s="8"/>
      <c r="AT476" s="8"/>
      <c r="AU476" s="43"/>
      <c r="AV476" s="8"/>
      <c r="AW476" s="43"/>
      <c r="AX476" s="95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</row>
    <row r="477" spans="1:66" s="22" customFormat="1" ht="15" x14ac:dyDescent="0.25">
      <c r="A477" s="54"/>
      <c r="B477" s="55"/>
      <c r="C477" s="354" t="s">
        <v>71</v>
      </c>
      <c r="D477" s="354"/>
      <c r="E477" s="354"/>
      <c r="F477" s="354"/>
      <c r="G477" s="354"/>
      <c r="H477" s="56" t="s">
        <v>66</v>
      </c>
      <c r="I477" s="57"/>
      <c r="J477" s="57"/>
      <c r="K477" s="75">
        <v>2.8450099999999999E-2</v>
      </c>
      <c r="L477" s="59"/>
      <c r="M477" s="57"/>
      <c r="N477" s="59"/>
      <c r="O477" s="57"/>
      <c r="P477" s="71">
        <v>16.21</v>
      </c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43"/>
      <c r="AO477" s="43"/>
      <c r="AP477" s="43"/>
      <c r="AQ477" s="3"/>
      <c r="AR477" s="8" t="s">
        <v>71</v>
      </c>
      <c r="AS477" s="8"/>
      <c r="AT477" s="8"/>
      <c r="AU477" s="43"/>
      <c r="AV477" s="8"/>
      <c r="AW477" s="43"/>
      <c r="AX477" s="95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</row>
    <row r="478" spans="1:66" s="22" customFormat="1" ht="34.5" x14ac:dyDescent="0.25">
      <c r="A478" s="61"/>
      <c r="B478" s="55" t="s">
        <v>266</v>
      </c>
      <c r="C478" s="354" t="s">
        <v>267</v>
      </c>
      <c r="D478" s="354"/>
      <c r="E478" s="354"/>
      <c r="F478" s="354"/>
      <c r="G478" s="354"/>
      <c r="H478" s="56" t="s">
        <v>74</v>
      </c>
      <c r="I478" s="79">
        <v>25</v>
      </c>
      <c r="J478" s="62">
        <v>0.69</v>
      </c>
      <c r="K478" s="74">
        <v>1.38E-2</v>
      </c>
      <c r="L478" s="72">
        <v>11.68</v>
      </c>
      <c r="M478" s="68">
        <v>1.52</v>
      </c>
      <c r="N478" s="65">
        <v>17.75</v>
      </c>
      <c r="O478" s="57"/>
      <c r="P478" s="60">
        <v>0.24</v>
      </c>
      <c r="Q478" s="66"/>
      <c r="R478" s="66"/>
      <c r="S478" s="4"/>
      <c r="T478" s="4"/>
      <c r="U478" s="4"/>
      <c r="V478" s="4"/>
      <c r="W478" s="4"/>
      <c r="X478" s="4"/>
      <c r="Y478" s="4"/>
      <c r="Z478" s="4"/>
      <c r="AA478" s="4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43"/>
      <c r="AO478" s="43"/>
      <c r="AP478" s="43"/>
      <c r="AQ478" s="3"/>
      <c r="AR478" s="8"/>
      <c r="AS478" s="8" t="s">
        <v>267</v>
      </c>
      <c r="AT478" s="8"/>
      <c r="AU478" s="43"/>
      <c r="AV478" s="8"/>
      <c r="AW478" s="43"/>
      <c r="AX478" s="95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</row>
    <row r="479" spans="1:66" s="22" customFormat="1" ht="15" x14ac:dyDescent="0.25">
      <c r="A479" s="61"/>
      <c r="B479" s="55" t="s">
        <v>155</v>
      </c>
      <c r="C479" s="354" t="s">
        <v>156</v>
      </c>
      <c r="D479" s="354"/>
      <c r="E479" s="354"/>
      <c r="F479" s="354"/>
      <c r="G479" s="354"/>
      <c r="H479" s="56" t="s">
        <v>74</v>
      </c>
      <c r="I479" s="62">
        <v>0.28999999999999998</v>
      </c>
      <c r="J479" s="62">
        <v>0.69</v>
      </c>
      <c r="K479" s="75">
        <v>1.6009999999999999E-4</v>
      </c>
      <c r="L479" s="72">
        <v>477.92</v>
      </c>
      <c r="M479" s="68">
        <v>1.35</v>
      </c>
      <c r="N479" s="65">
        <v>645.19000000000005</v>
      </c>
      <c r="O479" s="57"/>
      <c r="P479" s="60">
        <v>0.1</v>
      </c>
      <c r="Q479" s="66"/>
      <c r="R479" s="66"/>
      <c r="S479" s="4"/>
      <c r="T479" s="4"/>
      <c r="U479" s="4"/>
      <c r="V479" s="4"/>
      <c r="W479" s="4"/>
      <c r="X479" s="4"/>
      <c r="Y479" s="4"/>
      <c r="Z479" s="4"/>
      <c r="AA479" s="4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43"/>
      <c r="AO479" s="43"/>
      <c r="AP479" s="43"/>
      <c r="AQ479" s="3"/>
      <c r="AR479" s="8"/>
      <c r="AS479" s="8" t="s">
        <v>156</v>
      </c>
      <c r="AT479" s="8"/>
      <c r="AU479" s="43"/>
      <c r="AV479" s="8"/>
      <c r="AW479" s="43"/>
      <c r="AX479" s="95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</row>
    <row r="480" spans="1:66" s="22" customFormat="1" ht="15" x14ac:dyDescent="0.25">
      <c r="A480" s="69"/>
      <c r="B480" s="55" t="s">
        <v>79</v>
      </c>
      <c r="C480" s="354" t="s">
        <v>80</v>
      </c>
      <c r="D480" s="354"/>
      <c r="E480" s="354"/>
      <c r="F480" s="354"/>
      <c r="G480" s="354"/>
      <c r="H480" s="56" t="s">
        <v>66</v>
      </c>
      <c r="I480" s="62">
        <v>0.28999999999999998</v>
      </c>
      <c r="J480" s="62">
        <v>0.69</v>
      </c>
      <c r="K480" s="75">
        <v>1.6009999999999999E-4</v>
      </c>
      <c r="L480" s="59"/>
      <c r="M480" s="57"/>
      <c r="N480" s="70">
        <v>529.35</v>
      </c>
      <c r="O480" s="57"/>
      <c r="P480" s="71">
        <v>0.08</v>
      </c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43"/>
      <c r="AO480" s="43"/>
      <c r="AP480" s="43"/>
      <c r="AQ480" s="3"/>
      <c r="AR480" s="8"/>
      <c r="AS480" s="8"/>
      <c r="AT480" s="8" t="s">
        <v>80</v>
      </c>
      <c r="AU480" s="43"/>
      <c r="AV480" s="8"/>
      <c r="AW480" s="43"/>
      <c r="AX480" s="95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</row>
    <row r="481" spans="1:66" s="22" customFormat="1" ht="15" x14ac:dyDescent="0.25">
      <c r="A481" s="61"/>
      <c r="B481" s="55" t="s">
        <v>268</v>
      </c>
      <c r="C481" s="354" t="s">
        <v>269</v>
      </c>
      <c r="D481" s="354"/>
      <c r="E481" s="354"/>
      <c r="F481" s="354"/>
      <c r="G481" s="354"/>
      <c r="H481" s="56" t="s">
        <v>74</v>
      </c>
      <c r="I481" s="79">
        <v>25</v>
      </c>
      <c r="J481" s="62">
        <v>0.69</v>
      </c>
      <c r="K481" s="74">
        <v>1.38E-2</v>
      </c>
      <c r="L481" s="63"/>
      <c r="M481" s="64"/>
      <c r="N481" s="65">
        <v>115.57</v>
      </c>
      <c r="O481" s="57"/>
      <c r="P481" s="60">
        <v>1.59</v>
      </c>
      <c r="Q481" s="66"/>
      <c r="R481" s="66"/>
      <c r="S481" s="4"/>
      <c r="T481" s="4"/>
      <c r="U481" s="4"/>
      <c r="V481" s="4"/>
      <c r="W481" s="4"/>
      <c r="X481" s="4"/>
      <c r="Y481" s="4"/>
      <c r="Z481" s="4"/>
      <c r="AA481" s="4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43"/>
      <c r="AO481" s="43"/>
      <c r="AP481" s="43"/>
      <c r="AQ481" s="3"/>
      <c r="AR481" s="8"/>
      <c r="AS481" s="8" t="s">
        <v>269</v>
      </c>
      <c r="AT481" s="8"/>
      <c r="AU481" s="43"/>
      <c r="AV481" s="8"/>
      <c r="AW481" s="43"/>
      <c r="AX481" s="95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</row>
    <row r="482" spans="1:66" s="22" customFormat="1" ht="15" x14ac:dyDescent="0.25">
      <c r="A482" s="69"/>
      <c r="B482" s="55" t="s">
        <v>79</v>
      </c>
      <c r="C482" s="354" t="s">
        <v>80</v>
      </c>
      <c r="D482" s="354"/>
      <c r="E482" s="354"/>
      <c r="F482" s="354"/>
      <c r="G482" s="354"/>
      <c r="H482" s="56" t="s">
        <v>66</v>
      </c>
      <c r="I482" s="79">
        <v>25</v>
      </c>
      <c r="J482" s="62">
        <v>0.69</v>
      </c>
      <c r="K482" s="74">
        <v>1.38E-2</v>
      </c>
      <c r="L482" s="59"/>
      <c r="M482" s="57"/>
      <c r="N482" s="70">
        <v>529.35</v>
      </c>
      <c r="O482" s="57"/>
      <c r="P482" s="71">
        <v>7.31</v>
      </c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43"/>
      <c r="AO482" s="43"/>
      <c r="AP482" s="43"/>
      <c r="AQ482" s="3"/>
      <c r="AR482" s="8"/>
      <c r="AS482" s="8"/>
      <c r="AT482" s="8" t="s">
        <v>80</v>
      </c>
      <c r="AU482" s="43"/>
      <c r="AV482" s="8"/>
      <c r="AW482" s="43"/>
      <c r="AX482" s="95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</row>
    <row r="483" spans="1:66" s="22" customFormat="1" ht="34.5" x14ac:dyDescent="0.25">
      <c r="A483" s="61"/>
      <c r="B483" s="55" t="s">
        <v>233</v>
      </c>
      <c r="C483" s="354" t="s">
        <v>234</v>
      </c>
      <c r="D483" s="354"/>
      <c r="E483" s="354"/>
      <c r="F483" s="354"/>
      <c r="G483" s="354"/>
      <c r="H483" s="56" t="s">
        <v>74</v>
      </c>
      <c r="I483" s="62">
        <v>26.25</v>
      </c>
      <c r="J483" s="62">
        <v>0.69</v>
      </c>
      <c r="K483" s="85">
        <v>1.4489999999999999E-2</v>
      </c>
      <c r="L483" s="72">
        <v>688.6</v>
      </c>
      <c r="M483" s="68">
        <v>1.43</v>
      </c>
      <c r="N483" s="65">
        <v>984.7</v>
      </c>
      <c r="O483" s="57"/>
      <c r="P483" s="60">
        <v>14.27</v>
      </c>
      <c r="Q483" s="66"/>
      <c r="R483" s="66"/>
      <c r="S483" s="4"/>
      <c r="T483" s="4"/>
      <c r="U483" s="4"/>
      <c r="V483" s="4"/>
      <c r="W483" s="4"/>
      <c r="X483" s="4"/>
      <c r="Y483" s="4"/>
      <c r="Z483" s="4"/>
      <c r="AA483" s="4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43"/>
      <c r="AO483" s="43"/>
      <c r="AP483" s="43"/>
      <c r="AQ483" s="3"/>
      <c r="AR483" s="8"/>
      <c r="AS483" s="8" t="s">
        <v>234</v>
      </c>
      <c r="AT483" s="8"/>
      <c r="AU483" s="43"/>
      <c r="AV483" s="8"/>
      <c r="AW483" s="43"/>
      <c r="AX483" s="95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</row>
    <row r="484" spans="1:66" s="22" customFormat="1" ht="15" x14ac:dyDescent="0.25">
      <c r="A484" s="69"/>
      <c r="B484" s="55" t="s">
        <v>89</v>
      </c>
      <c r="C484" s="354" t="s">
        <v>90</v>
      </c>
      <c r="D484" s="354"/>
      <c r="E484" s="354"/>
      <c r="F484" s="354"/>
      <c r="G484" s="354"/>
      <c r="H484" s="56" t="s">
        <v>66</v>
      </c>
      <c r="I484" s="62">
        <v>26.25</v>
      </c>
      <c r="J484" s="62">
        <v>0.69</v>
      </c>
      <c r="K484" s="85">
        <v>1.4489999999999999E-2</v>
      </c>
      <c r="L484" s="59"/>
      <c r="M484" s="57"/>
      <c r="N484" s="70">
        <v>608.36</v>
      </c>
      <c r="O484" s="57"/>
      <c r="P484" s="71">
        <v>8.82</v>
      </c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43"/>
      <c r="AO484" s="43"/>
      <c r="AP484" s="43"/>
      <c r="AQ484" s="3"/>
      <c r="AR484" s="8"/>
      <c r="AS484" s="8"/>
      <c r="AT484" s="8" t="s">
        <v>90</v>
      </c>
      <c r="AU484" s="43"/>
      <c r="AV484" s="8"/>
      <c r="AW484" s="43"/>
      <c r="AX484" s="95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</row>
    <row r="485" spans="1:66" s="22" customFormat="1" ht="15" x14ac:dyDescent="0.25">
      <c r="A485" s="54"/>
      <c r="B485" s="55" t="s">
        <v>91</v>
      </c>
      <c r="C485" s="354" t="s">
        <v>92</v>
      </c>
      <c r="D485" s="354"/>
      <c r="E485" s="354"/>
      <c r="F485" s="354"/>
      <c r="G485" s="354"/>
      <c r="H485" s="56"/>
      <c r="I485" s="57"/>
      <c r="J485" s="57"/>
      <c r="K485" s="57"/>
      <c r="L485" s="59"/>
      <c r="M485" s="57"/>
      <c r="N485" s="59"/>
      <c r="O485" s="57"/>
      <c r="P485" s="71">
        <v>0</v>
      </c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43"/>
      <c r="AO485" s="43"/>
      <c r="AP485" s="43"/>
      <c r="AQ485" s="3"/>
      <c r="AR485" s="8" t="s">
        <v>92</v>
      </c>
      <c r="AS485" s="8"/>
      <c r="AT485" s="8"/>
      <c r="AU485" s="43"/>
      <c r="AV485" s="8"/>
      <c r="AW485" s="43"/>
      <c r="AX485" s="95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</row>
    <row r="486" spans="1:66" s="22" customFormat="1" ht="15" x14ac:dyDescent="0.25">
      <c r="A486" s="61"/>
      <c r="B486" s="55" t="s">
        <v>96</v>
      </c>
      <c r="C486" s="354" t="s">
        <v>97</v>
      </c>
      <c r="D486" s="354"/>
      <c r="E486" s="354"/>
      <c r="F486" s="354"/>
      <c r="G486" s="354"/>
      <c r="H486" s="56" t="s">
        <v>98</v>
      </c>
      <c r="I486" s="62">
        <v>8.83</v>
      </c>
      <c r="J486" s="79">
        <v>0</v>
      </c>
      <c r="K486" s="79">
        <v>0</v>
      </c>
      <c r="L486" s="72">
        <v>35.71</v>
      </c>
      <c r="M486" s="68">
        <v>1.58</v>
      </c>
      <c r="N486" s="65">
        <v>56.42</v>
      </c>
      <c r="O486" s="57"/>
      <c r="P486" s="60">
        <v>0</v>
      </c>
      <c r="Q486" s="66"/>
      <c r="R486" s="66"/>
      <c r="S486" s="4"/>
      <c r="T486" s="4"/>
      <c r="U486" s="4"/>
      <c r="V486" s="4"/>
      <c r="W486" s="4"/>
      <c r="X486" s="4"/>
      <c r="Y486" s="4"/>
      <c r="Z486" s="4"/>
      <c r="AA486" s="4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43"/>
      <c r="AO486" s="43"/>
      <c r="AP486" s="43"/>
      <c r="AQ486" s="3"/>
      <c r="AR486" s="8"/>
      <c r="AS486" s="8" t="s">
        <v>97</v>
      </c>
      <c r="AT486" s="8"/>
      <c r="AU486" s="43"/>
      <c r="AV486" s="8"/>
      <c r="AW486" s="43"/>
      <c r="AX486" s="95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</row>
    <row r="487" spans="1:66" s="22" customFormat="1" ht="23.25" x14ac:dyDescent="0.25">
      <c r="A487" s="61"/>
      <c r="B487" s="55" t="s">
        <v>270</v>
      </c>
      <c r="C487" s="354" t="s">
        <v>271</v>
      </c>
      <c r="D487" s="354"/>
      <c r="E487" s="354"/>
      <c r="F487" s="354"/>
      <c r="G487" s="354"/>
      <c r="H487" s="56" t="s">
        <v>180</v>
      </c>
      <c r="I487" s="62">
        <v>9.75</v>
      </c>
      <c r="J487" s="79">
        <v>0</v>
      </c>
      <c r="K487" s="79">
        <v>0</v>
      </c>
      <c r="L487" s="72">
        <v>155.63</v>
      </c>
      <c r="M487" s="68">
        <v>1.05</v>
      </c>
      <c r="N487" s="65">
        <v>163.41</v>
      </c>
      <c r="O487" s="57"/>
      <c r="P487" s="60">
        <v>0</v>
      </c>
      <c r="Q487" s="66"/>
      <c r="R487" s="66"/>
      <c r="S487" s="4"/>
      <c r="T487" s="4"/>
      <c r="U487" s="4"/>
      <c r="V487" s="4"/>
      <c r="W487" s="4"/>
      <c r="X487" s="4"/>
      <c r="Y487" s="4"/>
      <c r="Z487" s="4"/>
      <c r="AA487" s="4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43"/>
      <c r="AO487" s="43"/>
      <c r="AP487" s="43"/>
      <c r="AQ487" s="3"/>
      <c r="AR487" s="8"/>
      <c r="AS487" s="8" t="s">
        <v>271</v>
      </c>
      <c r="AT487" s="8"/>
      <c r="AU487" s="43"/>
      <c r="AV487" s="8"/>
      <c r="AW487" s="43"/>
      <c r="AX487" s="95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</row>
    <row r="488" spans="1:66" s="22" customFormat="1" ht="15" x14ac:dyDescent="0.25">
      <c r="A488" s="61"/>
      <c r="B488" s="55" t="s">
        <v>235</v>
      </c>
      <c r="C488" s="354" t="s">
        <v>236</v>
      </c>
      <c r="D488" s="354"/>
      <c r="E488" s="354"/>
      <c r="F488" s="354"/>
      <c r="G488" s="354"/>
      <c r="H488" s="56" t="s">
        <v>237</v>
      </c>
      <c r="I488" s="62">
        <v>28.58</v>
      </c>
      <c r="J488" s="79">
        <v>0</v>
      </c>
      <c r="K488" s="79">
        <v>0</v>
      </c>
      <c r="L488" s="63"/>
      <c r="M488" s="64"/>
      <c r="N488" s="65">
        <v>6.61</v>
      </c>
      <c r="O488" s="57"/>
      <c r="P488" s="60">
        <v>0</v>
      </c>
      <c r="Q488" s="66"/>
      <c r="R488" s="66"/>
      <c r="S488" s="4"/>
      <c r="T488" s="4"/>
      <c r="U488" s="4"/>
      <c r="V488" s="4"/>
      <c r="W488" s="4"/>
      <c r="X488" s="4"/>
      <c r="Y488" s="4"/>
      <c r="Z488" s="4"/>
      <c r="AA488" s="4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43"/>
      <c r="AO488" s="43"/>
      <c r="AP488" s="43"/>
      <c r="AQ488" s="3"/>
      <c r="AR488" s="8"/>
      <c r="AS488" s="8" t="s">
        <v>236</v>
      </c>
      <c r="AT488" s="8"/>
      <c r="AU488" s="43"/>
      <c r="AV488" s="8"/>
      <c r="AW488" s="43"/>
      <c r="AX488" s="95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</row>
    <row r="489" spans="1:66" s="22" customFormat="1" ht="15" x14ac:dyDescent="0.25">
      <c r="A489" s="61"/>
      <c r="B489" s="55" t="s">
        <v>272</v>
      </c>
      <c r="C489" s="354" t="s">
        <v>273</v>
      </c>
      <c r="D489" s="354"/>
      <c r="E489" s="354"/>
      <c r="F489" s="354"/>
      <c r="G489" s="354"/>
      <c r="H489" s="56" t="s">
        <v>95</v>
      </c>
      <c r="I489" s="83">
        <v>0.4</v>
      </c>
      <c r="J489" s="79">
        <v>0</v>
      </c>
      <c r="K489" s="79">
        <v>0</v>
      </c>
      <c r="L489" s="72">
        <v>104.63</v>
      </c>
      <c r="M489" s="68">
        <v>1.24</v>
      </c>
      <c r="N489" s="65">
        <v>129.74</v>
      </c>
      <c r="O489" s="57"/>
      <c r="P489" s="60">
        <v>0</v>
      </c>
      <c r="Q489" s="66"/>
      <c r="R489" s="66"/>
      <c r="S489" s="4"/>
      <c r="T489" s="4"/>
      <c r="U489" s="4"/>
      <c r="V489" s="4"/>
      <c r="W489" s="4"/>
      <c r="X489" s="4"/>
      <c r="Y489" s="4"/>
      <c r="Z489" s="4"/>
      <c r="AA489" s="4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43"/>
      <c r="AO489" s="43"/>
      <c r="AP489" s="43"/>
      <c r="AQ489" s="3"/>
      <c r="AR489" s="8"/>
      <c r="AS489" s="8" t="s">
        <v>273</v>
      </c>
      <c r="AT489" s="8"/>
      <c r="AU489" s="43"/>
      <c r="AV489" s="8"/>
      <c r="AW489" s="43"/>
      <c r="AX489" s="95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</row>
    <row r="490" spans="1:66" s="22" customFormat="1" ht="34.5" x14ac:dyDescent="0.25">
      <c r="A490" s="61"/>
      <c r="B490" s="55" t="s">
        <v>274</v>
      </c>
      <c r="C490" s="354" t="s">
        <v>275</v>
      </c>
      <c r="D490" s="354"/>
      <c r="E490" s="354"/>
      <c r="F490" s="354"/>
      <c r="G490" s="354"/>
      <c r="H490" s="56" t="s">
        <v>98</v>
      </c>
      <c r="I490" s="62">
        <v>0.43</v>
      </c>
      <c r="J490" s="79">
        <v>0</v>
      </c>
      <c r="K490" s="79">
        <v>0</v>
      </c>
      <c r="L490" s="67">
        <v>16655</v>
      </c>
      <c r="M490" s="68">
        <v>0.91</v>
      </c>
      <c r="N490" s="65">
        <v>15156.05</v>
      </c>
      <c r="O490" s="57"/>
      <c r="P490" s="60">
        <v>0</v>
      </c>
      <c r="Q490" s="66"/>
      <c r="R490" s="66"/>
      <c r="S490" s="4"/>
      <c r="T490" s="4"/>
      <c r="U490" s="4"/>
      <c r="V490" s="4"/>
      <c r="W490" s="4"/>
      <c r="X490" s="4"/>
      <c r="Y490" s="4"/>
      <c r="Z490" s="4"/>
      <c r="AA490" s="4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43"/>
      <c r="AO490" s="43"/>
      <c r="AP490" s="43"/>
      <c r="AQ490" s="3"/>
      <c r="AR490" s="8"/>
      <c r="AS490" s="8" t="s">
        <v>275</v>
      </c>
      <c r="AT490" s="8"/>
      <c r="AU490" s="43"/>
      <c r="AV490" s="8"/>
      <c r="AW490" s="43"/>
      <c r="AX490" s="95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</row>
    <row r="491" spans="1:66" s="22" customFormat="1" ht="15" x14ac:dyDescent="0.25">
      <c r="A491" s="88" t="s">
        <v>181</v>
      </c>
      <c r="B491" s="89" t="s">
        <v>276</v>
      </c>
      <c r="C491" s="384" t="s">
        <v>277</v>
      </c>
      <c r="D491" s="384"/>
      <c r="E491" s="384"/>
      <c r="F491" s="384"/>
      <c r="G491" s="384"/>
      <c r="H491" s="90" t="s">
        <v>172</v>
      </c>
      <c r="I491" s="91">
        <v>1010</v>
      </c>
      <c r="J491" s="91">
        <v>0</v>
      </c>
      <c r="K491" s="91">
        <v>0</v>
      </c>
      <c r="L491" s="92"/>
      <c r="M491" s="93"/>
      <c r="N491" s="92"/>
      <c r="O491" s="93"/>
      <c r="P491" s="9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43"/>
      <c r="AO491" s="43"/>
      <c r="AP491" s="43"/>
      <c r="AQ491" s="3"/>
      <c r="AR491" s="8"/>
      <c r="AS491" s="8"/>
      <c r="AT491" s="8"/>
      <c r="AU491" s="43"/>
      <c r="AV491" s="8"/>
      <c r="AW491" s="43"/>
      <c r="AX491" s="95" t="s">
        <v>277</v>
      </c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</row>
    <row r="492" spans="1:66" s="22" customFormat="1" ht="15" x14ac:dyDescent="0.25">
      <c r="A492" s="76"/>
      <c r="B492" s="53"/>
      <c r="C492" s="383" t="s">
        <v>99</v>
      </c>
      <c r="D492" s="383"/>
      <c r="E492" s="383"/>
      <c r="F492" s="383"/>
      <c r="G492" s="383"/>
      <c r="H492" s="46"/>
      <c r="I492" s="47"/>
      <c r="J492" s="47"/>
      <c r="K492" s="47"/>
      <c r="L492" s="50"/>
      <c r="M492" s="47"/>
      <c r="N492" s="77"/>
      <c r="O492" s="47"/>
      <c r="P492" s="78">
        <v>109.16</v>
      </c>
      <c r="Q492" s="66"/>
      <c r="R492" s="66"/>
      <c r="S492" s="4"/>
      <c r="T492" s="4"/>
      <c r="U492" s="4"/>
      <c r="V492" s="4"/>
      <c r="W492" s="4"/>
      <c r="X492" s="4"/>
      <c r="Y492" s="4"/>
      <c r="Z492" s="4"/>
      <c r="AA492" s="4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43"/>
      <c r="AO492" s="43"/>
      <c r="AP492" s="43"/>
      <c r="AQ492" s="3"/>
      <c r="AR492" s="8"/>
      <c r="AS492" s="8"/>
      <c r="AT492" s="8"/>
      <c r="AU492" s="43" t="s">
        <v>99</v>
      </c>
      <c r="AV492" s="8"/>
      <c r="AW492" s="43"/>
      <c r="AX492" s="95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</row>
    <row r="493" spans="1:66" s="22" customFormat="1" ht="15" x14ac:dyDescent="0.25">
      <c r="A493" s="69"/>
      <c r="B493" s="55"/>
      <c r="C493" s="354" t="s">
        <v>100</v>
      </c>
      <c r="D493" s="354"/>
      <c r="E493" s="354"/>
      <c r="F493" s="354"/>
      <c r="G493" s="354"/>
      <c r="H493" s="56"/>
      <c r="I493" s="57"/>
      <c r="J493" s="57"/>
      <c r="K493" s="57"/>
      <c r="L493" s="59"/>
      <c r="M493" s="57"/>
      <c r="N493" s="59"/>
      <c r="O493" s="57"/>
      <c r="P493" s="71">
        <v>92.96</v>
      </c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43"/>
      <c r="AO493" s="43"/>
      <c r="AP493" s="43"/>
      <c r="AQ493" s="3"/>
      <c r="AR493" s="8"/>
      <c r="AS493" s="8"/>
      <c r="AT493" s="8"/>
      <c r="AU493" s="43"/>
      <c r="AV493" s="8" t="s">
        <v>100</v>
      </c>
      <c r="AW493" s="43"/>
      <c r="AX493" s="95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</row>
    <row r="494" spans="1:66" s="22" customFormat="1" ht="23.25" x14ac:dyDescent="0.25">
      <c r="A494" s="69"/>
      <c r="B494" s="55" t="s">
        <v>195</v>
      </c>
      <c r="C494" s="354" t="s">
        <v>196</v>
      </c>
      <c r="D494" s="354"/>
      <c r="E494" s="354"/>
      <c r="F494" s="354"/>
      <c r="G494" s="354"/>
      <c r="H494" s="56" t="s">
        <v>103</v>
      </c>
      <c r="I494" s="79">
        <v>118</v>
      </c>
      <c r="J494" s="57"/>
      <c r="K494" s="79">
        <v>118</v>
      </c>
      <c r="L494" s="59"/>
      <c r="M494" s="57"/>
      <c r="N494" s="59"/>
      <c r="O494" s="57"/>
      <c r="P494" s="71">
        <v>109.69</v>
      </c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43"/>
      <c r="AO494" s="43"/>
      <c r="AP494" s="43"/>
      <c r="AQ494" s="3"/>
      <c r="AR494" s="8"/>
      <c r="AS494" s="8"/>
      <c r="AT494" s="8"/>
      <c r="AU494" s="43"/>
      <c r="AV494" s="8" t="s">
        <v>196</v>
      </c>
      <c r="AW494" s="43"/>
      <c r="AX494" s="95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</row>
    <row r="495" spans="1:66" s="22" customFormat="1" ht="23.25" x14ac:dyDescent="0.25">
      <c r="A495" s="69"/>
      <c r="B495" s="55" t="s">
        <v>197</v>
      </c>
      <c r="C495" s="354" t="s">
        <v>198</v>
      </c>
      <c r="D495" s="354"/>
      <c r="E495" s="354"/>
      <c r="F495" s="354"/>
      <c r="G495" s="354"/>
      <c r="H495" s="56" t="s">
        <v>103</v>
      </c>
      <c r="I495" s="79">
        <v>74</v>
      </c>
      <c r="J495" s="57"/>
      <c r="K495" s="79">
        <v>74</v>
      </c>
      <c r="L495" s="59"/>
      <c r="M495" s="57"/>
      <c r="N495" s="59"/>
      <c r="O495" s="57"/>
      <c r="P495" s="71">
        <v>68.790000000000006</v>
      </c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43"/>
      <c r="AO495" s="43"/>
      <c r="AP495" s="43"/>
      <c r="AQ495" s="3"/>
      <c r="AR495" s="8"/>
      <c r="AS495" s="8"/>
      <c r="AT495" s="8"/>
      <c r="AU495" s="43"/>
      <c r="AV495" s="8" t="s">
        <v>198</v>
      </c>
      <c r="AW495" s="43"/>
      <c r="AX495" s="95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</row>
    <row r="496" spans="1:66" s="22" customFormat="1" ht="15" x14ac:dyDescent="0.25">
      <c r="A496" s="80"/>
      <c r="B496" s="81"/>
      <c r="C496" s="383" t="s">
        <v>106</v>
      </c>
      <c r="D496" s="383"/>
      <c r="E496" s="383"/>
      <c r="F496" s="383"/>
      <c r="G496" s="383"/>
      <c r="H496" s="46"/>
      <c r="I496" s="47"/>
      <c r="J496" s="47"/>
      <c r="K496" s="47"/>
      <c r="L496" s="50"/>
      <c r="M496" s="47"/>
      <c r="N496" s="77">
        <v>359550</v>
      </c>
      <c r="O496" s="47"/>
      <c r="P496" s="100">
        <v>287.64</v>
      </c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43"/>
      <c r="AO496" s="43"/>
      <c r="AP496" s="43"/>
      <c r="AQ496" s="3"/>
      <c r="AR496" s="8"/>
      <c r="AS496" s="8"/>
      <c r="AT496" s="8"/>
      <c r="AU496" s="43"/>
      <c r="AV496" s="8"/>
      <c r="AW496" s="43" t="s">
        <v>106</v>
      </c>
      <c r="AX496" s="95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</row>
    <row r="497" spans="1:66" s="22" customFormat="1" ht="34.5" x14ac:dyDescent="0.25">
      <c r="A497" s="44" t="s">
        <v>290</v>
      </c>
      <c r="B497" s="45" t="s">
        <v>291</v>
      </c>
      <c r="C497" s="364" t="s">
        <v>292</v>
      </c>
      <c r="D497" s="364"/>
      <c r="E497" s="364"/>
      <c r="F497" s="364"/>
      <c r="G497" s="364"/>
      <c r="H497" s="46" t="s">
        <v>263</v>
      </c>
      <c r="I497" s="47">
        <v>1.6000000000000001E-3</v>
      </c>
      <c r="J497" s="48">
        <v>1</v>
      </c>
      <c r="K497" s="82">
        <v>1.6000000000000001E-3</v>
      </c>
      <c r="L497" s="50"/>
      <c r="M497" s="47"/>
      <c r="N497" s="50"/>
      <c r="O497" s="47"/>
      <c r="P497" s="51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43"/>
      <c r="AO497" s="43"/>
      <c r="AP497" s="43" t="s">
        <v>292</v>
      </c>
      <c r="AQ497" s="3"/>
      <c r="AR497" s="8"/>
      <c r="AS497" s="8"/>
      <c r="AT497" s="8"/>
      <c r="AU497" s="43"/>
      <c r="AV497" s="8"/>
      <c r="AW497" s="43"/>
      <c r="AX497" s="95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</row>
    <row r="498" spans="1:66" s="22" customFormat="1" ht="23.25" x14ac:dyDescent="0.25">
      <c r="A498" s="52"/>
      <c r="B498" s="53" t="s">
        <v>63</v>
      </c>
      <c r="C498" s="365" t="s">
        <v>64</v>
      </c>
      <c r="D498" s="365"/>
      <c r="E498" s="365"/>
      <c r="F498" s="365"/>
      <c r="G498" s="365"/>
      <c r="H498" s="365"/>
      <c r="I498" s="365"/>
      <c r="J498" s="365"/>
      <c r="K498" s="365"/>
      <c r="L498" s="365"/>
      <c r="M498" s="365"/>
      <c r="N498" s="365"/>
      <c r="O498" s="365"/>
      <c r="P498" s="366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43"/>
      <c r="AO498" s="43"/>
      <c r="AP498" s="43"/>
      <c r="AQ498" s="3" t="s">
        <v>64</v>
      </c>
      <c r="AR498" s="8"/>
      <c r="AS498" s="8"/>
      <c r="AT498" s="8"/>
      <c r="AU498" s="43"/>
      <c r="AV498" s="8"/>
      <c r="AW498" s="43"/>
      <c r="AX498" s="95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</row>
    <row r="499" spans="1:66" s="22" customFormat="1" ht="22.5" x14ac:dyDescent="0.25">
      <c r="A499" s="52"/>
      <c r="B499" s="53" t="s">
        <v>147</v>
      </c>
      <c r="C499" s="365" t="s">
        <v>224</v>
      </c>
      <c r="D499" s="365"/>
      <c r="E499" s="365"/>
      <c r="F499" s="365"/>
      <c r="G499" s="365"/>
      <c r="H499" s="365"/>
      <c r="I499" s="365"/>
      <c r="J499" s="365"/>
      <c r="K499" s="365"/>
      <c r="L499" s="365"/>
      <c r="M499" s="365"/>
      <c r="N499" s="365"/>
      <c r="O499" s="365"/>
      <c r="P499" s="366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43"/>
      <c r="AO499" s="43"/>
      <c r="AP499" s="43"/>
      <c r="AQ499" s="3" t="s">
        <v>224</v>
      </c>
      <c r="AR499" s="8"/>
      <c r="AS499" s="8"/>
      <c r="AT499" s="8"/>
      <c r="AU499" s="43"/>
      <c r="AV499" s="8"/>
      <c r="AW499" s="43"/>
      <c r="AX499" s="95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</row>
    <row r="500" spans="1:66" s="22" customFormat="1" ht="15" x14ac:dyDescent="0.25">
      <c r="A500" s="54"/>
      <c r="B500" s="55" t="s">
        <v>59</v>
      </c>
      <c r="C500" s="354" t="s">
        <v>65</v>
      </c>
      <c r="D500" s="354"/>
      <c r="E500" s="354"/>
      <c r="F500" s="354"/>
      <c r="G500" s="354"/>
      <c r="H500" s="56" t="s">
        <v>66</v>
      </c>
      <c r="I500" s="57"/>
      <c r="J500" s="57"/>
      <c r="K500" s="75">
        <v>0.2729087</v>
      </c>
      <c r="L500" s="59"/>
      <c r="M500" s="57"/>
      <c r="N500" s="59"/>
      <c r="O500" s="57"/>
      <c r="P500" s="71">
        <v>142.35</v>
      </c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43"/>
      <c r="AO500" s="43"/>
      <c r="AP500" s="43"/>
      <c r="AQ500" s="3"/>
      <c r="AR500" s="8" t="s">
        <v>65</v>
      </c>
      <c r="AS500" s="8"/>
      <c r="AT500" s="8"/>
      <c r="AU500" s="43"/>
      <c r="AV500" s="8"/>
      <c r="AW500" s="43"/>
      <c r="AX500" s="95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</row>
    <row r="501" spans="1:66" s="22" customFormat="1" ht="15" x14ac:dyDescent="0.25">
      <c r="A501" s="61"/>
      <c r="B501" s="55" t="s">
        <v>250</v>
      </c>
      <c r="C501" s="354" t="s">
        <v>251</v>
      </c>
      <c r="D501" s="354"/>
      <c r="E501" s="354"/>
      <c r="F501" s="354"/>
      <c r="G501" s="354"/>
      <c r="H501" s="56" t="s">
        <v>66</v>
      </c>
      <c r="I501" s="62">
        <v>20.86</v>
      </c>
      <c r="J501" s="62">
        <v>0.69</v>
      </c>
      <c r="K501" s="75">
        <v>2.3029399999999998E-2</v>
      </c>
      <c r="L501" s="63"/>
      <c r="M501" s="64"/>
      <c r="N501" s="65">
        <v>430.59</v>
      </c>
      <c r="O501" s="57"/>
      <c r="P501" s="60">
        <v>9.92</v>
      </c>
      <c r="Q501" s="66"/>
      <c r="R501" s="66"/>
      <c r="S501" s="4"/>
      <c r="T501" s="4"/>
      <c r="U501" s="4"/>
      <c r="V501" s="4"/>
      <c r="W501" s="4"/>
      <c r="X501" s="4"/>
      <c r="Y501" s="4"/>
      <c r="Z501" s="4"/>
      <c r="AA501" s="4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43"/>
      <c r="AO501" s="43"/>
      <c r="AP501" s="43"/>
      <c r="AQ501" s="3"/>
      <c r="AR501" s="8"/>
      <c r="AS501" s="8" t="s">
        <v>251</v>
      </c>
      <c r="AT501" s="8"/>
      <c r="AU501" s="43"/>
      <c r="AV501" s="8"/>
      <c r="AW501" s="43"/>
      <c r="AX501" s="95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</row>
    <row r="502" spans="1:66" s="22" customFormat="1" ht="15" x14ac:dyDescent="0.25">
      <c r="A502" s="61"/>
      <c r="B502" s="55" t="s">
        <v>227</v>
      </c>
      <c r="C502" s="354" t="s">
        <v>228</v>
      </c>
      <c r="D502" s="354"/>
      <c r="E502" s="354"/>
      <c r="F502" s="354"/>
      <c r="G502" s="354"/>
      <c r="H502" s="56" t="s">
        <v>66</v>
      </c>
      <c r="I502" s="62">
        <v>94.76</v>
      </c>
      <c r="J502" s="62">
        <v>0.69</v>
      </c>
      <c r="K502" s="58">
        <v>0.104615</v>
      </c>
      <c r="L502" s="63"/>
      <c r="M502" s="64"/>
      <c r="N502" s="65">
        <v>470.1</v>
      </c>
      <c r="O502" s="57"/>
      <c r="P502" s="60">
        <v>49.18</v>
      </c>
      <c r="Q502" s="66"/>
      <c r="R502" s="66"/>
      <c r="S502" s="4"/>
      <c r="T502" s="4"/>
      <c r="U502" s="4"/>
      <c r="V502" s="4"/>
      <c r="W502" s="4"/>
      <c r="X502" s="4"/>
      <c r="Y502" s="4"/>
      <c r="Z502" s="4"/>
      <c r="AA502" s="4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43"/>
      <c r="AO502" s="43"/>
      <c r="AP502" s="43"/>
      <c r="AQ502" s="3"/>
      <c r="AR502" s="8"/>
      <c r="AS502" s="8" t="s">
        <v>228</v>
      </c>
      <c r="AT502" s="8"/>
      <c r="AU502" s="43"/>
      <c r="AV502" s="8"/>
      <c r="AW502" s="43"/>
      <c r="AX502" s="95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</row>
    <row r="503" spans="1:66" s="22" customFormat="1" ht="15" x14ac:dyDescent="0.25">
      <c r="A503" s="61"/>
      <c r="B503" s="55" t="s">
        <v>229</v>
      </c>
      <c r="C503" s="354" t="s">
        <v>230</v>
      </c>
      <c r="D503" s="354"/>
      <c r="E503" s="354"/>
      <c r="F503" s="354"/>
      <c r="G503" s="354"/>
      <c r="H503" s="56" t="s">
        <v>66</v>
      </c>
      <c r="I503" s="62">
        <v>58.71</v>
      </c>
      <c r="J503" s="62">
        <v>0.69</v>
      </c>
      <c r="K503" s="75">
        <v>6.4815800000000007E-2</v>
      </c>
      <c r="L503" s="63"/>
      <c r="M503" s="64"/>
      <c r="N503" s="65">
        <v>529.35</v>
      </c>
      <c r="O503" s="57"/>
      <c r="P503" s="60">
        <v>34.31</v>
      </c>
      <c r="Q503" s="66"/>
      <c r="R503" s="66"/>
      <c r="S503" s="4"/>
      <c r="T503" s="4"/>
      <c r="U503" s="4"/>
      <c r="V503" s="4"/>
      <c r="W503" s="4"/>
      <c r="X503" s="4"/>
      <c r="Y503" s="4"/>
      <c r="Z503" s="4"/>
      <c r="AA503" s="4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43"/>
      <c r="AO503" s="43"/>
      <c r="AP503" s="43"/>
      <c r="AQ503" s="3"/>
      <c r="AR503" s="8"/>
      <c r="AS503" s="8" t="s">
        <v>230</v>
      </c>
      <c r="AT503" s="8"/>
      <c r="AU503" s="43"/>
      <c r="AV503" s="8"/>
      <c r="AW503" s="43"/>
      <c r="AX503" s="95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</row>
    <row r="504" spans="1:66" s="22" customFormat="1" ht="15" x14ac:dyDescent="0.25">
      <c r="A504" s="61"/>
      <c r="B504" s="55" t="s">
        <v>231</v>
      </c>
      <c r="C504" s="354" t="s">
        <v>232</v>
      </c>
      <c r="D504" s="354"/>
      <c r="E504" s="354"/>
      <c r="F504" s="354"/>
      <c r="G504" s="354"/>
      <c r="H504" s="56" t="s">
        <v>66</v>
      </c>
      <c r="I504" s="62">
        <v>72.87</v>
      </c>
      <c r="J504" s="62">
        <v>0.69</v>
      </c>
      <c r="K504" s="75">
        <v>8.0448500000000006E-2</v>
      </c>
      <c r="L504" s="63"/>
      <c r="M504" s="64"/>
      <c r="N504" s="65">
        <v>608.36</v>
      </c>
      <c r="O504" s="57"/>
      <c r="P504" s="60">
        <v>48.94</v>
      </c>
      <c r="Q504" s="66"/>
      <c r="R504" s="66"/>
      <c r="S504" s="4"/>
      <c r="T504" s="4"/>
      <c r="U504" s="4"/>
      <c r="V504" s="4"/>
      <c r="W504" s="4"/>
      <c r="X504" s="4"/>
      <c r="Y504" s="4"/>
      <c r="Z504" s="4"/>
      <c r="AA504" s="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43"/>
      <c r="AO504" s="43"/>
      <c r="AP504" s="43"/>
      <c r="AQ504" s="3"/>
      <c r="AR504" s="8"/>
      <c r="AS504" s="8" t="s">
        <v>232</v>
      </c>
      <c r="AT504" s="8"/>
      <c r="AU504" s="43"/>
      <c r="AV504" s="8"/>
      <c r="AW504" s="43"/>
      <c r="AX504" s="95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</row>
    <row r="505" spans="1:66" s="22" customFormat="1" ht="15" x14ac:dyDescent="0.25">
      <c r="A505" s="54"/>
      <c r="B505" s="55" t="s">
        <v>69</v>
      </c>
      <c r="C505" s="354" t="s">
        <v>70</v>
      </c>
      <c r="D505" s="354"/>
      <c r="E505" s="354"/>
      <c r="F505" s="354"/>
      <c r="G505" s="354"/>
      <c r="H505" s="56"/>
      <c r="I505" s="57"/>
      <c r="J505" s="57"/>
      <c r="K505" s="57"/>
      <c r="L505" s="59"/>
      <c r="M505" s="57"/>
      <c r="N505" s="59"/>
      <c r="O505" s="57"/>
      <c r="P505" s="71">
        <v>25.34</v>
      </c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43"/>
      <c r="AO505" s="43"/>
      <c r="AP505" s="43"/>
      <c r="AQ505" s="3"/>
      <c r="AR505" s="8" t="s">
        <v>70</v>
      </c>
      <c r="AS505" s="8"/>
      <c r="AT505" s="8"/>
      <c r="AU505" s="43"/>
      <c r="AV505" s="8"/>
      <c r="AW505" s="43"/>
      <c r="AX505" s="95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</row>
    <row r="506" spans="1:66" s="22" customFormat="1" ht="15" x14ac:dyDescent="0.25">
      <c r="A506" s="54"/>
      <c r="B506" s="55"/>
      <c r="C506" s="354" t="s">
        <v>71</v>
      </c>
      <c r="D506" s="354"/>
      <c r="E506" s="354"/>
      <c r="F506" s="354"/>
      <c r="G506" s="354"/>
      <c r="H506" s="56" t="s">
        <v>66</v>
      </c>
      <c r="I506" s="57"/>
      <c r="J506" s="57"/>
      <c r="K506" s="75">
        <v>4.9702099999999999E-2</v>
      </c>
      <c r="L506" s="59"/>
      <c r="M506" s="57"/>
      <c r="N506" s="59"/>
      <c r="O506" s="57"/>
      <c r="P506" s="71">
        <v>28.03</v>
      </c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43"/>
      <c r="AO506" s="43"/>
      <c r="AP506" s="43"/>
      <c r="AQ506" s="3"/>
      <c r="AR506" s="8" t="s">
        <v>71</v>
      </c>
      <c r="AS506" s="8"/>
      <c r="AT506" s="8"/>
      <c r="AU506" s="43"/>
      <c r="AV506" s="8"/>
      <c r="AW506" s="43"/>
      <c r="AX506" s="95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</row>
    <row r="507" spans="1:66" s="22" customFormat="1" ht="34.5" x14ac:dyDescent="0.25">
      <c r="A507" s="61"/>
      <c r="B507" s="55" t="s">
        <v>266</v>
      </c>
      <c r="C507" s="354" t="s">
        <v>267</v>
      </c>
      <c r="D507" s="354"/>
      <c r="E507" s="354"/>
      <c r="F507" s="354"/>
      <c r="G507" s="354"/>
      <c r="H507" s="56" t="s">
        <v>74</v>
      </c>
      <c r="I507" s="79">
        <v>25</v>
      </c>
      <c r="J507" s="62">
        <v>0.69</v>
      </c>
      <c r="K507" s="74">
        <v>2.76E-2</v>
      </c>
      <c r="L507" s="72">
        <v>11.68</v>
      </c>
      <c r="M507" s="68">
        <v>1.52</v>
      </c>
      <c r="N507" s="65">
        <v>17.75</v>
      </c>
      <c r="O507" s="57"/>
      <c r="P507" s="60">
        <v>0.49</v>
      </c>
      <c r="Q507" s="66"/>
      <c r="R507" s="66"/>
      <c r="S507" s="4"/>
      <c r="T507" s="4"/>
      <c r="U507" s="4"/>
      <c r="V507" s="4"/>
      <c r="W507" s="4"/>
      <c r="X507" s="4"/>
      <c r="Y507" s="4"/>
      <c r="Z507" s="4"/>
      <c r="AA507" s="4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43"/>
      <c r="AO507" s="43"/>
      <c r="AP507" s="43"/>
      <c r="AQ507" s="3"/>
      <c r="AR507" s="8"/>
      <c r="AS507" s="8" t="s">
        <v>267</v>
      </c>
      <c r="AT507" s="8"/>
      <c r="AU507" s="43"/>
      <c r="AV507" s="8"/>
      <c r="AW507" s="43"/>
      <c r="AX507" s="95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</row>
    <row r="508" spans="1:66" s="22" customFormat="1" ht="15" x14ac:dyDescent="0.25">
      <c r="A508" s="61"/>
      <c r="B508" s="55" t="s">
        <v>155</v>
      </c>
      <c r="C508" s="354" t="s">
        <v>156</v>
      </c>
      <c r="D508" s="354"/>
      <c r="E508" s="354"/>
      <c r="F508" s="354"/>
      <c r="G508" s="354"/>
      <c r="H508" s="56" t="s">
        <v>74</v>
      </c>
      <c r="I508" s="62">
        <v>0.27</v>
      </c>
      <c r="J508" s="62">
        <v>0.69</v>
      </c>
      <c r="K508" s="75">
        <v>2.9809999999999998E-4</v>
      </c>
      <c r="L508" s="72">
        <v>477.92</v>
      </c>
      <c r="M508" s="68">
        <v>1.35</v>
      </c>
      <c r="N508" s="65">
        <v>645.19000000000005</v>
      </c>
      <c r="O508" s="57"/>
      <c r="P508" s="60">
        <v>0.19</v>
      </c>
      <c r="Q508" s="66"/>
      <c r="R508" s="66"/>
      <c r="S508" s="4"/>
      <c r="T508" s="4"/>
      <c r="U508" s="4"/>
      <c r="V508" s="4"/>
      <c r="W508" s="4"/>
      <c r="X508" s="4"/>
      <c r="Y508" s="4"/>
      <c r="Z508" s="4"/>
      <c r="AA508" s="4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43"/>
      <c r="AO508" s="43"/>
      <c r="AP508" s="43"/>
      <c r="AQ508" s="3"/>
      <c r="AR508" s="8"/>
      <c r="AS508" s="8" t="s">
        <v>156</v>
      </c>
      <c r="AT508" s="8"/>
      <c r="AU508" s="43"/>
      <c r="AV508" s="8"/>
      <c r="AW508" s="43"/>
      <c r="AX508" s="95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</row>
    <row r="509" spans="1:66" s="22" customFormat="1" ht="15" x14ac:dyDescent="0.25">
      <c r="A509" s="69"/>
      <c r="B509" s="55" t="s">
        <v>79</v>
      </c>
      <c r="C509" s="354" t="s">
        <v>80</v>
      </c>
      <c r="D509" s="354"/>
      <c r="E509" s="354"/>
      <c r="F509" s="354"/>
      <c r="G509" s="354"/>
      <c r="H509" s="56" t="s">
        <v>66</v>
      </c>
      <c r="I509" s="62">
        <v>0.27</v>
      </c>
      <c r="J509" s="62">
        <v>0.69</v>
      </c>
      <c r="K509" s="75">
        <v>2.9809999999999998E-4</v>
      </c>
      <c r="L509" s="59"/>
      <c r="M509" s="57"/>
      <c r="N509" s="70">
        <v>529.35</v>
      </c>
      <c r="O509" s="57"/>
      <c r="P509" s="71">
        <v>0.16</v>
      </c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43"/>
      <c r="AO509" s="43"/>
      <c r="AP509" s="43"/>
      <c r="AQ509" s="3"/>
      <c r="AR509" s="8"/>
      <c r="AS509" s="8"/>
      <c r="AT509" s="8" t="s">
        <v>80</v>
      </c>
      <c r="AU509" s="43"/>
      <c r="AV509" s="8"/>
      <c r="AW509" s="43"/>
      <c r="AX509" s="95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</row>
    <row r="510" spans="1:66" s="22" customFormat="1" ht="15" x14ac:dyDescent="0.25">
      <c r="A510" s="61"/>
      <c r="B510" s="55" t="s">
        <v>268</v>
      </c>
      <c r="C510" s="354" t="s">
        <v>269</v>
      </c>
      <c r="D510" s="354"/>
      <c r="E510" s="354"/>
      <c r="F510" s="354"/>
      <c r="G510" s="354"/>
      <c r="H510" s="56" t="s">
        <v>74</v>
      </c>
      <c r="I510" s="79">
        <v>25</v>
      </c>
      <c r="J510" s="62">
        <v>0.69</v>
      </c>
      <c r="K510" s="74">
        <v>2.76E-2</v>
      </c>
      <c r="L510" s="63"/>
      <c r="M510" s="64"/>
      <c r="N510" s="65">
        <v>115.57</v>
      </c>
      <c r="O510" s="57"/>
      <c r="P510" s="60">
        <v>3.19</v>
      </c>
      <c r="Q510" s="66"/>
      <c r="R510" s="66"/>
      <c r="S510" s="4"/>
      <c r="T510" s="4"/>
      <c r="U510" s="4"/>
      <c r="V510" s="4"/>
      <c r="W510" s="4"/>
      <c r="X510" s="4"/>
      <c r="Y510" s="4"/>
      <c r="Z510" s="4"/>
      <c r="AA510" s="4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43"/>
      <c r="AO510" s="43"/>
      <c r="AP510" s="43"/>
      <c r="AQ510" s="3"/>
      <c r="AR510" s="8"/>
      <c r="AS510" s="8" t="s">
        <v>269</v>
      </c>
      <c r="AT510" s="8"/>
      <c r="AU510" s="43"/>
      <c r="AV510" s="8"/>
      <c r="AW510" s="43"/>
      <c r="AX510" s="95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</row>
    <row r="511" spans="1:66" s="22" customFormat="1" ht="15" x14ac:dyDescent="0.25">
      <c r="A511" s="69"/>
      <c r="B511" s="55" t="s">
        <v>79</v>
      </c>
      <c r="C511" s="354" t="s">
        <v>80</v>
      </c>
      <c r="D511" s="354"/>
      <c r="E511" s="354"/>
      <c r="F511" s="354"/>
      <c r="G511" s="354"/>
      <c r="H511" s="56" t="s">
        <v>66</v>
      </c>
      <c r="I511" s="79">
        <v>25</v>
      </c>
      <c r="J511" s="62">
        <v>0.69</v>
      </c>
      <c r="K511" s="74">
        <v>2.76E-2</v>
      </c>
      <c r="L511" s="59"/>
      <c r="M511" s="57"/>
      <c r="N511" s="70">
        <v>529.35</v>
      </c>
      <c r="O511" s="57"/>
      <c r="P511" s="71">
        <v>14.61</v>
      </c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43"/>
      <c r="AO511" s="43"/>
      <c r="AP511" s="43"/>
      <c r="AQ511" s="3"/>
      <c r="AR511" s="8"/>
      <c r="AS511" s="8"/>
      <c r="AT511" s="8" t="s">
        <v>80</v>
      </c>
      <c r="AU511" s="43"/>
      <c r="AV511" s="8"/>
      <c r="AW511" s="43"/>
      <c r="AX511" s="95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</row>
    <row r="512" spans="1:66" s="22" customFormat="1" ht="34.5" x14ac:dyDescent="0.25">
      <c r="A512" s="61"/>
      <c r="B512" s="55" t="s">
        <v>233</v>
      </c>
      <c r="C512" s="354" t="s">
        <v>234</v>
      </c>
      <c r="D512" s="354"/>
      <c r="E512" s="354"/>
      <c r="F512" s="354"/>
      <c r="G512" s="354"/>
      <c r="H512" s="56" t="s">
        <v>74</v>
      </c>
      <c r="I512" s="62">
        <v>19.75</v>
      </c>
      <c r="J512" s="62">
        <v>0.69</v>
      </c>
      <c r="K512" s="58">
        <v>2.1804E-2</v>
      </c>
      <c r="L512" s="72">
        <v>688.6</v>
      </c>
      <c r="M512" s="68">
        <v>1.43</v>
      </c>
      <c r="N512" s="65">
        <v>984.7</v>
      </c>
      <c r="O512" s="57"/>
      <c r="P512" s="60">
        <v>21.47</v>
      </c>
      <c r="Q512" s="66"/>
      <c r="R512" s="66"/>
      <c r="S512" s="4"/>
      <c r="T512" s="4"/>
      <c r="U512" s="4"/>
      <c r="V512" s="4"/>
      <c r="W512" s="4"/>
      <c r="X512" s="4"/>
      <c r="Y512" s="4"/>
      <c r="Z512" s="4"/>
      <c r="AA512" s="4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43"/>
      <c r="AO512" s="43"/>
      <c r="AP512" s="43"/>
      <c r="AQ512" s="3"/>
      <c r="AR512" s="8"/>
      <c r="AS512" s="8" t="s">
        <v>234</v>
      </c>
      <c r="AT512" s="8"/>
      <c r="AU512" s="43"/>
      <c r="AV512" s="8"/>
      <c r="AW512" s="43"/>
      <c r="AX512" s="95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</row>
    <row r="513" spans="1:66" s="22" customFormat="1" ht="15" x14ac:dyDescent="0.25">
      <c r="A513" s="69"/>
      <c r="B513" s="55" t="s">
        <v>89</v>
      </c>
      <c r="C513" s="354" t="s">
        <v>90</v>
      </c>
      <c r="D513" s="354"/>
      <c r="E513" s="354"/>
      <c r="F513" s="354"/>
      <c r="G513" s="354"/>
      <c r="H513" s="56" t="s">
        <v>66</v>
      </c>
      <c r="I513" s="62">
        <v>19.75</v>
      </c>
      <c r="J513" s="62">
        <v>0.69</v>
      </c>
      <c r="K513" s="58">
        <v>2.1804E-2</v>
      </c>
      <c r="L513" s="59"/>
      <c r="M513" s="57"/>
      <c r="N513" s="70">
        <v>608.36</v>
      </c>
      <c r="O513" s="57"/>
      <c r="P513" s="71">
        <v>13.26</v>
      </c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43"/>
      <c r="AO513" s="43"/>
      <c r="AP513" s="43"/>
      <c r="AQ513" s="3"/>
      <c r="AR513" s="8"/>
      <c r="AS513" s="8"/>
      <c r="AT513" s="8" t="s">
        <v>90</v>
      </c>
      <c r="AU513" s="43"/>
      <c r="AV513" s="8"/>
      <c r="AW513" s="43"/>
      <c r="AX513" s="95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</row>
    <row r="514" spans="1:66" s="22" customFormat="1" ht="15" x14ac:dyDescent="0.25">
      <c r="A514" s="54"/>
      <c r="B514" s="55" t="s">
        <v>91</v>
      </c>
      <c r="C514" s="354" t="s">
        <v>92</v>
      </c>
      <c r="D514" s="354"/>
      <c r="E514" s="354"/>
      <c r="F514" s="354"/>
      <c r="G514" s="354"/>
      <c r="H514" s="56"/>
      <c r="I514" s="57"/>
      <c r="J514" s="57"/>
      <c r="K514" s="57"/>
      <c r="L514" s="59"/>
      <c r="M514" s="57"/>
      <c r="N514" s="59"/>
      <c r="O514" s="57"/>
      <c r="P514" s="71">
        <v>0</v>
      </c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43"/>
      <c r="AO514" s="43"/>
      <c r="AP514" s="43"/>
      <c r="AQ514" s="3"/>
      <c r="AR514" s="8" t="s">
        <v>92</v>
      </c>
      <c r="AS514" s="8"/>
      <c r="AT514" s="8"/>
      <c r="AU514" s="43"/>
      <c r="AV514" s="8"/>
      <c r="AW514" s="43"/>
      <c r="AX514" s="95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</row>
    <row r="515" spans="1:66" s="22" customFormat="1" ht="15" x14ac:dyDescent="0.25">
      <c r="A515" s="61"/>
      <c r="B515" s="55" t="s">
        <v>96</v>
      </c>
      <c r="C515" s="354" t="s">
        <v>97</v>
      </c>
      <c r="D515" s="354"/>
      <c r="E515" s="354"/>
      <c r="F515" s="354"/>
      <c r="G515" s="354"/>
      <c r="H515" s="56" t="s">
        <v>98</v>
      </c>
      <c r="I515" s="62">
        <v>3.92</v>
      </c>
      <c r="J515" s="79">
        <v>0</v>
      </c>
      <c r="K515" s="79">
        <v>0</v>
      </c>
      <c r="L515" s="72">
        <v>35.71</v>
      </c>
      <c r="M515" s="68">
        <v>1.58</v>
      </c>
      <c r="N515" s="65">
        <v>56.42</v>
      </c>
      <c r="O515" s="57"/>
      <c r="P515" s="60">
        <v>0</v>
      </c>
      <c r="Q515" s="66"/>
      <c r="R515" s="66"/>
      <c r="S515" s="4"/>
      <c r="T515" s="4"/>
      <c r="U515" s="4"/>
      <c r="V515" s="4"/>
      <c r="W515" s="4"/>
      <c r="X515" s="4"/>
      <c r="Y515" s="4"/>
      <c r="Z515" s="4"/>
      <c r="AA515" s="4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43"/>
      <c r="AO515" s="43"/>
      <c r="AP515" s="43"/>
      <c r="AQ515" s="3"/>
      <c r="AR515" s="8"/>
      <c r="AS515" s="8" t="s">
        <v>97</v>
      </c>
      <c r="AT515" s="8"/>
      <c r="AU515" s="43"/>
      <c r="AV515" s="8"/>
      <c r="AW515" s="43"/>
      <c r="AX515" s="95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</row>
    <row r="516" spans="1:66" s="22" customFormat="1" ht="23.25" x14ac:dyDescent="0.25">
      <c r="A516" s="61"/>
      <c r="B516" s="55" t="s">
        <v>270</v>
      </c>
      <c r="C516" s="354" t="s">
        <v>271</v>
      </c>
      <c r="D516" s="354"/>
      <c r="E516" s="354"/>
      <c r="F516" s="354"/>
      <c r="G516" s="354"/>
      <c r="H516" s="56" t="s">
        <v>180</v>
      </c>
      <c r="I516" s="62">
        <v>5.44</v>
      </c>
      <c r="J516" s="79">
        <v>0</v>
      </c>
      <c r="K516" s="79">
        <v>0</v>
      </c>
      <c r="L516" s="72">
        <v>155.63</v>
      </c>
      <c r="M516" s="68">
        <v>1.05</v>
      </c>
      <c r="N516" s="65">
        <v>163.41</v>
      </c>
      <c r="O516" s="57"/>
      <c r="P516" s="60">
        <v>0</v>
      </c>
      <c r="Q516" s="66"/>
      <c r="R516" s="66"/>
      <c r="S516" s="4"/>
      <c r="T516" s="4"/>
      <c r="U516" s="4"/>
      <c r="V516" s="4"/>
      <c r="W516" s="4"/>
      <c r="X516" s="4"/>
      <c r="Y516" s="4"/>
      <c r="Z516" s="4"/>
      <c r="AA516" s="4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43"/>
      <c r="AO516" s="43"/>
      <c r="AP516" s="43"/>
      <c r="AQ516" s="3"/>
      <c r="AR516" s="8"/>
      <c r="AS516" s="8" t="s">
        <v>271</v>
      </c>
      <c r="AT516" s="8"/>
      <c r="AU516" s="43"/>
      <c r="AV516" s="8"/>
      <c r="AW516" s="43"/>
      <c r="AX516" s="95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</row>
    <row r="517" spans="1:66" s="22" customFormat="1" ht="15" x14ac:dyDescent="0.25">
      <c r="A517" s="61"/>
      <c r="B517" s="55" t="s">
        <v>235</v>
      </c>
      <c r="C517" s="354" t="s">
        <v>236</v>
      </c>
      <c r="D517" s="354"/>
      <c r="E517" s="354"/>
      <c r="F517" s="354"/>
      <c r="G517" s="354"/>
      <c r="H517" s="56" t="s">
        <v>237</v>
      </c>
      <c r="I517" s="62">
        <v>28.58</v>
      </c>
      <c r="J517" s="79">
        <v>0</v>
      </c>
      <c r="K517" s="79">
        <v>0</v>
      </c>
      <c r="L517" s="63"/>
      <c r="M517" s="64"/>
      <c r="N517" s="65">
        <v>6.61</v>
      </c>
      <c r="O517" s="57"/>
      <c r="P517" s="60">
        <v>0</v>
      </c>
      <c r="Q517" s="66"/>
      <c r="R517" s="66"/>
      <c r="S517" s="4"/>
      <c r="T517" s="4"/>
      <c r="U517" s="4"/>
      <c r="V517" s="4"/>
      <c r="W517" s="4"/>
      <c r="X517" s="4"/>
      <c r="Y517" s="4"/>
      <c r="Z517" s="4"/>
      <c r="AA517" s="4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43"/>
      <c r="AO517" s="43"/>
      <c r="AP517" s="43"/>
      <c r="AQ517" s="3"/>
      <c r="AR517" s="8"/>
      <c r="AS517" s="8" t="s">
        <v>236</v>
      </c>
      <c r="AT517" s="8"/>
      <c r="AU517" s="43"/>
      <c r="AV517" s="8"/>
      <c r="AW517" s="43"/>
      <c r="AX517" s="95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</row>
    <row r="518" spans="1:66" s="22" customFormat="1" ht="15" x14ac:dyDescent="0.25">
      <c r="A518" s="61"/>
      <c r="B518" s="55" t="s">
        <v>272</v>
      </c>
      <c r="C518" s="354" t="s">
        <v>273</v>
      </c>
      <c r="D518" s="354"/>
      <c r="E518" s="354"/>
      <c r="F518" s="354"/>
      <c r="G518" s="354"/>
      <c r="H518" s="56" t="s">
        <v>95</v>
      </c>
      <c r="I518" s="62">
        <v>0.26</v>
      </c>
      <c r="J518" s="79">
        <v>0</v>
      </c>
      <c r="K518" s="79">
        <v>0</v>
      </c>
      <c r="L518" s="72">
        <v>104.63</v>
      </c>
      <c r="M518" s="68">
        <v>1.24</v>
      </c>
      <c r="N518" s="65">
        <v>129.74</v>
      </c>
      <c r="O518" s="57"/>
      <c r="P518" s="60">
        <v>0</v>
      </c>
      <c r="Q518" s="66"/>
      <c r="R518" s="66"/>
      <c r="S518" s="4"/>
      <c r="T518" s="4"/>
      <c r="U518" s="4"/>
      <c r="V518" s="4"/>
      <c r="W518" s="4"/>
      <c r="X518" s="4"/>
      <c r="Y518" s="4"/>
      <c r="Z518" s="4"/>
      <c r="AA518" s="4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43"/>
      <c r="AO518" s="43"/>
      <c r="AP518" s="43"/>
      <c r="AQ518" s="3"/>
      <c r="AR518" s="8"/>
      <c r="AS518" s="8" t="s">
        <v>273</v>
      </c>
      <c r="AT518" s="8"/>
      <c r="AU518" s="43"/>
      <c r="AV518" s="8"/>
      <c r="AW518" s="43"/>
      <c r="AX518" s="95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</row>
    <row r="519" spans="1:66" s="22" customFormat="1" ht="34.5" x14ac:dyDescent="0.25">
      <c r="A519" s="61"/>
      <c r="B519" s="55" t="s">
        <v>274</v>
      </c>
      <c r="C519" s="354" t="s">
        <v>275</v>
      </c>
      <c r="D519" s="354"/>
      <c r="E519" s="354"/>
      <c r="F519" s="354"/>
      <c r="G519" s="354"/>
      <c r="H519" s="56" t="s">
        <v>98</v>
      </c>
      <c r="I519" s="62">
        <v>0.41</v>
      </c>
      <c r="J519" s="79">
        <v>0</v>
      </c>
      <c r="K519" s="79">
        <v>0</v>
      </c>
      <c r="L519" s="67">
        <v>16655</v>
      </c>
      <c r="M519" s="68">
        <v>0.91</v>
      </c>
      <c r="N519" s="65">
        <v>15156.05</v>
      </c>
      <c r="O519" s="57"/>
      <c r="P519" s="60">
        <v>0</v>
      </c>
      <c r="Q519" s="66"/>
      <c r="R519" s="66"/>
      <c r="S519" s="4"/>
      <c r="T519" s="4"/>
      <c r="U519" s="4"/>
      <c r="V519" s="4"/>
      <c r="W519" s="4"/>
      <c r="X519" s="4"/>
      <c r="Y519" s="4"/>
      <c r="Z519" s="4"/>
      <c r="AA519" s="4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43"/>
      <c r="AO519" s="43"/>
      <c r="AP519" s="43"/>
      <c r="AQ519" s="3"/>
      <c r="AR519" s="8"/>
      <c r="AS519" s="8" t="s">
        <v>275</v>
      </c>
      <c r="AT519" s="8"/>
      <c r="AU519" s="43"/>
      <c r="AV519" s="8"/>
      <c r="AW519" s="43"/>
      <c r="AX519" s="95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</row>
    <row r="520" spans="1:66" s="22" customFormat="1" ht="15" x14ac:dyDescent="0.25">
      <c r="A520" s="88" t="s">
        <v>181</v>
      </c>
      <c r="B520" s="89" t="s">
        <v>276</v>
      </c>
      <c r="C520" s="384" t="s">
        <v>277</v>
      </c>
      <c r="D520" s="384"/>
      <c r="E520" s="384"/>
      <c r="F520" s="384"/>
      <c r="G520" s="384"/>
      <c r="H520" s="90" t="s">
        <v>172</v>
      </c>
      <c r="I520" s="91">
        <v>1010</v>
      </c>
      <c r="J520" s="91">
        <v>0</v>
      </c>
      <c r="K520" s="91">
        <v>0</v>
      </c>
      <c r="L520" s="92"/>
      <c r="M520" s="93"/>
      <c r="N520" s="92"/>
      <c r="O520" s="93"/>
      <c r="P520" s="9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43"/>
      <c r="AO520" s="43"/>
      <c r="AP520" s="43"/>
      <c r="AQ520" s="3"/>
      <c r="AR520" s="8"/>
      <c r="AS520" s="8"/>
      <c r="AT520" s="8"/>
      <c r="AU520" s="43"/>
      <c r="AV520" s="8"/>
      <c r="AW520" s="43"/>
      <c r="AX520" s="95" t="s">
        <v>277</v>
      </c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</row>
    <row r="521" spans="1:66" s="22" customFormat="1" ht="15" x14ac:dyDescent="0.25">
      <c r="A521" s="76"/>
      <c r="B521" s="53"/>
      <c r="C521" s="383" t="s">
        <v>99</v>
      </c>
      <c r="D521" s="383"/>
      <c r="E521" s="383"/>
      <c r="F521" s="383"/>
      <c r="G521" s="383"/>
      <c r="H521" s="46"/>
      <c r="I521" s="47"/>
      <c r="J521" s="47"/>
      <c r="K521" s="47"/>
      <c r="L521" s="50"/>
      <c r="M521" s="47"/>
      <c r="N521" s="77"/>
      <c r="O521" s="47"/>
      <c r="P521" s="78">
        <v>195.72</v>
      </c>
      <c r="Q521" s="66"/>
      <c r="R521" s="66"/>
      <c r="S521" s="4"/>
      <c r="T521" s="4"/>
      <c r="U521" s="4"/>
      <c r="V521" s="4"/>
      <c r="W521" s="4"/>
      <c r="X521" s="4"/>
      <c r="Y521" s="4"/>
      <c r="Z521" s="4"/>
      <c r="AA521" s="4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43"/>
      <c r="AO521" s="43"/>
      <c r="AP521" s="43"/>
      <c r="AQ521" s="3"/>
      <c r="AR521" s="8"/>
      <c r="AS521" s="8"/>
      <c r="AT521" s="8"/>
      <c r="AU521" s="43" t="s">
        <v>99</v>
      </c>
      <c r="AV521" s="8"/>
      <c r="AW521" s="43"/>
      <c r="AX521" s="95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</row>
    <row r="522" spans="1:66" s="22" customFormat="1" ht="15" x14ac:dyDescent="0.25">
      <c r="A522" s="69"/>
      <c r="B522" s="55"/>
      <c r="C522" s="354" t="s">
        <v>100</v>
      </c>
      <c r="D522" s="354"/>
      <c r="E522" s="354"/>
      <c r="F522" s="354"/>
      <c r="G522" s="354"/>
      <c r="H522" s="56"/>
      <c r="I522" s="57"/>
      <c r="J522" s="57"/>
      <c r="K522" s="57"/>
      <c r="L522" s="59"/>
      <c r="M522" s="57"/>
      <c r="N522" s="59"/>
      <c r="O522" s="57"/>
      <c r="P522" s="71">
        <v>170.38</v>
      </c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43"/>
      <c r="AO522" s="43"/>
      <c r="AP522" s="43"/>
      <c r="AQ522" s="3"/>
      <c r="AR522" s="8"/>
      <c r="AS522" s="8"/>
      <c r="AT522" s="8"/>
      <c r="AU522" s="43"/>
      <c r="AV522" s="8" t="s">
        <v>100</v>
      </c>
      <c r="AW522" s="43"/>
      <c r="AX522" s="95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</row>
    <row r="523" spans="1:66" s="22" customFormat="1" ht="23.25" x14ac:dyDescent="0.25">
      <c r="A523" s="69"/>
      <c r="B523" s="55" t="s">
        <v>195</v>
      </c>
      <c r="C523" s="354" t="s">
        <v>196</v>
      </c>
      <c r="D523" s="354"/>
      <c r="E523" s="354"/>
      <c r="F523" s="354"/>
      <c r="G523" s="354"/>
      <c r="H523" s="56" t="s">
        <v>103</v>
      </c>
      <c r="I523" s="79">
        <v>118</v>
      </c>
      <c r="J523" s="57"/>
      <c r="K523" s="79">
        <v>118</v>
      </c>
      <c r="L523" s="59"/>
      <c r="M523" s="57"/>
      <c r="N523" s="59"/>
      <c r="O523" s="57"/>
      <c r="P523" s="71">
        <v>201.05</v>
      </c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43"/>
      <c r="AO523" s="43"/>
      <c r="AP523" s="43"/>
      <c r="AQ523" s="3"/>
      <c r="AR523" s="8"/>
      <c r="AS523" s="8"/>
      <c r="AT523" s="8"/>
      <c r="AU523" s="43"/>
      <c r="AV523" s="8" t="s">
        <v>196</v>
      </c>
      <c r="AW523" s="43"/>
      <c r="AX523" s="95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</row>
    <row r="524" spans="1:66" s="22" customFormat="1" ht="23.25" x14ac:dyDescent="0.25">
      <c r="A524" s="69"/>
      <c r="B524" s="55" t="s">
        <v>197</v>
      </c>
      <c r="C524" s="354" t="s">
        <v>198</v>
      </c>
      <c r="D524" s="354"/>
      <c r="E524" s="354"/>
      <c r="F524" s="354"/>
      <c r="G524" s="354"/>
      <c r="H524" s="56" t="s">
        <v>103</v>
      </c>
      <c r="I524" s="79">
        <v>74</v>
      </c>
      <c r="J524" s="57"/>
      <c r="K524" s="79">
        <v>74</v>
      </c>
      <c r="L524" s="59"/>
      <c r="M524" s="57"/>
      <c r="N524" s="59"/>
      <c r="O524" s="57"/>
      <c r="P524" s="71">
        <v>126.08</v>
      </c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43"/>
      <c r="AO524" s="43"/>
      <c r="AP524" s="43"/>
      <c r="AQ524" s="3"/>
      <c r="AR524" s="8"/>
      <c r="AS524" s="8"/>
      <c r="AT524" s="8"/>
      <c r="AU524" s="43"/>
      <c r="AV524" s="8" t="s">
        <v>198</v>
      </c>
      <c r="AW524" s="43"/>
      <c r="AX524" s="95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</row>
    <row r="525" spans="1:66" s="22" customFormat="1" ht="15" x14ac:dyDescent="0.25">
      <c r="A525" s="80"/>
      <c r="B525" s="81"/>
      <c r="C525" s="383" t="s">
        <v>106</v>
      </c>
      <c r="D525" s="383"/>
      <c r="E525" s="383"/>
      <c r="F525" s="383"/>
      <c r="G525" s="383"/>
      <c r="H525" s="46"/>
      <c r="I525" s="47"/>
      <c r="J525" s="47"/>
      <c r="K525" s="47"/>
      <c r="L525" s="50"/>
      <c r="M525" s="47"/>
      <c r="N525" s="77">
        <v>326781.25</v>
      </c>
      <c r="O525" s="47"/>
      <c r="P525" s="100">
        <v>522.85</v>
      </c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43"/>
      <c r="AO525" s="43"/>
      <c r="AP525" s="43"/>
      <c r="AQ525" s="3"/>
      <c r="AR525" s="8"/>
      <c r="AS525" s="8"/>
      <c r="AT525" s="8"/>
      <c r="AU525" s="43"/>
      <c r="AV525" s="8"/>
      <c r="AW525" s="43" t="s">
        <v>106</v>
      </c>
      <c r="AX525" s="95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</row>
    <row r="526" spans="1:66" s="22" customFormat="1" ht="15" x14ac:dyDescent="0.25">
      <c r="A526" s="361" t="s">
        <v>293</v>
      </c>
      <c r="B526" s="362"/>
      <c r="C526" s="362"/>
      <c r="D526" s="362"/>
      <c r="E526" s="362"/>
      <c r="F526" s="362"/>
      <c r="G526" s="362"/>
      <c r="H526" s="362"/>
      <c r="I526" s="362"/>
      <c r="J526" s="362"/>
      <c r="K526" s="362"/>
      <c r="L526" s="362"/>
      <c r="M526" s="362"/>
      <c r="N526" s="362"/>
      <c r="O526" s="362"/>
      <c r="P526" s="363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43"/>
      <c r="AO526" s="43" t="s">
        <v>293</v>
      </c>
      <c r="AP526" s="43"/>
      <c r="AQ526" s="3"/>
      <c r="AR526" s="8"/>
      <c r="AS526" s="8"/>
      <c r="AT526" s="8"/>
      <c r="AU526" s="43"/>
      <c r="AV526" s="8"/>
      <c r="AW526" s="43"/>
      <c r="AX526" s="95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</row>
    <row r="527" spans="1:66" s="22" customFormat="1" ht="45.75" x14ac:dyDescent="0.25">
      <c r="A527" s="44" t="s">
        <v>294</v>
      </c>
      <c r="B527" s="45" t="s">
        <v>295</v>
      </c>
      <c r="C527" s="364" t="s">
        <v>296</v>
      </c>
      <c r="D527" s="364"/>
      <c r="E527" s="364"/>
      <c r="F527" s="364"/>
      <c r="G527" s="364"/>
      <c r="H527" s="46" t="s">
        <v>263</v>
      </c>
      <c r="I527" s="47">
        <v>0.629</v>
      </c>
      <c r="J527" s="48">
        <v>1</v>
      </c>
      <c r="K527" s="49">
        <v>0.629</v>
      </c>
      <c r="L527" s="50"/>
      <c r="M527" s="47"/>
      <c r="N527" s="50"/>
      <c r="O527" s="47"/>
      <c r="P527" s="51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43"/>
      <c r="AO527" s="43"/>
      <c r="AP527" s="43" t="s">
        <v>296</v>
      </c>
      <c r="AQ527" s="3"/>
      <c r="AR527" s="8"/>
      <c r="AS527" s="8"/>
      <c r="AT527" s="8"/>
      <c r="AU527" s="43"/>
      <c r="AV527" s="8"/>
      <c r="AW527" s="43"/>
      <c r="AX527" s="95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</row>
    <row r="528" spans="1:66" s="22" customFormat="1" ht="23.25" x14ac:dyDescent="0.25">
      <c r="A528" s="52"/>
      <c r="B528" s="53" t="s">
        <v>63</v>
      </c>
      <c r="C528" s="365" t="s">
        <v>64</v>
      </c>
      <c r="D528" s="365"/>
      <c r="E528" s="365"/>
      <c r="F528" s="365"/>
      <c r="G528" s="365"/>
      <c r="H528" s="365"/>
      <c r="I528" s="365"/>
      <c r="J528" s="365"/>
      <c r="K528" s="365"/>
      <c r="L528" s="365"/>
      <c r="M528" s="365"/>
      <c r="N528" s="365"/>
      <c r="O528" s="365"/>
      <c r="P528" s="366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43"/>
      <c r="AO528" s="43"/>
      <c r="AP528" s="43"/>
      <c r="AQ528" s="3" t="s">
        <v>64</v>
      </c>
      <c r="AR528" s="8"/>
      <c r="AS528" s="8"/>
      <c r="AT528" s="8"/>
      <c r="AU528" s="43"/>
      <c r="AV528" s="8"/>
      <c r="AW528" s="43"/>
      <c r="AX528" s="95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</row>
    <row r="529" spans="1:66" s="22" customFormat="1" ht="22.5" x14ac:dyDescent="0.25">
      <c r="A529" s="52"/>
      <c r="B529" s="53" t="s">
        <v>147</v>
      </c>
      <c r="C529" s="365" t="s">
        <v>224</v>
      </c>
      <c r="D529" s="365"/>
      <c r="E529" s="365"/>
      <c r="F529" s="365"/>
      <c r="G529" s="365"/>
      <c r="H529" s="365"/>
      <c r="I529" s="365"/>
      <c r="J529" s="365"/>
      <c r="K529" s="365"/>
      <c r="L529" s="365"/>
      <c r="M529" s="365"/>
      <c r="N529" s="365"/>
      <c r="O529" s="365"/>
      <c r="P529" s="366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43"/>
      <c r="AO529" s="43"/>
      <c r="AP529" s="43"/>
      <c r="AQ529" s="3" t="s">
        <v>224</v>
      </c>
      <c r="AR529" s="8"/>
      <c r="AS529" s="8"/>
      <c r="AT529" s="8"/>
      <c r="AU529" s="43"/>
      <c r="AV529" s="8"/>
      <c r="AW529" s="43"/>
      <c r="AX529" s="95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</row>
    <row r="530" spans="1:66" s="22" customFormat="1" ht="15" x14ac:dyDescent="0.25">
      <c r="A530" s="54"/>
      <c r="B530" s="55" t="s">
        <v>59</v>
      </c>
      <c r="C530" s="354" t="s">
        <v>65</v>
      </c>
      <c r="D530" s="354"/>
      <c r="E530" s="354"/>
      <c r="F530" s="354"/>
      <c r="G530" s="354"/>
      <c r="H530" s="56" t="s">
        <v>66</v>
      </c>
      <c r="I530" s="57"/>
      <c r="J530" s="57"/>
      <c r="K530" s="75">
        <v>531.29768160000003</v>
      </c>
      <c r="L530" s="59"/>
      <c r="M530" s="57"/>
      <c r="N530" s="59"/>
      <c r="O530" s="57"/>
      <c r="P530" s="60">
        <v>293839.5</v>
      </c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43"/>
      <c r="AO530" s="43"/>
      <c r="AP530" s="43"/>
      <c r="AQ530" s="3"/>
      <c r="AR530" s="8" t="s">
        <v>65</v>
      </c>
      <c r="AS530" s="8"/>
      <c r="AT530" s="8"/>
      <c r="AU530" s="43"/>
      <c r="AV530" s="8"/>
      <c r="AW530" s="43"/>
      <c r="AX530" s="95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</row>
    <row r="531" spans="1:66" s="22" customFormat="1" ht="15" x14ac:dyDescent="0.25">
      <c r="A531" s="61"/>
      <c r="B531" s="55" t="s">
        <v>297</v>
      </c>
      <c r="C531" s="354" t="s">
        <v>298</v>
      </c>
      <c r="D531" s="354"/>
      <c r="E531" s="354"/>
      <c r="F531" s="354"/>
      <c r="G531" s="354"/>
      <c r="H531" s="56" t="s">
        <v>66</v>
      </c>
      <c r="I531" s="62">
        <v>1224.1600000000001</v>
      </c>
      <c r="J531" s="62">
        <v>0.69</v>
      </c>
      <c r="K531" s="75">
        <v>531.29768160000003</v>
      </c>
      <c r="L531" s="63"/>
      <c r="M531" s="64"/>
      <c r="N531" s="65">
        <v>553.05999999999995</v>
      </c>
      <c r="O531" s="57"/>
      <c r="P531" s="60">
        <v>293839.5</v>
      </c>
      <c r="Q531" s="66"/>
      <c r="R531" s="66"/>
      <c r="S531" s="4"/>
      <c r="T531" s="4"/>
      <c r="U531" s="4"/>
      <c r="V531" s="4"/>
      <c r="W531" s="4"/>
      <c r="X531" s="4"/>
      <c r="Y531" s="4"/>
      <c r="Z531" s="4"/>
      <c r="AA531" s="4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43"/>
      <c r="AO531" s="43"/>
      <c r="AP531" s="43"/>
      <c r="AQ531" s="3"/>
      <c r="AR531" s="8"/>
      <c r="AS531" s="8" t="s">
        <v>298</v>
      </c>
      <c r="AT531" s="8"/>
      <c r="AU531" s="43"/>
      <c r="AV531" s="8"/>
      <c r="AW531" s="43"/>
      <c r="AX531" s="95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</row>
    <row r="532" spans="1:66" s="22" customFormat="1" ht="15" x14ac:dyDescent="0.25">
      <c r="A532" s="54"/>
      <c r="B532" s="55" t="s">
        <v>69</v>
      </c>
      <c r="C532" s="354" t="s">
        <v>70</v>
      </c>
      <c r="D532" s="354"/>
      <c r="E532" s="354"/>
      <c r="F532" s="354"/>
      <c r="G532" s="354"/>
      <c r="H532" s="56"/>
      <c r="I532" s="57"/>
      <c r="J532" s="57"/>
      <c r="K532" s="57"/>
      <c r="L532" s="59"/>
      <c r="M532" s="57"/>
      <c r="N532" s="59"/>
      <c r="O532" s="57"/>
      <c r="P532" s="60">
        <v>105344.89</v>
      </c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43"/>
      <c r="AO532" s="43"/>
      <c r="AP532" s="43"/>
      <c r="AQ532" s="3"/>
      <c r="AR532" s="8" t="s">
        <v>70</v>
      </c>
      <c r="AS532" s="8"/>
      <c r="AT532" s="8"/>
      <c r="AU532" s="43"/>
      <c r="AV532" s="8"/>
      <c r="AW532" s="43"/>
      <c r="AX532" s="95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</row>
    <row r="533" spans="1:66" s="22" customFormat="1" ht="15" x14ac:dyDescent="0.25">
      <c r="A533" s="54"/>
      <c r="B533" s="55"/>
      <c r="C533" s="354" t="s">
        <v>71</v>
      </c>
      <c r="D533" s="354"/>
      <c r="E533" s="354"/>
      <c r="F533" s="354"/>
      <c r="G533" s="354"/>
      <c r="H533" s="56" t="s">
        <v>66</v>
      </c>
      <c r="I533" s="57"/>
      <c r="J533" s="57"/>
      <c r="K533" s="75">
        <v>68.599620599999994</v>
      </c>
      <c r="L533" s="59"/>
      <c r="M533" s="57"/>
      <c r="N533" s="59"/>
      <c r="O533" s="57"/>
      <c r="P533" s="60">
        <v>39729.839999999997</v>
      </c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43"/>
      <c r="AO533" s="43"/>
      <c r="AP533" s="43"/>
      <c r="AQ533" s="3"/>
      <c r="AR533" s="8" t="s">
        <v>71</v>
      </c>
      <c r="AS533" s="8"/>
      <c r="AT533" s="8"/>
      <c r="AU533" s="43"/>
      <c r="AV533" s="8"/>
      <c r="AW533" s="43"/>
      <c r="AX533" s="95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</row>
    <row r="534" spans="1:66" s="22" customFormat="1" ht="15" x14ac:dyDescent="0.25">
      <c r="A534" s="61"/>
      <c r="B534" s="55" t="s">
        <v>151</v>
      </c>
      <c r="C534" s="354" t="s">
        <v>152</v>
      </c>
      <c r="D534" s="354"/>
      <c r="E534" s="354"/>
      <c r="F534" s="354"/>
      <c r="G534" s="354"/>
      <c r="H534" s="56" t="s">
        <v>74</v>
      </c>
      <c r="I534" s="62">
        <v>0.32</v>
      </c>
      <c r="J534" s="62">
        <v>0.69</v>
      </c>
      <c r="K534" s="75">
        <v>0.13888320000000001</v>
      </c>
      <c r="L534" s="63"/>
      <c r="M534" s="64"/>
      <c r="N534" s="65">
        <v>1942.07</v>
      </c>
      <c r="O534" s="57"/>
      <c r="P534" s="60">
        <v>269.72000000000003</v>
      </c>
      <c r="Q534" s="66"/>
      <c r="R534" s="66"/>
      <c r="S534" s="4"/>
      <c r="T534" s="4"/>
      <c r="U534" s="4"/>
      <c r="V534" s="4"/>
      <c r="W534" s="4"/>
      <c r="X534" s="4"/>
      <c r="Y534" s="4"/>
      <c r="Z534" s="4"/>
      <c r="AA534" s="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43"/>
      <c r="AO534" s="43"/>
      <c r="AP534" s="43"/>
      <c r="AQ534" s="3"/>
      <c r="AR534" s="8"/>
      <c r="AS534" s="8" t="s">
        <v>152</v>
      </c>
      <c r="AT534" s="8"/>
      <c r="AU534" s="43"/>
      <c r="AV534" s="8"/>
      <c r="AW534" s="43"/>
      <c r="AX534" s="95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</row>
    <row r="535" spans="1:66" s="22" customFormat="1" ht="15" x14ac:dyDescent="0.25">
      <c r="A535" s="69"/>
      <c r="B535" s="55" t="s">
        <v>114</v>
      </c>
      <c r="C535" s="354" t="s">
        <v>115</v>
      </c>
      <c r="D535" s="354"/>
      <c r="E535" s="354"/>
      <c r="F535" s="354"/>
      <c r="G535" s="354"/>
      <c r="H535" s="56" t="s">
        <v>66</v>
      </c>
      <c r="I535" s="62">
        <v>0.32</v>
      </c>
      <c r="J535" s="62">
        <v>0.69</v>
      </c>
      <c r="K535" s="75">
        <v>0.13888320000000001</v>
      </c>
      <c r="L535" s="59"/>
      <c r="M535" s="57"/>
      <c r="N535" s="70">
        <v>711.07</v>
      </c>
      <c r="O535" s="57"/>
      <c r="P535" s="71">
        <v>98.76</v>
      </c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43"/>
      <c r="AO535" s="43"/>
      <c r="AP535" s="43"/>
      <c r="AQ535" s="3"/>
      <c r="AR535" s="8"/>
      <c r="AS535" s="8"/>
      <c r="AT535" s="8" t="s">
        <v>115</v>
      </c>
      <c r="AU535" s="43"/>
      <c r="AV535" s="8"/>
      <c r="AW535" s="43"/>
      <c r="AX535" s="95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</row>
    <row r="536" spans="1:66" s="22" customFormat="1" ht="15" x14ac:dyDescent="0.25">
      <c r="A536" s="61"/>
      <c r="B536" s="55" t="s">
        <v>299</v>
      </c>
      <c r="C536" s="354" t="s">
        <v>300</v>
      </c>
      <c r="D536" s="354"/>
      <c r="E536" s="354"/>
      <c r="F536" s="354"/>
      <c r="G536" s="354"/>
      <c r="H536" s="56" t="s">
        <v>74</v>
      </c>
      <c r="I536" s="62">
        <v>38.049999999999997</v>
      </c>
      <c r="J536" s="62">
        <v>0.69</v>
      </c>
      <c r="K536" s="75">
        <v>16.514080499999999</v>
      </c>
      <c r="L536" s="67">
        <v>1416.22</v>
      </c>
      <c r="M536" s="68">
        <v>1.25</v>
      </c>
      <c r="N536" s="65">
        <v>1770.28</v>
      </c>
      <c r="O536" s="57"/>
      <c r="P536" s="60">
        <v>29234.55</v>
      </c>
      <c r="Q536" s="66"/>
      <c r="R536" s="66"/>
      <c r="S536" s="4"/>
      <c r="T536" s="4"/>
      <c r="U536" s="4"/>
      <c r="V536" s="4"/>
      <c r="W536" s="4"/>
      <c r="X536" s="4"/>
      <c r="Y536" s="4"/>
      <c r="Z536" s="4"/>
      <c r="AA536" s="4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43"/>
      <c r="AO536" s="43"/>
      <c r="AP536" s="43"/>
      <c r="AQ536" s="3"/>
      <c r="AR536" s="8"/>
      <c r="AS536" s="8" t="s">
        <v>300</v>
      </c>
      <c r="AT536" s="8"/>
      <c r="AU536" s="43"/>
      <c r="AV536" s="8"/>
      <c r="AW536" s="43"/>
      <c r="AX536" s="95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</row>
    <row r="537" spans="1:66" s="22" customFormat="1" ht="15" x14ac:dyDescent="0.25">
      <c r="A537" s="69"/>
      <c r="B537" s="55" t="s">
        <v>79</v>
      </c>
      <c r="C537" s="354" t="s">
        <v>80</v>
      </c>
      <c r="D537" s="354"/>
      <c r="E537" s="354"/>
      <c r="F537" s="354"/>
      <c r="G537" s="354"/>
      <c r="H537" s="56" t="s">
        <v>66</v>
      </c>
      <c r="I537" s="62">
        <v>38.049999999999997</v>
      </c>
      <c r="J537" s="62">
        <v>0.69</v>
      </c>
      <c r="K537" s="75">
        <v>16.514080499999999</v>
      </c>
      <c r="L537" s="59"/>
      <c r="M537" s="57"/>
      <c r="N537" s="70">
        <v>529.35</v>
      </c>
      <c r="O537" s="57"/>
      <c r="P537" s="60">
        <v>8741.73</v>
      </c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43"/>
      <c r="AO537" s="43"/>
      <c r="AP537" s="43"/>
      <c r="AQ537" s="3"/>
      <c r="AR537" s="8"/>
      <c r="AS537" s="8"/>
      <c r="AT537" s="8" t="s">
        <v>80</v>
      </c>
      <c r="AU537" s="43"/>
      <c r="AV537" s="8"/>
      <c r="AW537" s="43"/>
      <c r="AX537" s="95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</row>
    <row r="538" spans="1:66" s="22" customFormat="1" ht="15" x14ac:dyDescent="0.25">
      <c r="A538" s="61"/>
      <c r="B538" s="55" t="s">
        <v>264</v>
      </c>
      <c r="C538" s="354" t="s">
        <v>265</v>
      </c>
      <c r="D538" s="354"/>
      <c r="E538" s="354"/>
      <c r="F538" s="354"/>
      <c r="G538" s="354"/>
      <c r="H538" s="56" t="s">
        <v>74</v>
      </c>
      <c r="I538" s="83">
        <v>98.9</v>
      </c>
      <c r="J538" s="62">
        <v>0.69</v>
      </c>
      <c r="K538" s="58">
        <v>42.923589</v>
      </c>
      <c r="L538" s="72">
        <v>994.01</v>
      </c>
      <c r="M538" s="68">
        <v>1.57</v>
      </c>
      <c r="N538" s="65">
        <v>1560.6</v>
      </c>
      <c r="O538" s="57"/>
      <c r="P538" s="60">
        <v>66986.55</v>
      </c>
      <c r="Q538" s="66"/>
      <c r="R538" s="66"/>
      <c r="S538" s="4"/>
      <c r="T538" s="4"/>
      <c r="U538" s="4"/>
      <c r="V538" s="4"/>
      <c r="W538" s="4"/>
      <c r="X538" s="4"/>
      <c r="Y538" s="4"/>
      <c r="Z538" s="4"/>
      <c r="AA538" s="4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43"/>
      <c r="AO538" s="43"/>
      <c r="AP538" s="43"/>
      <c r="AQ538" s="3"/>
      <c r="AR538" s="8"/>
      <c r="AS538" s="8" t="s">
        <v>265</v>
      </c>
      <c r="AT538" s="8"/>
      <c r="AU538" s="43"/>
      <c r="AV538" s="8"/>
      <c r="AW538" s="43"/>
      <c r="AX538" s="95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</row>
    <row r="539" spans="1:66" s="22" customFormat="1" ht="15" x14ac:dyDescent="0.25">
      <c r="A539" s="69"/>
      <c r="B539" s="55" t="s">
        <v>89</v>
      </c>
      <c r="C539" s="354" t="s">
        <v>90</v>
      </c>
      <c r="D539" s="354"/>
      <c r="E539" s="354"/>
      <c r="F539" s="354"/>
      <c r="G539" s="354"/>
      <c r="H539" s="56" t="s">
        <v>66</v>
      </c>
      <c r="I539" s="83">
        <v>98.9</v>
      </c>
      <c r="J539" s="62">
        <v>0.69</v>
      </c>
      <c r="K539" s="58">
        <v>42.923589</v>
      </c>
      <c r="L539" s="59"/>
      <c r="M539" s="57"/>
      <c r="N539" s="70">
        <v>608.36</v>
      </c>
      <c r="O539" s="57"/>
      <c r="P539" s="60">
        <v>26112.99</v>
      </c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43"/>
      <c r="AO539" s="43"/>
      <c r="AP539" s="43"/>
      <c r="AQ539" s="3"/>
      <c r="AR539" s="8"/>
      <c r="AS539" s="8"/>
      <c r="AT539" s="8" t="s">
        <v>90</v>
      </c>
      <c r="AU539" s="43"/>
      <c r="AV539" s="8"/>
      <c r="AW539" s="43"/>
      <c r="AX539" s="95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</row>
    <row r="540" spans="1:66" s="22" customFormat="1" ht="15" x14ac:dyDescent="0.25">
      <c r="A540" s="61"/>
      <c r="B540" s="55" t="s">
        <v>155</v>
      </c>
      <c r="C540" s="354" t="s">
        <v>156</v>
      </c>
      <c r="D540" s="354"/>
      <c r="E540" s="354"/>
      <c r="F540" s="354"/>
      <c r="G540" s="354"/>
      <c r="H540" s="56" t="s">
        <v>74</v>
      </c>
      <c r="I540" s="62">
        <v>0.49</v>
      </c>
      <c r="J540" s="62">
        <v>0.69</v>
      </c>
      <c r="K540" s="75">
        <v>0.21266489999999999</v>
      </c>
      <c r="L540" s="72">
        <v>477.92</v>
      </c>
      <c r="M540" s="68">
        <v>1.35</v>
      </c>
      <c r="N540" s="65">
        <v>645.19000000000005</v>
      </c>
      <c r="O540" s="57"/>
      <c r="P540" s="60">
        <v>137.21</v>
      </c>
      <c r="Q540" s="66"/>
      <c r="R540" s="66"/>
      <c r="S540" s="4"/>
      <c r="T540" s="4"/>
      <c r="U540" s="4"/>
      <c r="V540" s="4"/>
      <c r="W540" s="4"/>
      <c r="X540" s="4"/>
      <c r="Y540" s="4"/>
      <c r="Z540" s="4"/>
      <c r="AA540" s="4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43"/>
      <c r="AO540" s="43"/>
      <c r="AP540" s="43"/>
      <c r="AQ540" s="3"/>
      <c r="AR540" s="8"/>
      <c r="AS540" s="8" t="s">
        <v>156</v>
      </c>
      <c r="AT540" s="8"/>
      <c r="AU540" s="43"/>
      <c r="AV540" s="8"/>
      <c r="AW540" s="43"/>
      <c r="AX540" s="95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</row>
    <row r="541" spans="1:66" s="22" customFormat="1" ht="15" x14ac:dyDescent="0.25">
      <c r="A541" s="69"/>
      <c r="B541" s="55" t="s">
        <v>79</v>
      </c>
      <c r="C541" s="354" t="s">
        <v>80</v>
      </c>
      <c r="D541" s="354"/>
      <c r="E541" s="354"/>
      <c r="F541" s="354"/>
      <c r="G541" s="354"/>
      <c r="H541" s="56" t="s">
        <v>66</v>
      </c>
      <c r="I541" s="62">
        <v>0.49</v>
      </c>
      <c r="J541" s="62">
        <v>0.69</v>
      </c>
      <c r="K541" s="75">
        <v>0.21266489999999999</v>
      </c>
      <c r="L541" s="59"/>
      <c r="M541" s="57"/>
      <c r="N541" s="70">
        <v>529.35</v>
      </c>
      <c r="O541" s="57"/>
      <c r="P541" s="71">
        <v>112.57</v>
      </c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43"/>
      <c r="AO541" s="43"/>
      <c r="AP541" s="43"/>
      <c r="AQ541" s="3"/>
      <c r="AR541" s="8"/>
      <c r="AS541" s="8"/>
      <c r="AT541" s="8" t="s">
        <v>80</v>
      </c>
      <c r="AU541" s="43"/>
      <c r="AV541" s="8"/>
      <c r="AW541" s="43"/>
      <c r="AX541" s="95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</row>
    <row r="542" spans="1:66" s="22" customFormat="1" ht="23.25" x14ac:dyDescent="0.25">
      <c r="A542" s="61"/>
      <c r="B542" s="55" t="s">
        <v>301</v>
      </c>
      <c r="C542" s="354" t="s">
        <v>302</v>
      </c>
      <c r="D542" s="354"/>
      <c r="E542" s="354"/>
      <c r="F542" s="354"/>
      <c r="G542" s="354"/>
      <c r="H542" s="56" t="s">
        <v>74</v>
      </c>
      <c r="I542" s="62">
        <v>393.12</v>
      </c>
      <c r="J542" s="62">
        <v>0.69</v>
      </c>
      <c r="K542" s="75">
        <v>170.61801120000001</v>
      </c>
      <c r="L542" s="63"/>
      <c r="M542" s="64"/>
      <c r="N542" s="65">
        <v>31.66</v>
      </c>
      <c r="O542" s="57"/>
      <c r="P542" s="60">
        <v>5401.77</v>
      </c>
      <c r="Q542" s="66"/>
      <c r="R542" s="66"/>
      <c r="S542" s="4"/>
      <c r="T542" s="4"/>
      <c r="U542" s="4"/>
      <c r="V542" s="4"/>
      <c r="W542" s="4"/>
      <c r="X542" s="4"/>
      <c r="Y542" s="4"/>
      <c r="Z542" s="4"/>
      <c r="AA542" s="4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43"/>
      <c r="AO542" s="43"/>
      <c r="AP542" s="43"/>
      <c r="AQ542" s="3"/>
      <c r="AR542" s="8"/>
      <c r="AS542" s="8" t="s">
        <v>302</v>
      </c>
      <c r="AT542" s="8"/>
      <c r="AU542" s="43"/>
      <c r="AV542" s="8"/>
      <c r="AW542" s="43"/>
      <c r="AX542" s="95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</row>
    <row r="543" spans="1:66" s="22" customFormat="1" ht="34.5" x14ac:dyDescent="0.25">
      <c r="A543" s="61"/>
      <c r="B543" s="55" t="s">
        <v>124</v>
      </c>
      <c r="C543" s="354" t="s">
        <v>125</v>
      </c>
      <c r="D543" s="354"/>
      <c r="E543" s="354"/>
      <c r="F543" s="354"/>
      <c r="G543" s="354"/>
      <c r="H543" s="56" t="s">
        <v>74</v>
      </c>
      <c r="I543" s="83">
        <v>20.3</v>
      </c>
      <c r="J543" s="62">
        <v>0.69</v>
      </c>
      <c r="K543" s="58">
        <v>8.8104030000000009</v>
      </c>
      <c r="L543" s="63"/>
      <c r="M543" s="64"/>
      <c r="N543" s="65">
        <v>376.27</v>
      </c>
      <c r="O543" s="57"/>
      <c r="P543" s="60">
        <v>3315.09</v>
      </c>
      <c r="Q543" s="66"/>
      <c r="R543" s="66"/>
      <c r="S543" s="4"/>
      <c r="T543" s="4"/>
      <c r="U543" s="4"/>
      <c r="V543" s="4"/>
      <c r="W543" s="4"/>
      <c r="X543" s="4"/>
      <c r="Y543" s="4"/>
      <c r="Z543" s="4"/>
      <c r="AA543" s="4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43"/>
      <c r="AO543" s="43"/>
      <c r="AP543" s="43"/>
      <c r="AQ543" s="3"/>
      <c r="AR543" s="8"/>
      <c r="AS543" s="8" t="s">
        <v>125</v>
      </c>
      <c r="AT543" s="8"/>
      <c r="AU543" s="43"/>
      <c r="AV543" s="8"/>
      <c r="AW543" s="43"/>
      <c r="AX543" s="95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</row>
    <row r="544" spans="1:66" s="22" customFormat="1" ht="15" x14ac:dyDescent="0.25">
      <c r="A544" s="69"/>
      <c r="B544" s="55" t="s">
        <v>79</v>
      </c>
      <c r="C544" s="354" t="s">
        <v>80</v>
      </c>
      <c r="D544" s="354"/>
      <c r="E544" s="354"/>
      <c r="F544" s="354"/>
      <c r="G544" s="354"/>
      <c r="H544" s="56" t="s">
        <v>66</v>
      </c>
      <c r="I544" s="83">
        <v>20.3</v>
      </c>
      <c r="J544" s="62">
        <v>0.69</v>
      </c>
      <c r="K544" s="58">
        <v>8.8104030000000009</v>
      </c>
      <c r="L544" s="59"/>
      <c r="M544" s="57"/>
      <c r="N544" s="70">
        <v>529.35</v>
      </c>
      <c r="O544" s="57"/>
      <c r="P544" s="60">
        <v>4663.79</v>
      </c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43"/>
      <c r="AO544" s="43"/>
      <c r="AP544" s="43"/>
      <c r="AQ544" s="3"/>
      <c r="AR544" s="8"/>
      <c r="AS544" s="8"/>
      <c r="AT544" s="8" t="s">
        <v>80</v>
      </c>
      <c r="AU544" s="43"/>
      <c r="AV544" s="8"/>
      <c r="AW544" s="43"/>
      <c r="AX544" s="95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</row>
    <row r="545" spans="1:66" s="22" customFormat="1" ht="15" x14ac:dyDescent="0.25">
      <c r="A545" s="54"/>
      <c r="B545" s="55" t="s">
        <v>91</v>
      </c>
      <c r="C545" s="354" t="s">
        <v>92</v>
      </c>
      <c r="D545" s="354"/>
      <c r="E545" s="354"/>
      <c r="F545" s="354"/>
      <c r="G545" s="354"/>
      <c r="H545" s="56"/>
      <c r="I545" s="57"/>
      <c r="J545" s="57"/>
      <c r="K545" s="57"/>
      <c r="L545" s="59"/>
      <c r="M545" s="57"/>
      <c r="N545" s="59"/>
      <c r="O545" s="57"/>
      <c r="P545" s="71">
        <v>0</v>
      </c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43"/>
      <c r="AO545" s="43"/>
      <c r="AP545" s="43"/>
      <c r="AQ545" s="3"/>
      <c r="AR545" s="8" t="s">
        <v>92</v>
      </c>
      <c r="AS545" s="8"/>
      <c r="AT545" s="8"/>
      <c r="AU545" s="43"/>
      <c r="AV545" s="8"/>
      <c r="AW545" s="43"/>
      <c r="AX545" s="95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</row>
    <row r="546" spans="1:66" s="22" customFormat="1" ht="15" x14ac:dyDescent="0.25">
      <c r="A546" s="61"/>
      <c r="B546" s="55" t="s">
        <v>303</v>
      </c>
      <c r="C546" s="354" t="s">
        <v>304</v>
      </c>
      <c r="D546" s="354"/>
      <c r="E546" s="354"/>
      <c r="F546" s="354"/>
      <c r="G546" s="354"/>
      <c r="H546" s="56" t="s">
        <v>159</v>
      </c>
      <c r="I546" s="62">
        <v>0.18</v>
      </c>
      <c r="J546" s="79">
        <v>0</v>
      </c>
      <c r="K546" s="79">
        <v>0</v>
      </c>
      <c r="L546" s="67">
        <v>30195.360000000001</v>
      </c>
      <c r="M546" s="87">
        <v>1.6</v>
      </c>
      <c r="N546" s="65">
        <v>48312.58</v>
      </c>
      <c r="O546" s="57"/>
      <c r="P546" s="60">
        <v>0</v>
      </c>
      <c r="Q546" s="66"/>
      <c r="R546" s="66"/>
      <c r="S546" s="4"/>
      <c r="T546" s="4"/>
      <c r="U546" s="4"/>
      <c r="V546" s="4"/>
      <c r="W546" s="4"/>
      <c r="X546" s="4"/>
      <c r="Y546" s="4"/>
      <c r="Z546" s="4"/>
      <c r="AA546" s="4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43"/>
      <c r="AO546" s="43"/>
      <c r="AP546" s="43"/>
      <c r="AQ546" s="3"/>
      <c r="AR546" s="8"/>
      <c r="AS546" s="8" t="s">
        <v>304</v>
      </c>
      <c r="AT546" s="8"/>
      <c r="AU546" s="43"/>
      <c r="AV546" s="8"/>
      <c r="AW546" s="43"/>
      <c r="AX546" s="95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</row>
    <row r="547" spans="1:66" s="22" customFormat="1" ht="15" x14ac:dyDescent="0.25">
      <c r="A547" s="61"/>
      <c r="B547" s="55" t="s">
        <v>96</v>
      </c>
      <c r="C547" s="354" t="s">
        <v>97</v>
      </c>
      <c r="D547" s="354"/>
      <c r="E547" s="354"/>
      <c r="F547" s="354"/>
      <c r="G547" s="354"/>
      <c r="H547" s="56" t="s">
        <v>98</v>
      </c>
      <c r="I547" s="79">
        <v>196</v>
      </c>
      <c r="J547" s="79">
        <v>0</v>
      </c>
      <c r="K547" s="79">
        <v>0</v>
      </c>
      <c r="L547" s="72">
        <v>35.71</v>
      </c>
      <c r="M547" s="68">
        <v>1.58</v>
      </c>
      <c r="N547" s="65">
        <v>56.42</v>
      </c>
      <c r="O547" s="57"/>
      <c r="P547" s="60">
        <v>0</v>
      </c>
      <c r="Q547" s="66"/>
      <c r="R547" s="66"/>
      <c r="S547" s="4"/>
      <c r="T547" s="4"/>
      <c r="U547" s="4"/>
      <c r="V547" s="4"/>
      <c r="W547" s="4"/>
      <c r="X547" s="4"/>
      <c r="Y547" s="4"/>
      <c r="Z547" s="4"/>
      <c r="AA547" s="4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43"/>
      <c r="AO547" s="43"/>
      <c r="AP547" s="43"/>
      <c r="AQ547" s="3"/>
      <c r="AR547" s="8"/>
      <c r="AS547" s="8" t="s">
        <v>97</v>
      </c>
      <c r="AT547" s="8"/>
      <c r="AU547" s="43"/>
      <c r="AV547" s="8"/>
      <c r="AW547" s="43"/>
      <c r="AX547" s="95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</row>
    <row r="548" spans="1:66" s="22" customFormat="1" ht="15" x14ac:dyDescent="0.25">
      <c r="A548" s="61"/>
      <c r="B548" s="55" t="s">
        <v>235</v>
      </c>
      <c r="C548" s="354" t="s">
        <v>236</v>
      </c>
      <c r="D548" s="354"/>
      <c r="E548" s="354"/>
      <c r="F548" s="354"/>
      <c r="G548" s="354"/>
      <c r="H548" s="56" t="s">
        <v>237</v>
      </c>
      <c r="I548" s="73">
        <v>37.125</v>
      </c>
      <c r="J548" s="79">
        <v>0</v>
      </c>
      <c r="K548" s="79">
        <v>0</v>
      </c>
      <c r="L548" s="63"/>
      <c r="M548" s="64"/>
      <c r="N548" s="65">
        <v>6.61</v>
      </c>
      <c r="O548" s="57"/>
      <c r="P548" s="60">
        <v>0</v>
      </c>
      <c r="Q548" s="66"/>
      <c r="R548" s="66"/>
      <c r="S548" s="4"/>
      <c r="T548" s="4"/>
      <c r="U548" s="4"/>
      <c r="V548" s="4"/>
      <c r="W548" s="4"/>
      <c r="X548" s="4"/>
      <c r="Y548" s="4"/>
      <c r="Z548" s="4"/>
      <c r="AA548" s="4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43"/>
      <c r="AO548" s="43"/>
      <c r="AP548" s="43"/>
      <c r="AQ548" s="3"/>
      <c r="AR548" s="8"/>
      <c r="AS548" s="8" t="s">
        <v>236</v>
      </c>
      <c r="AT548" s="8"/>
      <c r="AU548" s="43"/>
      <c r="AV548" s="8"/>
      <c r="AW548" s="43"/>
      <c r="AX548" s="95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</row>
    <row r="549" spans="1:66" s="22" customFormat="1" ht="45.75" x14ac:dyDescent="0.25">
      <c r="A549" s="61"/>
      <c r="B549" s="55" t="s">
        <v>305</v>
      </c>
      <c r="C549" s="354" t="s">
        <v>306</v>
      </c>
      <c r="D549" s="354"/>
      <c r="E549" s="354"/>
      <c r="F549" s="354"/>
      <c r="G549" s="354"/>
      <c r="H549" s="56" t="s">
        <v>172</v>
      </c>
      <c r="I549" s="62">
        <v>202.64</v>
      </c>
      <c r="J549" s="79">
        <v>0</v>
      </c>
      <c r="K549" s="79">
        <v>0</v>
      </c>
      <c r="L549" s="72">
        <v>193.11</v>
      </c>
      <c r="M549" s="68">
        <v>1.87</v>
      </c>
      <c r="N549" s="65">
        <v>361.12</v>
      </c>
      <c r="O549" s="57"/>
      <c r="P549" s="60">
        <v>0</v>
      </c>
      <c r="Q549" s="66"/>
      <c r="R549" s="66"/>
      <c r="S549" s="4"/>
      <c r="T549" s="4"/>
      <c r="U549" s="4"/>
      <c r="V549" s="4"/>
      <c r="W549" s="4"/>
      <c r="X549" s="4"/>
      <c r="Y549" s="4"/>
      <c r="Z549" s="4"/>
      <c r="AA549" s="4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43"/>
      <c r="AO549" s="43"/>
      <c r="AP549" s="43"/>
      <c r="AQ549" s="3"/>
      <c r="AR549" s="8"/>
      <c r="AS549" s="8" t="s">
        <v>306</v>
      </c>
      <c r="AT549" s="8"/>
      <c r="AU549" s="43"/>
      <c r="AV549" s="8"/>
      <c r="AW549" s="43"/>
      <c r="AX549" s="95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</row>
    <row r="550" spans="1:66" s="22" customFormat="1" ht="23.25" x14ac:dyDescent="0.25">
      <c r="A550" s="61"/>
      <c r="B550" s="55" t="s">
        <v>270</v>
      </c>
      <c r="C550" s="354" t="s">
        <v>271</v>
      </c>
      <c r="D550" s="354"/>
      <c r="E550" s="354"/>
      <c r="F550" s="354"/>
      <c r="G550" s="354"/>
      <c r="H550" s="56" t="s">
        <v>180</v>
      </c>
      <c r="I550" s="79">
        <v>111</v>
      </c>
      <c r="J550" s="79">
        <v>0</v>
      </c>
      <c r="K550" s="79">
        <v>0</v>
      </c>
      <c r="L550" s="72">
        <v>155.63</v>
      </c>
      <c r="M550" s="68">
        <v>1.05</v>
      </c>
      <c r="N550" s="65">
        <v>163.41</v>
      </c>
      <c r="O550" s="57"/>
      <c r="P550" s="60">
        <v>0</v>
      </c>
      <c r="Q550" s="66"/>
      <c r="R550" s="66"/>
      <c r="S550" s="4"/>
      <c r="T550" s="4"/>
      <c r="U550" s="4"/>
      <c r="V550" s="4"/>
      <c r="W550" s="4"/>
      <c r="X550" s="4"/>
      <c r="Y550" s="4"/>
      <c r="Z550" s="4"/>
      <c r="AA550" s="4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43"/>
      <c r="AO550" s="43"/>
      <c r="AP550" s="43"/>
      <c r="AQ550" s="3"/>
      <c r="AR550" s="8"/>
      <c r="AS550" s="8" t="s">
        <v>271</v>
      </c>
      <c r="AT550" s="8"/>
      <c r="AU550" s="43"/>
      <c r="AV550" s="8"/>
      <c r="AW550" s="43"/>
      <c r="AX550" s="95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</row>
    <row r="551" spans="1:66" s="22" customFormat="1" ht="15" x14ac:dyDescent="0.25">
      <c r="A551" s="61"/>
      <c r="B551" s="55" t="s">
        <v>307</v>
      </c>
      <c r="C551" s="354" t="s">
        <v>308</v>
      </c>
      <c r="D551" s="354"/>
      <c r="E551" s="354"/>
      <c r="F551" s="354"/>
      <c r="G551" s="354"/>
      <c r="H551" s="56" t="s">
        <v>159</v>
      </c>
      <c r="I551" s="73">
        <v>1.4999999999999999E-2</v>
      </c>
      <c r="J551" s="79">
        <v>0</v>
      </c>
      <c r="K551" s="79">
        <v>0</v>
      </c>
      <c r="L551" s="67">
        <v>26885</v>
      </c>
      <c r="M551" s="68">
        <v>1.69</v>
      </c>
      <c r="N551" s="65">
        <v>45435.65</v>
      </c>
      <c r="O551" s="57"/>
      <c r="P551" s="60">
        <v>0</v>
      </c>
      <c r="Q551" s="66"/>
      <c r="R551" s="66"/>
      <c r="S551" s="4"/>
      <c r="T551" s="4"/>
      <c r="U551" s="4"/>
      <c r="V551" s="4"/>
      <c r="W551" s="4"/>
      <c r="X551" s="4"/>
      <c r="Y551" s="4"/>
      <c r="Z551" s="4"/>
      <c r="AA551" s="4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43"/>
      <c r="AO551" s="43"/>
      <c r="AP551" s="43"/>
      <c r="AQ551" s="3"/>
      <c r="AR551" s="8"/>
      <c r="AS551" s="8" t="s">
        <v>308</v>
      </c>
      <c r="AT551" s="8"/>
      <c r="AU551" s="43"/>
      <c r="AV551" s="8"/>
      <c r="AW551" s="43"/>
      <c r="AX551" s="95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</row>
    <row r="552" spans="1:66" s="22" customFormat="1" ht="23.25" x14ac:dyDescent="0.25">
      <c r="A552" s="61"/>
      <c r="B552" s="55" t="s">
        <v>309</v>
      </c>
      <c r="C552" s="354" t="s">
        <v>310</v>
      </c>
      <c r="D552" s="354"/>
      <c r="E552" s="354"/>
      <c r="F552" s="354"/>
      <c r="G552" s="354"/>
      <c r="H552" s="56" t="s">
        <v>159</v>
      </c>
      <c r="I552" s="62">
        <v>0.33</v>
      </c>
      <c r="J552" s="79">
        <v>0</v>
      </c>
      <c r="K552" s="79">
        <v>0</v>
      </c>
      <c r="L552" s="67">
        <v>106957.98</v>
      </c>
      <c r="M552" s="68">
        <v>1.29</v>
      </c>
      <c r="N552" s="65">
        <v>137975.79</v>
      </c>
      <c r="O552" s="57"/>
      <c r="P552" s="60">
        <v>0</v>
      </c>
      <c r="Q552" s="66"/>
      <c r="R552" s="66"/>
      <c r="S552" s="4"/>
      <c r="T552" s="4"/>
      <c r="U552" s="4"/>
      <c r="V552" s="4"/>
      <c r="W552" s="4"/>
      <c r="X552" s="4"/>
      <c r="Y552" s="4"/>
      <c r="Z552" s="4"/>
      <c r="AA552" s="4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43"/>
      <c r="AO552" s="43"/>
      <c r="AP552" s="43"/>
      <c r="AQ552" s="3"/>
      <c r="AR552" s="8"/>
      <c r="AS552" s="8" t="s">
        <v>310</v>
      </c>
      <c r="AT552" s="8"/>
      <c r="AU552" s="43"/>
      <c r="AV552" s="8"/>
      <c r="AW552" s="43"/>
      <c r="AX552" s="95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</row>
    <row r="553" spans="1:66" s="22" customFormat="1" ht="15" x14ac:dyDescent="0.25">
      <c r="A553" s="88" t="s">
        <v>177</v>
      </c>
      <c r="B553" s="89" t="s">
        <v>311</v>
      </c>
      <c r="C553" s="384" t="s">
        <v>312</v>
      </c>
      <c r="D553" s="384"/>
      <c r="E553" s="384"/>
      <c r="F553" s="384"/>
      <c r="G553" s="384"/>
      <c r="H553" s="90" t="s">
        <v>95</v>
      </c>
      <c r="I553" s="91">
        <v>0</v>
      </c>
      <c r="J553" s="91">
        <v>0</v>
      </c>
      <c r="K553" s="91">
        <v>0</v>
      </c>
      <c r="L553" s="92"/>
      <c r="M553" s="93"/>
      <c r="N553" s="92"/>
      <c r="O553" s="93"/>
      <c r="P553" s="9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43"/>
      <c r="AO553" s="43"/>
      <c r="AP553" s="43"/>
      <c r="AQ553" s="3"/>
      <c r="AR553" s="8"/>
      <c r="AS553" s="8"/>
      <c r="AT553" s="8"/>
      <c r="AU553" s="43"/>
      <c r="AV553" s="8"/>
      <c r="AW553" s="43"/>
      <c r="AX553" s="95" t="s">
        <v>312</v>
      </c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</row>
    <row r="554" spans="1:66" s="22" customFormat="1" ht="15" x14ac:dyDescent="0.25">
      <c r="A554" s="88" t="s">
        <v>177</v>
      </c>
      <c r="B554" s="89" t="s">
        <v>313</v>
      </c>
      <c r="C554" s="384" t="s">
        <v>314</v>
      </c>
      <c r="D554" s="384"/>
      <c r="E554" s="384"/>
      <c r="F554" s="384"/>
      <c r="G554" s="384"/>
      <c r="H554" s="90" t="s">
        <v>315</v>
      </c>
      <c r="I554" s="91">
        <v>0</v>
      </c>
      <c r="J554" s="91">
        <v>0</v>
      </c>
      <c r="K554" s="91">
        <v>0</v>
      </c>
      <c r="L554" s="92"/>
      <c r="M554" s="93"/>
      <c r="N554" s="92"/>
      <c r="O554" s="93"/>
      <c r="P554" s="9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43"/>
      <c r="AO554" s="43"/>
      <c r="AP554" s="43"/>
      <c r="AQ554" s="3"/>
      <c r="AR554" s="8"/>
      <c r="AS554" s="8"/>
      <c r="AT554" s="8"/>
      <c r="AU554" s="43"/>
      <c r="AV554" s="8"/>
      <c r="AW554" s="43"/>
      <c r="AX554" s="95" t="s">
        <v>314</v>
      </c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</row>
    <row r="555" spans="1:66" s="22" customFormat="1" ht="15" x14ac:dyDescent="0.25">
      <c r="A555" s="88" t="s">
        <v>181</v>
      </c>
      <c r="B555" s="89" t="s">
        <v>316</v>
      </c>
      <c r="C555" s="384" t="s">
        <v>317</v>
      </c>
      <c r="D555" s="384"/>
      <c r="E555" s="384"/>
      <c r="F555" s="384"/>
      <c r="G555" s="384"/>
      <c r="H555" s="90" t="s">
        <v>172</v>
      </c>
      <c r="I555" s="91">
        <v>1000</v>
      </c>
      <c r="J555" s="91">
        <v>0</v>
      </c>
      <c r="K555" s="91">
        <v>0</v>
      </c>
      <c r="L555" s="92"/>
      <c r="M555" s="93"/>
      <c r="N555" s="92"/>
      <c r="O555" s="93"/>
      <c r="P555" s="9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43"/>
      <c r="AO555" s="43"/>
      <c r="AP555" s="43"/>
      <c r="AQ555" s="3"/>
      <c r="AR555" s="8"/>
      <c r="AS555" s="8"/>
      <c r="AT555" s="8"/>
      <c r="AU555" s="43"/>
      <c r="AV555" s="8"/>
      <c r="AW555" s="43"/>
      <c r="AX555" s="95" t="s">
        <v>317</v>
      </c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</row>
    <row r="556" spans="1:66" s="22" customFormat="1" ht="15" x14ac:dyDescent="0.25">
      <c r="A556" s="76"/>
      <c r="B556" s="53"/>
      <c r="C556" s="383" t="s">
        <v>99</v>
      </c>
      <c r="D556" s="383"/>
      <c r="E556" s="383"/>
      <c r="F556" s="383"/>
      <c r="G556" s="383"/>
      <c r="H556" s="46"/>
      <c r="I556" s="47"/>
      <c r="J556" s="47"/>
      <c r="K556" s="47"/>
      <c r="L556" s="50"/>
      <c r="M556" s="47"/>
      <c r="N556" s="77"/>
      <c r="O556" s="47"/>
      <c r="P556" s="78">
        <v>438914.23</v>
      </c>
      <c r="Q556" s="66"/>
      <c r="R556" s="66"/>
      <c r="S556" s="4"/>
      <c r="T556" s="4"/>
      <c r="U556" s="4"/>
      <c r="V556" s="4"/>
      <c r="W556" s="4"/>
      <c r="X556" s="4"/>
      <c r="Y556" s="4"/>
      <c r="Z556" s="4"/>
      <c r="AA556" s="4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43"/>
      <c r="AO556" s="43"/>
      <c r="AP556" s="43"/>
      <c r="AQ556" s="3"/>
      <c r="AR556" s="8"/>
      <c r="AS556" s="8"/>
      <c r="AT556" s="8"/>
      <c r="AU556" s="43" t="s">
        <v>99</v>
      </c>
      <c r="AV556" s="8"/>
      <c r="AW556" s="43"/>
      <c r="AX556" s="95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</row>
    <row r="557" spans="1:66" s="22" customFormat="1" ht="15" x14ac:dyDescent="0.25">
      <c r="A557" s="69"/>
      <c r="B557" s="55"/>
      <c r="C557" s="354" t="s">
        <v>100</v>
      </c>
      <c r="D557" s="354"/>
      <c r="E557" s="354"/>
      <c r="F557" s="354"/>
      <c r="G557" s="354"/>
      <c r="H557" s="56"/>
      <c r="I557" s="57"/>
      <c r="J557" s="57"/>
      <c r="K557" s="57"/>
      <c r="L557" s="59"/>
      <c r="M557" s="57"/>
      <c r="N557" s="59"/>
      <c r="O557" s="57"/>
      <c r="P557" s="60">
        <v>333569.34000000003</v>
      </c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43"/>
      <c r="AO557" s="43"/>
      <c r="AP557" s="43"/>
      <c r="AQ557" s="3"/>
      <c r="AR557" s="8"/>
      <c r="AS557" s="8"/>
      <c r="AT557" s="8"/>
      <c r="AU557" s="43"/>
      <c r="AV557" s="8" t="s">
        <v>100</v>
      </c>
      <c r="AW557" s="43"/>
      <c r="AX557" s="95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</row>
    <row r="558" spans="1:66" s="22" customFormat="1" ht="23.25" x14ac:dyDescent="0.25">
      <c r="A558" s="69"/>
      <c r="B558" s="55" t="s">
        <v>195</v>
      </c>
      <c r="C558" s="354" t="s">
        <v>196</v>
      </c>
      <c r="D558" s="354"/>
      <c r="E558" s="354"/>
      <c r="F558" s="354"/>
      <c r="G558" s="354"/>
      <c r="H558" s="56" t="s">
        <v>103</v>
      </c>
      <c r="I558" s="79">
        <v>118</v>
      </c>
      <c r="J558" s="57"/>
      <c r="K558" s="79">
        <v>118</v>
      </c>
      <c r="L558" s="59"/>
      <c r="M558" s="57"/>
      <c r="N558" s="59"/>
      <c r="O558" s="57"/>
      <c r="P558" s="60">
        <v>393611.82</v>
      </c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43"/>
      <c r="AO558" s="43"/>
      <c r="AP558" s="43"/>
      <c r="AQ558" s="3"/>
      <c r="AR558" s="8"/>
      <c r="AS558" s="8"/>
      <c r="AT558" s="8"/>
      <c r="AU558" s="43"/>
      <c r="AV558" s="8" t="s">
        <v>196</v>
      </c>
      <c r="AW558" s="43"/>
      <c r="AX558" s="95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</row>
    <row r="559" spans="1:66" s="22" customFormat="1" ht="23.25" x14ac:dyDescent="0.25">
      <c r="A559" s="69"/>
      <c r="B559" s="55" t="s">
        <v>197</v>
      </c>
      <c r="C559" s="354" t="s">
        <v>198</v>
      </c>
      <c r="D559" s="354"/>
      <c r="E559" s="354"/>
      <c r="F559" s="354"/>
      <c r="G559" s="354"/>
      <c r="H559" s="56" t="s">
        <v>103</v>
      </c>
      <c r="I559" s="79">
        <v>74</v>
      </c>
      <c r="J559" s="57"/>
      <c r="K559" s="79">
        <v>74</v>
      </c>
      <c r="L559" s="59"/>
      <c r="M559" s="57"/>
      <c r="N559" s="59"/>
      <c r="O559" s="57"/>
      <c r="P559" s="60">
        <v>246841.31</v>
      </c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43"/>
      <c r="AO559" s="43"/>
      <c r="AP559" s="43"/>
      <c r="AQ559" s="3"/>
      <c r="AR559" s="8"/>
      <c r="AS559" s="8"/>
      <c r="AT559" s="8"/>
      <c r="AU559" s="43"/>
      <c r="AV559" s="8" t="s">
        <v>198</v>
      </c>
      <c r="AW559" s="43"/>
      <c r="AX559" s="95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</row>
    <row r="560" spans="1:66" s="22" customFormat="1" ht="15" x14ac:dyDescent="0.25">
      <c r="A560" s="80"/>
      <c r="B560" s="81"/>
      <c r="C560" s="383" t="s">
        <v>106</v>
      </c>
      <c r="D560" s="383"/>
      <c r="E560" s="383"/>
      <c r="F560" s="383"/>
      <c r="G560" s="383"/>
      <c r="H560" s="46"/>
      <c r="I560" s="47"/>
      <c r="J560" s="47"/>
      <c r="K560" s="47"/>
      <c r="L560" s="50"/>
      <c r="M560" s="47"/>
      <c r="N560" s="77">
        <v>1716005.34</v>
      </c>
      <c r="O560" s="47"/>
      <c r="P560" s="78">
        <v>1079367.3600000001</v>
      </c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43"/>
      <c r="AO560" s="43"/>
      <c r="AP560" s="43"/>
      <c r="AQ560" s="3"/>
      <c r="AR560" s="8"/>
      <c r="AS560" s="8"/>
      <c r="AT560" s="8"/>
      <c r="AU560" s="43"/>
      <c r="AV560" s="8"/>
      <c r="AW560" s="43" t="s">
        <v>106</v>
      </c>
      <c r="AX560" s="95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</row>
    <row r="561" spans="1:66" s="22" customFormat="1" ht="23.25" x14ac:dyDescent="0.25">
      <c r="A561" s="44" t="s">
        <v>318</v>
      </c>
      <c r="B561" s="45" t="s">
        <v>319</v>
      </c>
      <c r="C561" s="364" t="s">
        <v>320</v>
      </c>
      <c r="D561" s="364"/>
      <c r="E561" s="364"/>
      <c r="F561" s="364"/>
      <c r="G561" s="364"/>
      <c r="H561" s="46" t="s">
        <v>223</v>
      </c>
      <c r="I561" s="47">
        <v>2</v>
      </c>
      <c r="J561" s="48">
        <v>1</v>
      </c>
      <c r="K561" s="48">
        <v>2</v>
      </c>
      <c r="L561" s="50"/>
      <c r="M561" s="47"/>
      <c r="N561" s="50"/>
      <c r="O561" s="47"/>
      <c r="P561" s="51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43"/>
      <c r="AO561" s="43"/>
      <c r="AP561" s="43" t="s">
        <v>320</v>
      </c>
      <c r="AQ561" s="3"/>
      <c r="AR561" s="8"/>
      <c r="AS561" s="8"/>
      <c r="AT561" s="8"/>
      <c r="AU561" s="43"/>
      <c r="AV561" s="8"/>
      <c r="AW561" s="43"/>
      <c r="AX561" s="95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</row>
    <row r="562" spans="1:66" s="22" customFormat="1" ht="23.25" x14ac:dyDescent="0.25">
      <c r="A562" s="52"/>
      <c r="B562" s="53" t="s">
        <v>63</v>
      </c>
      <c r="C562" s="365" t="s">
        <v>64</v>
      </c>
      <c r="D562" s="365"/>
      <c r="E562" s="365"/>
      <c r="F562" s="365"/>
      <c r="G562" s="365"/>
      <c r="H562" s="365"/>
      <c r="I562" s="365"/>
      <c r="J562" s="365"/>
      <c r="K562" s="365"/>
      <c r="L562" s="365"/>
      <c r="M562" s="365"/>
      <c r="N562" s="365"/>
      <c r="O562" s="365"/>
      <c r="P562" s="366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43"/>
      <c r="AO562" s="43"/>
      <c r="AP562" s="43"/>
      <c r="AQ562" s="3" t="s">
        <v>64</v>
      </c>
      <c r="AR562" s="8"/>
      <c r="AS562" s="8"/>
      <c r="AT562" s="8"/>
      <c r="AU562" s="43"/>
      <c r="AV562" s="8"/>
      <c r="AW562" s="43"/>
      <c r="AX562" s="95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</row>
    <row r="563" spans="1:66" s="22" customFormat="1" ht="22.5" x14ac:dyDescent="0.25">
      <c r="A563" s="52"/>
      <c r="B563" s="53" t="s">
        <v>147</v>
      </c>
      <c r="C563" s="365" t="s">
        <v>224</v>
      </c>
      <c r="D563" s="365"/>
      <c r="E563" s="365"/>
      <c r="F563" s="365"/>
      <c r="G563" s="365"/>
      <c r="H563" s="365"/>
      <c r="I563" s="365"/>
      <c r="J563" s="365"/>
      <c r="K563" s="365"/>
      <c r="L563" s="365"/>
      <c r="M563" s="365"/>
      <c r="N563" s="365"/>
      <c r="O563" s="365"/>
      <c r="P563" s="366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43"/>
      <c r="AO563" s="43"/>
      <c r="AP563" s="43"/>
      <c r="AQ563" s="3" t="s">
        <v>224</v>
      </c>
      <c r="AR563" s="8"/>
      <c r="AS563" s="8"/>
      <c r="AT563" s="8"/>
      <c r="AU563" s="43"/>
      <c r="AV563" s="8"/>
      <c r="AW563" s="43"/>
      <c r="AX563" s="95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</row>
    <row r="564" spans="1:66" s="22" customFormat="1" ht="15" x14ac:dyDescent="0.25">
      <c r="A564" s="54"/>
      <c r="B564" s="55" t="s">
        <v>59</v>
      </c>
      <c r="C564" s="354" t="s">
        <v>65</v>
      </c>
      <c r="D564" s="354"/>
      <c r="E564" s="354"/>
      <c r="F564" s="354"/>
      <c r="G564" s="354"/>
      <c r="H564" s="56" t="s">
        <v>66</v>
      </c>
      <c r="I564" s="57"/>
      <c r="J564" s="57"/>
      <c r="K564" s="74">
        <v>17.415600000000001</v>
      </c>
      <c r="L564" s="59"/>
      <c r="M564" s="57"/>
      <c r="N564" s="59"/>
      <c r="O564" s="57"/>
      <c r="P564" s="60">
        <v>8496.5499999999993</v>
      </c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43"/>
      <c r="AO564" s="43"/>
      <c r="AP564" s="43"/>
      <c r="AQ564" s="3"/>
      <c r="AR564" s="8" t="s">
        <v>65</v>
      </c>
      <c r="AS564" s="8"/>
      <c r="AT564" s="8"/>
      <c r="AU564" s="43"/>
      <c r="AV564" s="8"/>
      <c r="AW564" s="43"/>
      <c r="AX564" s="95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</row>
    <row r="565" spans="1:66" s="22" customFormat="1" ht="15" x14ac:dyDescent="0.25">
      <c r="A565" s="61"/>
      <c r="B565" s="55" t="s">
        <v>149</v>
      </c>
      <c r="C565" s="354" t="s">
        <v>150</v>
      </c>
      <c r="D565" s="354"/>
      <c r="E565" s="354"/>
      <c r="F565" s="354"/>
      <c r="G565" s="354"/>
      <c r="H565" s="56" t="s">
        <v>66</v>
      </c>
      <c r="I565" s="62">
        <v>12.62</v>
      </c>
      <c r="J565" s="62">
        <v>0.69</v>
      </c>
      <c r="K565" s="74">
        <v>17.415600000000001</v>
      </c>
      <c r="L565" s="63"/>
      <c r="M565" s="64"/>
      <c r="N565" s="65">
        <v>487.87</v>
      </c>
      <c r="O565" s="57"/>
      <c r="P565" s="60">
        <v>8496.5499999999993</v>
      </c>
      <c r="Q565" s="66"/>
      <c r="R565" s="66"/>
      <c r="S565" s="4"/>
      <c r="T565" s="4"/>
      <c r="U565" s="4"/>
      <c r="V565" s="4"/>
      <c r="W565" s="4"/>
      <c r="X565" s="4"/>
      <c r="Y565" s="4"/>
      <c r="Z565" s="4"/>
      <c r="AA565" s="4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43"/>
      <c r="AO565" s="43"/>
      <c r="AP565" s="43"/>
      <c r="AQ565" s="3"/>
      <c r="AR565" s="8"/>
      <c r="AS565" s="8" t="s">
        <v>150</v>
      </c>
      <c r="AT565" s="8"/>
      <c r="AU565" s="43"/>
      <c r="AV565" s="8"/>
      <c r="AW565" s="43"/>
      <c r="AX565" s="95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</row>
    <row r="566" spans="1:66" s="22" customFormat="1" ht="15" x14ac:dyDescent="0.25">
      <c r="A566" s="54"/>
      <c r="B566" s="55" t="s">
        <v>69</v>
      </c>
      <c r="C566" s="354" t="s">
        <v>70</v>
      </c>
      <c r="D566" s="354"/>
      <c r="E566" s="354"/>
      <c r="F566" s="354"/>
      <c r="G566" s="354"/>
      <c r="H566" s="56"/>
      <c r="I566" s="57"/>
      <c r="J566" s="57"/>
      <c r="K566" s="57"/>
      <c r="L566" s="59"/>
      <c r="M566" s="57"/>
      <c r="N566" s="59"/>
      <c r="O566" s="57"/>
      <c r="P566" s="60">
        <v>11068.63</v>
      </c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43"/>
      <c r="AO566" s="43"/>
      <c r="AP566" s="43"/>
      <c r="AQ566" s="3"/>
      <c r="AR566" s="8" t="s">
        <v>70</v>
      </c>
      <c r="AS566" s="8"/>
      <c r="AT566" s="8"/>
      <c r="AU566" s="43"/>
      <c r="AV566" s="8"/>
      <c r="AW566" s="43"/>
      <c r="AX566" s="95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</row>
    <row r="567" spans="1:66" s="22" customFormat="1" ht="15" x14ac:dyDescent="0.25">
      <c r="A567" s="54"/>
      <c r="B567" s="55"/>
      <c r="C567" s="354" t="s">
        <v>71</v>
      </c>
      <c r="D567" s="354"/>
      <c r="E567" s="354"/>
      <c r="F567" s="354"/>
      <c r="G567" s="354"/>
      <c r="H567" s="56" t="s">
        <v>66</v>
      </c>
      <c r="I567" s="57"/>
      <c r="J567" s="57"/>
      <c r="K567" s="74">
        <v>5.6993999999999998</v>
      </c>
      <c r="L567" s="59"/>
      <c r="M567" s="57"/>
      <c r="N567" s="59"/>
      <c r="O567" s="57"/>
      <c r="P567" s="60">
        <v>4052.67</v>
      </c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43"/>
      <c r="AO567" s="43"/>
      <c r="AP567" s="43"/>
      <c r="AQ567" s="3"/>
      <c r="AR567" s="8" t="s">
        <v>71</v>
      </c>
      <c r="AS567" s="8"/>
      <c r="AT567" s="8"/>
      <c r="AU567" s="43"/>
      <c r="AV567" s="8"/>
      <c r="AW567" s="43"/>
      <c r="AX567" s="95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</row>
    <row r="568" spans="1:66" s="22" customFormat="1" ht="15" x14ac:dyDescent="0.25">
      <c r="A568" s="61"/>
      <c r="B568" s="55" t="s">
        <v>151</v>
      </c>
      <c r="C568" s="354" t="s">
        <v>152</v>
      </c>
      <c r="D568" s="354"/>
      <c r="E568" s="354"/>
      <c r="F568" s="354"/>
      <c r="G568" s="354"/>
      <c r="H568" s="56" t="s">
        <v>74</v>
      </c>
      <c r="I568" s="62">
        <v>4.13</v>
      </c>
      <c r="J568" s="62">
        <v>0.69</v>
      </c>
      <c r="K568" s="74">
        <v>5.6993999999999998</v>
      </c>
      <c r="L568" s="63"/>
      <c r="M568" s="64"/>
      <c r="N568" s="65">
        <v>1942.07</v>
      </c>
      <c r="O568" s="57"/>
      <c r="P568" s="60">
        <v>11068.63</v>
      </c>
      <c r="Q568" s="66"/>
      <c r="R568" s="66"/>
      <c r="S568" s="4"/>
      <c r="T568" s="4"/>
      <c r="U568" s="4"/>
      <c r="V568" s="4"/>
      <c r="W568" s="4"/>
      <c r="X568" s="4"/>
      <c r="Y568" s="4"/>
      <c r="Z568" s="4"/>
      <c r="AA568" s="4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43"/>
      <c r="AO568" s="43"/>
      <c r="AP568" s="43"/>
      <c r="AQ568" s="3"/>
      <c r="AR568" s="8"/>
      <c r="AS568" s="8" t="s">
        <v>152</v>
      </c>
      <c r="AT568" s="8"/>
      <c r="AU568" s="43"/>
      <c r="AV568" s="8"/>
      <c r="AW568" s="43"/>
      <c r="AX568" s="95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</row>
    <row r="569" spans="1:66" s="22" customFormat="1" ht="15" x14ac:dyDescent="0.25">
      <c r="A569" s="69"/>
      <c r="B569" s="55" t="s">
        <v>114</v>
      </c>
      <c r="C569" s="354" t="s">
        <v>115</v>
      </c>
      <c r="D569" s="354"/>
      <c r="E569" s="354"/>
      <c r="F569" s="354"/>
      <c r="G569" s="354"/>
      <c r="H569" s="56" t="s">
        <v>66</v>
      </c>
      <c r="I569" s="62">
        <v>4.13</v>
      </c>
      <c r="J569" s="62">
        <v>0.69</v>
      </c>
      <c r="K569" s="74">
        <v>5.6993999999999998</v>
      </c>
      <c r="L569" s="59"/>
      <c r="M569" s="57"/>
      <c r="N569" s="70">
        <v>711.07</v>
      </c>
      <c r="O569" s="57"/>
      <c r="P569" s="60">
        <v>4052.67</v>
      </c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43"/>
      <c r="AO569" s="43"/>
      <c r="AP569" s="43"/>
      <c r="AQ569" s="3"/>
      <c r="AR569" s="8"/>
      <c r="AS569" s="8"/>
      <c r="AT569" s="8" t="s">
        <v>115</v>
      </c>
      <c r="AU569" s="43"/>
      <c r="AV569" s="8"/>
      <c r="AW569" s="43"/>
      <c r="AX569" s="95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</row>
    <row r="570" spans="1:66" s="22" customFormat="1" ht="15" x14ac:dyDescent="0.25">
      <c r="A570" s="88" t="s">
        <v>181</v>
      </c>
      <c r="B570" s="89" t="s">
        <v>321</v>
      </c>
      <c r="C570" s="384" t="s">
        <v>322</v>
      </c>
      <c r="D570" s="384"/>
      <c r="E570" s="384"/>
      <c r="F570" s="384"/>
      <c r="G570" s="384"/>
      <c r="H570" s="90" t="s">
        <v>95</v>
      </c>
      <c r="I570" s="91">
        <v>10</v>
      </c>
      <c r="J570" s="91">
        <v>0</v>
      </c>
      <c r="K570" s="91">
        <v>0</v>
      </c>
      <c r="L570" s="92"/>
      <c r="M570" s="93"/>
      <c r="N570" s="92"/>
      <c r="O570" s="93"/>
      <c r="P570" s="9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43"/>
      <c r="AO570" s="43"/>
      <c r="AP570" s="43"/>
      <c r="AQ570" s="3"/>
      <c r="AR570" s="8"/>
      <c r="AS570" s="8"/>
      <c r="AT570" s="8"/>
      <c r="AU570" s="43"/>
      <c r="AV570" s="8"/>
      <c r="AW570" s="43"/>
      <c r="AX570" s="95" t="s">
        <v>322</v>
      </c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</row>
    <row r="571" spans="1:66" s="22" customFormat="1" ht="15" x14ac:dyDescent="0.25">
      <c r="A571" s="76"/>
      <c r="B571" s="53"/>
      <c r="C571" s="383" t="s">
        <v>99</v>
      </c>
      <c r="D571" s="383"/>
      <c r="E571" s="383"/>
      <c r="F571" s="383"/>
      <c r="G571" s="383"/>
      <c r="H571" s="46"/>
      <c r="I571" s="47"/>
      <c r="J571" s="47"/>
      <c r="K571" s="47"/>
      <c r="L571" s="50"/>
      <c r="M571" s="47"/>
      <c r="N571" s="77"/>
      <c r="O571" s="47"/>
      <c r="P571" s="78">
        <v>23617.85</v>
      </c>
      <c r="Q571" s="66"/>
      <c r="R571" s="66"/>
      <c r="S571" s="4"/>
      <c r="T571" s="4"/>
      <c r="U571" s="4"/>
      <c r="V571" s="4"/>
      <c r="W571" s="4"/>
      <c r="X571" s="4"/>
      <c r="Y571" s="4"/>
      <c r="Z571" s="4"/>
      <c r="AA571" s="4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43"/>
      <c r="AO571" s="43"/>
      <c r="AP571" s="43"/>
      <c r="AQ571" s="3"/>
      <c r="AR571" s="8"/>
      <c r="AS571" s="8"/>
      <c r="AT571" s="8"/>
      <c r="AU571" s="43" t="s">
        <v>99</v>
      </c>
      <c r="AV571" s="8"/>
      <c r="AW571" s="43"/>
      <c r="AX571" s="95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</row>
    <row r="572" spans="1:66" s="22" customFormat="1" ht="15" x14ac:dyDescent="0.25">
      <c r="A572" s="69"/>
      <c r="B572" s="55"/>
      <c r="C572" s="354" t="s">
        <v>100</v>
      </c>
      <c r="D572" s="354"/>
      <c r="E572" s="354"/>
      <c r="F572" s="354"/>
      <c r="G572" s="354"/>
      <c r="H572" s="56"/>
      <c r="I572" s="57"/>
      <c r="J572" s="57"/>
      <c r="K572" s="57"/>
      <c r="L572" s="59"/>
      <c r="M572" s="57"/>
      <c r="N572" s="59"/>
      <c r="O572" s="57"/>
      <c r="P572" s="60">
        <v>12549.22</v>
      </c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43"/>
      <c r="AO572" s="43"/>
      <c r="AP572" s="43"/>
      <c r="AQ572" s="3"/>
      <c r="AR572" s="8"/>
      <c r="AS572" s="8"/>
      <c r="AT572" s="8"/>
      <c r="AU572" s="43"/>
      <c r="AV572" s="8" t="s">
        <v>100</v>
      </c>
      <c r="AW572" s="43"/>
      <c r="AX572" s="95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</row>
    <row r="573" spans="1:66" s="22" customFormat="1" ht="23.25" x14ac:dyDescent="0.25">
      <c r="A573" s="69"/>
      <c r="B573" s="55" t="s">
        <v>195</v>
      </c>
      <c r="C573" s="354" t="s">
        <v>196</v>
      </c>
      <c r="D573" s="354"/>
      <c r="E573" s="354"/>
      <c r="F573" s="354"/>
      <c r="G573" s="354"/>
      <c r="H573" s="56" t="s">
        <v>103</v>
      </c>
      <c r="I573" s="79">
        <v>118</v>
      </c>
      <c r="J573" s="57"/>
      <c r="K573" s="79">
        <v>118</v>
      </c>
      <c r="L573" s="59"/>
      <c r="M573" s="57"/>
      <c r="N573" s="59"/>
      <c r="O573" s="57"/>
      <c r="P573" s="60">
        <v>14808.08</v>
      </c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43"/>
      <c r="AO573" s="43"/>
      <c r="AP573" s="43"/>
      <c r="AQ573" s="3"/>
      <c r="AR573" s="8"/>
      <c r="AS573" s="8"/>
      <c r="AT573" s="8"/>
      <c r="AU573" s="43"/>
      <c r="AV573" s="8" t="s">
        <v>196</v>
      </c>
      <c r="AW573" s="43"/>
      <c r="AX573" s="95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</row>
    <row r="574" spans="1:66" s="22" customFormat="1" ht="23.25" x14ac:dyDescent="0.25">
      <c r="A574" s="69"/>
      <c r="B574" s="55" t="s">
        <v>197</v>
      </c>
      <c r="C574" s="354" t="s">
        <v>198</v>
      </c>
      <c r="D574" s="354"/>
      <c r="E574" s="354"/>
      <c r="F574" s="354"/>
      <c r="G574" s="354"/>
      <c r="H574" s="56" t="s">
        <v>103</v>
      </c>
      <c r="I574" s="79">
        <v>74</v>
      </c>
      <c r="J574" s="57"/>
      <c r="K574" s="79">
        <v>74</v>
      </c>
      <c r="L574" s="59"/>
      <c r="M574" s="57"/>
      <c r="N574" s="59"/>
      <c r="O574" s="57"/>
      <c r="P574" s="60">
        <v>9286.42</v>
      </c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43"/>
      <c r="AO574" s="43"/>
      <c r="AP574" s="43"/>
      <c r="AQ574" s="3"/>
      <c r="AR574" s="8"/>
      <c r="AS574" s="8"/>
      <c r="AT574" s="8"/>
      <c r="AU574" s="43"/>
      <c r="AV574" s="8" t="s">
        <v>198</v>
      </c>
      <c r="AW574" s="43"/>
      <c r="AX574" s="95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</row>
    <row r="575" spans="1:66" s="22" customFormat="1" ht="15" x14ac:dyDescent="0.25">
      <c r="A575" s="80"/>
      <c r="B575" s="81"/>
      <c r="C575" s="383" t="s">
        <v>106</v>
      </c>
      <c r="D575" s="383"/>
      <c r="E575" s="383"/>
      <c r="F575" s="383"/>
      <c r="G575" s="383"/>
      <c r="H575" s="46"/>
      <c r="I575" s="47"/>
      <c r="J575" s="47"/>
      <c r="K575" s="47"/>
      <c r="L575" s="50"/>
      <c r="M575" s="47"/>
      <c r="N575" s="77">
        <v>23856.18</v>
      </c>
      <c r="O575" s="47"/>
      <c r="P575" s="78">
        <v>47712.35</v>
      </c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43"/>
      <c r="AO575" s="43"/>
      <c r="AP575" s="43"/>
      <c r="AQ575" s="3"/>
      <c r="AR575" s="8"/>
      <c r="AS575" s="8"/>
      <c r="AT575" s="8"/>
      <c r="AU575" s="43"/>
      <c r="AV575" s="8"/>
      <c r="AW575" s="43" t="s">
        <v>106</v>
      </c>
      <c r="AX575" s="95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</row>
    <row r="576" spans="1:66" s="22" customFormat="1" ht="23.25" x14ac:dyDescent="0.25">
      <c r="A576" s="44" t="s">
        <v>323</v>
      </c>
      <c r="B576" s="45" t="s">
        <v>324</v>
      </c>
      <c r="C576" s="364" t="s">
        <v>325</v>
      </c>
      <c r="D576" s="364"/>
      <c r="E576" s="364"/>
      <c r="F576" s="364"/>
      <c r="G576" s="364"/>
      <c r="H576" s="46" t="s">
        <v>223</v>
      </c>
      <c r="I576" s="47">
        <v>0.8</v>
      </c>
      <c r="J576" s="48">
        <v>1</v>
      </c>
      <c r="K576" s="99">
        <v>0.8</v>
      </c>
      <c r="L576" s="50"/>
      <c r="M576" s="47"/>
      <c r="N576" s="50"/>
      <c r="O576" s="47"/>
      <c r="P576" s="51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43"/>
      <c r="AO576" s="43"/>
      <c r="AP576" s="43" t="s">
        <v>325</v>
      </c>
      <c r="AQ576" s="3"/>
      <c r="AR576" s="8"/>
      <c r="AS576" s="8"/>
      <c r="AT576" s="8"/>
      <c r="AU576" s="43"/>
      <c r="AV576" s="8"/>
      <c r="AW576" s="43"/>
      <c r="AX576" s="95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</row>
    <row r="577" spans="1:66" s="22" customFormat="1" ht="23.25" x14ac:dyDescent="0.25">
      <c r="A577" s="52"/>
      <c r="B577" s="53" t="s">
        <v>63</v>
      </c>
      <c r="C577" s="365" t="s">
        <v>64</v>
      </c>
      <c r="D577" s="365"/>
      <c r="E577" s="365"/>
      <c r="F577" s="365"/>
      <c r="G577" s="365"/>
      <c r="H577" s="365"/>
      <c r="I577" s="365"/>
      <c r="J577" s="365"/>
      <c r="K577" s="365"/>
      <c r="L577" s="365"/>
      <c r="M577" s="365"/>
      <c r="N577" s="365"/>
      <c r="O577" s="365"/>
      <c r="P577" s="366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43"/>
      <c r="AO577" s="43"/>
      <c r="AP577" s="43"/>
      <c r="AQ577" s="3" t="s">
        <v>64</v>
      </c>
      <c r="AR577" s="8"/>
      <c r="AS577" s="8"/>
      <c r="AT577" s="8"/>
      <c r="AU577" s="43"/>
      <c r="AV577" s="8"/>
      <c r="AW577" s="43"/>
      <c r="AX577" s="95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</row>
    <row r="578" spans="1:66" s="22" customFormat="1" ht="22.5" x14ac:dyDescent="0.25">
      <c r="A578" s="52"/>
      <c r="B578" s="53" t="s">
        <v>147</v>
      </c>
      <c r="C578" s="365" t="s">
        <v>224</v>
      </c>
      <c r="D578" s="365"/>
      <c r="E578" s="365"/>
      <c r="F578" s="365"/>
      <c r="G578" s="365"/>
      <c r="H578" s="365"/>
      <c r="I578" s="365"/>
      <c r="J578" s="365"/>
      <c r="K578" s="365"/>
      <c r="L578" s="365"/>
      <c r="M578" s="365"/>
      <c r="N578" s="365"/>
      <c r="O578" s="365"/>
      <c r="P578" s="366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43"/>
      <c r="AO578" s="43"/>
      <c r="AP578" s="43"/>
      <c r="AQ578" s="3" t="s">
        <v>224</v>
      </c>
      <c r="AR578" s="8"/>
      <c r="AS578" s="8"/>
      <c r="AT578" s="8"/>
      <c r="AU578" s="43"/>
      <c r="AV578" s="8"/>
      <c r="AW578" s="43"/>
      <c r="AX578" s="95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</row>
    <row r="579" spans="1:66" s="22" customFormat="1" ht="15" x14ac:dyDescent="0.25">
      <c r="A579" s="54"/>
      <c r="B579" s="55" t="s">
        <v>59</v>
      </c>
      <c r="C579" s="354" t="s">
        <v>65</v>
      </c>
      <c r="D579" s="354"/>
      <c r="E579" s="354"/>
      <c r="F579" s="354"/>
      <c r="G579" s="354"/>
      <c r="H579" s="56" t="s">
        <v>66</v>
      </c>
      <c r="I579" s="57"/>
      <c r="J579" s="57"/>
      <c r="K579" s="85">
        <v>8.0978399999999997</v>
      </c>
      <c r="L579" s="59"/>
      <c r="M579" s="57"/>
      <c r="N579" s="59"/>
      <c r="O579" s="57"/>
      <c r="P579" s="60">
        <v>3950.69</v>
      </c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43"/>
      <c r="AO579" s="43"/>
      <c r="AP579" s="43"/>
      <c r="AQ579" s="3"/>
      <c r="AR579" s="8" t="s">
        <v>65</v>
      </c>
      <c r="AS579" s="8"/>
      <c r="AT579" s="8"/>
      <c r="AU579" s="43"/>
      <c r="AV579" s="8"/>
      <c r="AW579" s="43"/>
      <c r="AX579" s="95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</row>
    <row r="580" spans="1:66" s="22" customFormat="1" ht="15" x14ac:dyDescent="0.25">
      <c r="A580" s="61"/>
      <c r="B580" s="55" t="s">
        <v>149</v>
      </c>
      <c r="C580" s="354" t="s">
        <v>150</v>
      </c>
      <c r="D580" s="354"/>
      <c r="E580" s="354"/>
      <c r="F580" s="354"/>
      <c r="G580" s="354"/>
      <c r="H580" s="56" t="s">
        <v>66</v>
      </c>
      <c r="I580" s="62">
        <v>14.67</v>
      </c>
      <c r="J580" s="62">
        <v>0.69</v>
      </c>
      <c r="K580" s="85">
        <v>8.0978399999999997</v>
      </c>
      <c r="L580" s="63"/>
      <c r="M580" s="64"/>
      <c r="N580" s="65">
        <v>487.87</v>
      </c>
      <c r="O580" s="57"/>
      <c r="P580" s="60">
        <v>3950.69</v>
      </c>
      <c r="Q580" s="66"/>
      <c r="R580" s="66"/>
      <c r="S580" s="4"/>
      <c r="T580" s="4"/>
      <c r="U580" s="4"/>
      <c r="V580" s="4"/>
      <c r="W580" s="4"/>
      <c r="X580" s="4"/>
      <c r="Y580" s="4"/>
      <c r="Z580" s="4"/>
      <c r="AA580" s="4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43"/>
      <c r="AO580" s="43"/>
      <c r="AP580" s="43"/>
      <c r="AQ580" s="3"/>
      <c r="AR580" s="8"/>
      <c r="AS580" s="8" t="s">
        <v>150</v>
      </c>
      <c r="AT580" s="8"/>
      <c r="AU580" s="43"/>
      <c r="AV580" s="8"/>
      <c r="AW580" s="43"/>
      <c r="AX580" s="95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</row>
    <row r="581" spans="1:66" s="22" customFormat="1" ht="15" x14ac:dyDescent="0.25">
      <c r="A581" s="54"/>
      <c r="B581" s="55" t="s">
        <v>69</v>
      </c>
      <c r="C581" s="354" t="s">
        <v>70</v>
      </c>
      <c r="D581" s="354"/>
      <c r="E581" s="354"/>
      <c r="F581" s="354"/>
      <c r="G581" s="354"/>
      <c r="H581" s="56"/>
      <c r="I581" s="57"/>
      <c r="J581" s="57"/>
      <c r="K581" s="57"/>
      <c r="L581" s="59"/>
      <c r="M581" s="57"/>
      <c r="N581" s="59"/>
      <c r="O581" s="57"/>
      <c r="P581" s="60">
        <v>5134.99</v>
      </c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43"/>
      <c r="AO581" s="43"/>
      <c r="AP581" s="43"/>
      <c r="AQ581" s="3"/>
      <c r="AR581" s="8" t="s">
        <v>70</v>
      </c>
      <c r="AS581" s="8"/>
      <c r="AT581" s="8"/>
      <c r="AU581" s="43"/>
      <c r="AV581" s="8"/>
      <c r="AW581" s="43"/>
      <c r="AX581" s="95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</row>
    <row r="582" spans="1:66" s="22" customFormat="1" ht="15" x14ac:dyDescent="0.25">
      <c r="A582" s="54"/>
      <c r="B582" s="55"/>
      <c r="C582" s="354" t="s">
        <v>71</v>
      </c>
      <c r="D582" s="354"/>
      <c r="E582" s="354"/>
      <c r="F582" s="354"/>
      <c r="G582" s="354"/>
      <c r="H582" s="56" t="s">
        <v>66</v>
      </c>
      <c r="I582" s="57"/>
      <c r="J582" s="57"/>
      <c r="K582" s="85">
        <v>2.6440800000000002</v>
      </c>
      <c r="L582" s="59"/>
      <c r="M582" s="57"/>
      <c r="N582" s="59"/>
      <c r="O582" s="57"/>
      <c r="P582" s="60">
        <v>1880.13</v>
      </c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43"/>
      <c r="AO582" s="43"/>
      <c r="AP582" s="43"/>
      <c r="AQ582" s="3"/>
      <c r="AR582" s="8" t="s">
        <v>71</v>
      </c>
      <c r="AS582" s="8"/>
      <c r="AT582" s="8"/>
      <c r="AU582" s="43"/>
      <c r="AV582" s="8"/>
      <c r="AW582" s="43"/>
      <c r="AX582" s="95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</row>
    <row r="583" spans="1:66" s="22" customFormat="1" ht="15" x14ac:dyDescent="0.25">
      <c r="A583" s="61"/>
      <c r="B583" s="55" t="s">
        <v>151</v>
      </c>
      <c r="C583" s="354" t="s">
        <v>152</v>
      </c>
      <c r="D583" s="354"/>
      <c r="E583" s="354"/>
      <c r="F583" s="354"/>
      <c r="G583" s="354"/>
      <c r="H583" s="56" t="s">
        <v>74</v>
      </c>
      <c r="I583" s="62">
        <v>4.79</v>
      </c>
      <c r="J583" s="62">
        <v>0.69</v>
      </c>
      <c r="K583" s="85">
        <v>2.6440800000000002</v>
      </c>
      <c r="L583" s="63"/>
      <c r="M583" s="64"/>
      <c r="N583" s="65">
        <v>1942.07</v>
      </c>
      <c r="O583" s="57"/>
      <c r="P583" s="60">
        <v>5134.99</v>
      </c>
      <c r="Q583" s="66"/>
      <c r="R583" s="66"/>
      <c r="S583" s="4"/>
      <c r="T583" s="4"/>
      <c r="U583" s="4"/>
      <c r="V583" s="4"/>
      <c r="W583" s="4"/>
      <c r="X583" s="4"/>
      <c r="Y583" s="4"/>
      <c r="Z583" s="4"/>
      <c r="AA583" s="4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43"/>
      <c r="AO583" s="43"/>
      <c r="AP583" s="43"/>
      <c r="AQ583" s="3"/>
      <c r="AR583" s="8"/>
      <c r="AS583" s="8" t="s">
        <v>152</v>
      </c>
      <c r="AT583" s="8"/>
      <c r="AU583" s="43"/>
      <c r="AV583" s="8"/>
      <c r="AW583" s="43"/>
      <c r="AX583" s="95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</row>
    <row r="584" spans="1:66" s="22" customFormat="1" ht="15" x14ac:dyDescent="0.25">
      <c r="A584" s="69"/>
      <c r="B584" s="55" t="s">
        <v>114</v>
      </c>
      <c r="C584" s="354" t="s">
        <v>115</v>
      </c>
      <c r="D584" s="354"/>
      <c r="E584" s="354"/>
      <c r="F584" s="354"/>
      <c r="G584" s="354"/>
      <c r="H584" s="56" t="s">
        <v>66</v>
      </c>
      <c r="I584" s="62">
        <v>4.79</v>
      </c>
      <c r="J584" s="62">
        <v>0.69</v>
      </c>
      <c r="K584" s="85">
        <v>2.6440800000000002</v>
      </c>
      <c r="L584" s="59"/>
      <c r="M584" s="57"/>
      <c r="N584" s="70">
        <v>711.07</v>
      </c>
      <c r="O584" s="57"/>
      <c r="P584" s="60">
        <v>1880.13</v>
      </c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43"/>
      <c r="AO584" s="43"/>
      <c r="AP584" s="43"/>
      <c r="AQ584" s="3"/>
      <c r="AR584" s="8"/>
      <c r="AS584" s="8"/>
      <c r="AT584" s="8" t="s">
        <v>115</v>
      </c>
      <c r="AU584" s="43"/>
      <c r="AV584" s="8"/>
      <c r="AW584" s="43"/>
      <c r="AX584" s="95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</row>
    <row r="585" spans="1:66" s="22" customFormat="1" ht="15" x14ac:dyDescent="0.25">
      <c r="A585" s="88" t="s">
        <v>181</v>
      </c>
      <c r="B585" s="89" t="s">
        <v>326</v>
      </c>
      <c r="C585" s="384" t="s">
        <v>327</v>
      </c>
      <c r="D585" s="384"/>
      <c r="E585" s="384"/>
      <c r="F585" s="384"/>
      <c r="G585" s="384"/>
      <c r="H585" s="90" t="s">
        <v>95</v>
      </c>
      <c r="I585" s="91">
        <v>10</v>
      </c>
      <c r="J585" s="91">
        <v>0</v>
      </c>
      <c r="K585" s="91">
        <v>0</v>
      </c>
      <c r="L585" s="92"/>
      <c r="M585" s="93"/>
      <c r="N585" s="92"/>
      <c r="O585" s="93"/>
      <c r="P585" s="9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43"/>
      <c r="AO585" s="43"/>
      <c r="AP585" s="43"/>
      <c r="AQ585" s="3"/>
      <c r="AR585" s="8"/>
      <c r="AS585" s="8"/>
      <c r="AT585" s="8"/>
      <c r="AU585" s="43"/>
      <c r="AV585" s="8"/>
      <c r="AW585" s="43"/>
      <c r="AX585" s="95" t="s">
        <v>327</v>
      </c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</row>
    <row r="586" spans="1:66" s="22" customFormat="1" ht="15" x14ac:dyDescent="0.25">
      <c r="A586" s="76"/>
      <c r="B586" s="53"/>
      <c r="C586" s="383" t="s">
        <v>99</v>
      </c>
      <c r="D586" s="383"/>
      <c r="E586" s="383"/>
      <c r="F586" s="383"/>
      <c r="G586" s="383"/>
      <c r="H586" s="46"/>
      <c r="I586" s="47"/>
      <c r="J586" s="47"/>
      <c r="K586" s="47"/>
      <c r="L586" s="50"/>
      <c r="M586" s="47"/>
      <c r="N586" s="77"/>
      <c r="O586" s="47"/>
      <c r="P586" s="78">
        <v>10965.81</v>
      </c>
      <c r="Q586" s="66"/>
      <c r="R586" s="66"/>
      <c r="S586" s="4"/>
      <c r="T586" s="4"/>
      <c r="U586" s="4"/>
      <c r="V586" s="4"/>
      <c r="W586" s="4"/>
      <c r="X586" s="4"/>
      <c r="Y586" s="4"/>
      <c r="Z586" s="4"/>
      <c r="AA586" s="4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43"/>
      <c r="AO586" s="43"/>
      <c r="AP586" s="43"/>
      <c r="AQ586" s="3"/>
      <c r="AR586" s="8"/>
      <c r="AS586" s="8"/>
      <c r="AT586" s="8"/>
      <c r="AU586" s="43" t="s">
        <v>99</v>
      </c>
      <c r="AV586" s="8"/>
      <c r="AW586" s="43"/>
      <c r="AX586" s="95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</row>
    <row r="587" spans="1:66" s="22" customFormat="1" ht="15" x14ac:dyDescent="0.25">
      <c r="A587" s="69"/>
      <c r="B587" s="55"/>
      <c r="C587" s="354" t="s">
        <v>100</v>
      </c>
      <c r="D587" s="354"/>
      <c r="E587" s="354"/>
      <c r="F587" s="354"/>
      <c r="G587" s="354"/>
      <c r="H587" s="56"/>
      <c r="I587" s="57"/>
      <c r="J587" s="57"/>
      <c r="K587" s="57"/>
      <c r="L587" s="59"/>
      <c r="M587" s="57"/>
      <c r="N587" s="59"/>
      <c r="O587" s="57"/>
      <c r="P587" s="60">
        <v>5830.82</v>
      </c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43"/>
      <c r="AO587" s="43"/>
      <c r="AP587" s="43"/>
      <c r="AQ587" s="3"/>
      <c r="AR587" s="8"/>
      <c r="AS587" s="8"/>
      <c r="AT587" s="8"/>
      <c r="AU587" s="43"/>
      <c r="AV587" s="8" t="s">
        <v>100</v>
      </c>
      <c r="AW587" s="43"/>
      <c r="AX587" s="95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</row>
    <row r="588" spans="1:66" s="22" customFormat="1" ht="23.25" x14ac:dyDescent="0.25">
      <c r="A588" s="69"/>
      <c r="B588" s="55" t="s">
        <v>195</v>
      </c>
      <c r="C588" s="354" t="s">
        <v>196</v>
      </c>
      <c r="D588" s="354"/>
      <c r="E588" s="354"/>
      <c r="F588" s="354"/>
      <c r="G588" s="354"/>
      <c r="H588" s="56" t="s">
        <v>103</v>
      </c>
      <c r="I588" s="79">
        <v>118</v>
      </c>
      <c r="J588" s="57"/>
      <c r="K588" s="79">
        <v>118</v>
      </c>
      <c r="L588" s="59"/>
      <c r="M588" s="57"/>
      <c r="N588" s="59"/>
      <c r="O588" s="57"/>
      <c r="P588" s="60">
        <v>6880.37</v>
      </c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43"/>
      <c r="AO588" s="43"/>
      <c r="AP588" s="43"/>
      <c r="AQ588" s="3"/>
      <c r="AR588" s="8"/>
      <c r="AS588" s="8"/>
      <c r="AT588" s="8"/>
      <c r="AU588" s="43"/>
      <c r="AV588" s="8" t="s">
        <v>196</v>
      </c>
      <c r="AW588" s="43"/>
      <c r="AX588" s="95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</row>
    <row r="589" spans="1:66" s="22" customFormat="1" ht="23.25" x14ac:dyDescent="0.25">
      <c r="A589" s="69"/>
      <c r="B589" s="55" t="s">
        <v>197</v>
      </c>
      <c r="C589" s="354" t="s">
        <v>198</v>
      </c>
      <c r="D589" s="354"/>
      <c r="E589" s="354"/>
      <c r="F589" s="354"/>
      <c r="G589" s="354"/>
      <c r="H589" s="56" t="s">
        <v>103</v>
      </c>
      <c r="I589" s="79">
        <v>74</v>
      </c>
      <c r="J589" s="57"/>
      <c r="K589" s="79">
        <v>74</v>
      </c>
      <c r="L589" s="59"/>
      <c r="M589" s="57"/>
      <c r="N589" s="59"/>
      <c r="O589" s="57"/>
      <c r="P589" s="60">
        <v>4314.8100000000004</v>
      </c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43"/>
      <c r="AO589" s="43"/>
      <c r="AP589" s="43"/>
      <c r="AQ589" s="3"/>
      <c r="AR589" s="8"/>
      <c r="AS589" s="8"/>
      <c r="AT589" s="8"/>
      <c r="AU589" s="43"/>
      <c r="AV589" s="8" t="s">
        <v>198</v>
      </c>
      <c r="AW589" s="43"/>
      <c r="AX589" s="95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</row>
    <row r="590" spans="1:66" s="22" customFormat="1" ht="15" x14ac:dyDescent="0.25">
      <c r="A590" s="80"/>
      <c r="B590" s="81"/>
      <c r="C590" s="383" t="s">
        <v>106</v>
      </c>
      <c r="D590" s="383"/>
      <c r="E590" s="383"/>
      <c r="F590" s="383"/>
      <c r="G590" s="383"/>
      <c r="H590" s="46"/>
      <c r="I590" s="47"/>
      <c r="J590" s="47"/>
      <c r="K590" s="47"/>
      <c r="L590" s="50"/>
      <c r="M590" s="47"/>
      <c r="N590" s="77">
        <v>27701.24</v>
      </c>
      <c r="O590" s="47"/>
      <c r="P590" s="78">
        <v>22160.99</v>
      </c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43"/>
      <c r="AO590" s="43"/>
      <c r="AP590" s="43"/>
      <c r="AQ590" s="3"/>
      <c r="AR590" s="8"/>
      <c r="AS590" s="8"/>
      <c r="AT590" s="8"/>
      <c r="AU590" s="43"/>
      <c r="AV590" s="8"/>
      <c r="AW590" s="43" t="s">
        <v>106</v>
      </c>
      <c r="AX590" s="95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</row>
    <row r="591" spans="1:66" s="22" customFormat="1" ht="34.5" x14ac:dyDescent="0.25">
      <c r="A591" s="44" t="s">
        <v>328</v>
      </c>
      <c r="B591" s="45" t="s">
        <v>329</v>
      </c>
      <c r="C591" s="364" t="s">
        <v>330</v>
      </c>
      <c r="D591" s="364"/>
      <c r="E591" s="364"/>
      <c r="F591" s="364"/>
      <c r="G591" s="364"/>
      <c r="H591" s="46" t="s">
        <v>109</v>
      </c>
      <c r="I591" s="47">
        <v>0.32200000000000001</v>
      </c>
      <c r="J591" s="48">
        <v>1</v>
      </c>
      <c r="K591" s="49">
        <v>0.32200000000000001</v>
      </c>
      <c r="L591" s="50"/>
      <c r="M591" s="47"/>
      <c r="N591" s="50"/>
      <c r="O591" s="47"/>
      <c r="P591" s="51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43"/>
      <c r="AO591" s="43"/>
      <c r="AP591" s="43" t="s">
        <v>330</v>
      </c>
      <c r="AQ591" s="3"/>
      <c r="AR591" s="8"/>
      <c r="AS591" s="8"/>
      <c r="AT591" s="8"/>
      <c r="AU591" s="43"/>
      <c r="AV591" s="8"/>
      <c r="AW591" s="43"/>
      <c r="AX591" s="95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</row>
    <row r="592" spans="1:66" s="22" customFormat="1" ht="23.25" x14ac:dyDescent="0.25">
      <c r="A592" s="52"/>
      <c r="B592" s="53" t="s">
        <v>63</v>
      </c>
      <c r="C592" s="365" t="s">
        <v>64</v>
      </c>
      <c r="D592" s="365"/>
      <c r="E592" s="365"/>
      <c r="F592" s="365"/>
      <c r="G592" s="365"/>
      <c r="H592" s="365"/>
      <c r="I592" s="365"/>
      <c r="J592" s="365"/>
      <c r="K592" s="365"/>
      <c r="L592" s="365"/>
      <c r="M592" s="365"/>
      <c r="N592" s="365"/>
      <c r="O592" s="365"/>
      <c r="P592" s="366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43"/>
      <c r="AO592" s="43"/>
      <c r="AP592" s="43"/>
      <c r="AQ592" s="3" t="s">
        <v>64</v>
      </c>
      <c r="AR592" s="8"/>
      <c r="AS592" s="8"/>
      <c r="AT592" s="8"/>
      <c r="AU592" s="43"/>
      <c r="AV592" s="8"/>
      <c r="AW592" s="43"/>
      <c r="AX592" s="95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</row>
    <row r="593" spans="1:66" s="22" customFormat="1" ht="22.5" x14ac:dyDescent="0.25">
      <c r="A593" s="52"/>
      <c r="B593" s="53" t="s">
        <v>147</v>
      </c>
      <c r="C593" s="365" t="s">
        <v>224</v>
      </c>
      <c r="D593" s="365"/>
      <c r="E593" s="365"/>
      <c r="F593" s="365"/>
      <c r="G593" s="365"/>
      <c r="H593" s="365"/>
      <c r="I593" s="365"/>
      <c r="J593" s="365"/>
      <c r="K593" s="365"/>
      <c r="L593" s="365"/>
      <c r="M593" s="365"/>
      <c r="N593" s="365"/>
      <c r="O593" s="365"/>
      <c r="P593" s="366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43"/>
      <c r="AO593" s="43"/>
      <c r="AP593" s="43"/>
      <c r="AQ593" s="3" t="s">
        <v>224</v>
      </c>
      <c r="AR593" s="8"/>
      <c r="AS593" s="8"/>
      <c r="AT593" s="8"/>
      <c r="AU593" s="43"/>
      <c r="AV593" s="8"/>
      <c r="AW593" s="43"/>
      <c r="AX593" s="95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</row>
    <row r="594" spans="1:66" s="22" customFormat="1" ht="15" x14ac:dyDescent="0.25">
      <c r="A594" s="54"/>
      <c r="B594" s="55" t="s">
        <v>59</v>
      </c>
      <c r="C594" s="354" t="s">
        <v>65</v>
      </c>
      <c r="D594" s="354"/>
      <c r="E594" s="354"/>
      <c r="F594" s="354"/>
      <c r="G594" s="354"/>
      <c r="H594" s="56" t="s">
        <v>66</v>
      </c>
      <c r="I594" s="57"/>
      <c r="J594" s="57"/>
      <c r="K594" s="85">
        <v>56.878079999999997</v>
      </c>
      <c r="L594" s="59"/>
      <c r="M594" s="57"/>
      <c r="N594" s="59"/>
      <c r="O594" s="57"/>
      <c r="P594" s="60">
        <v>30557.75</v>
      </c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43"/>
      <c r="AO594" s="43"/>
      <c r="AP594" s="43"/>
      <c r="AQ594" s="3"/>
      <c r="AR594" s="8" t="s">
        <v>65</v>
      </c>
      <c r="AS594" s="8"/>
      <c r="AT594" s="8"/>
      <c r="AU594" s="43"/>
      <c r="AV594" s="8"/>
      <c r="AW594" s="43"/>
      <c r="AX594" s="95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</row>
    <row r="595" spans="1:66" s="22" customFormat="1" ht="15" x14ac:dyDescent="0.25">
      <c r="A595" s="61"/>
      <c r="B595" s="55" t="s">
        <v>331</v>
      </c>
      <c r="C595" s="354" t="s">
        <v>332</v>
      </c>
      <c r="D595" s="354"/>
      <c r="E595" s="354"/>
      <c r="F595" s="354"/>
      <c r="G595" s="354"/>
      <c r="H595" s="56" t="s">
        <v>66</v>
      </c>
      <c r="I595" s="79">
        <v>256</v>
      </c>
      <c r="J595" s="62">
        <v>0.69</v>
      </c>
      <c r="K595" s="85">
        <v>56.878079999999997</v>
      </c>
      <c r="L595" s="63"/>
      <c r="M595" s="64"/>
      <c r="N595" s="65">
        <v>537.25</v>
      </c>
      <c r="O595" s="57"/>
      <c r="P595" s="60">
        <v>30557.75</v>
      </c>
      <c r="Q595" s="66"/>
      <c r="R595" s="66"/>
      <c r="S595" s="4"/>
      <c r="T595" s="4"/>
      <c r="U595" s="4"/>
      <c r="V595" s="4"/>
      <c r="W595" s="4"/>
      <c r="X595" s="4"/>
      <c r="Y595" s="4"/>
      <c r="Z595" s="4"/>
      <c r="AA595" s="4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43"/>
      <c r="AO595" s="43"/>
      <c r="AP595" s="43"/>
      <c r="AQ595" s="3"/>
      <c r="AR595" s="8"/>
      <c r="AS595" s="8" t="s">
        <v>332</v>
      </c>
      <c r="AT595" s="8"/>
      <c r="AU595" s="43"/>
      <c r="AV595" s="8"/>
      <c r="AW595" s="43"/>
      <c r="AX595" s="95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</row>
    <row r="596" spans="1:66" s="22" customFormat="1" ht="15" x14ac:dyDescent="0.25">
      <c r="A596" s="54"/>
      <c r="B596" s="55" t="s">
        <v>69</v>
      </c>
      <c r="C596" s="354" t="s">
        <v>70</v>
      </c>
      <c r="D596" s="354"/>
      <c r="E596" s="354"/>
      <c r="F596" s="354"/>
      <c r="G596" s="354"/>
      <c r="H596" s="56"/>
      <c r="I596" s="57"/>
      <c r="J596" s="57"/>
      <c r="K596" s="57"/>
      <c r="L596" s="59"/>
      <c r="M596" s="57"/>
      <c r="N596" s="59"/>
      <c r="O596" s="57"/>
      <c r="P596" s="60">
        <v>30482.31</v>
      </c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43"/>
      <c r="AO596" s="43"/>
      <c r="AP596" s="43"/>
      <c r="AQ596" s="3"/>
      <c r="AR596" s="8" t="s">
        <v>70</v>
      </c>
      <c r="AS596" s="8"/>
      <c r="AT596" s="8"/>
      <c r="AU596" s="43"/>
      <c r="AV596" s="8"/>
      <c r="AW596" s="43"/>
      <c r="AX596" s="95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</row>
    <row r="597" spans="1:66" s="22" customFormat="1" ht="15" x14ac:dyDescent="0.25">
      <c r="A597" s="54"/>
      <c r="B597" s="55"/>
      <c r="C597" s="354" t="s">
        <v>71</v>
      </c>
      <c r="D597" s="354"/>
      <c r="E597" s="354"/>
      <c r="F597" s="354"/>
      <c r="G597" s="354"/>
      <c r="H597" s="56" t="s">
        <v>66</v>
      </c>
      <c r="I597" s="57"/>
      <c r="J597" s="57"/>
      <c r="K597" s="75">
        <v>12.762019199999999</v>
      </c>
      <c r="L597" s="59"/>
      <c r="M597" s="57"/>
      <c r="N597" s="59"/>
      <c r="O597" s="57"/>
      <c r="P597" s="60">
        <v>8877.26</v>
      </c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43"/>
      <c r="AO597" s="43"/>
      <c r="AP597" s="43"/>
      <c r="AQ597" s="3"/>
      <c r="AR597" s="8" t="s">
        <v>71</v>
      </c>
      <c r="AS597" s="8"/>
      <c r="AT597" s="8"/>
      <c r="AU597" s="43"/>
      <c r="AV597" s="8"/>
      <c r="AW597" s="43"/>
      <c r="AX597" s="95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</row>
    <row r="598" spans="1:66" s="22" customFormat="1" ht="15" x14ac:dyDescent="0.25">
      <c r="A598" s="61"/>
      <c r="B598" s="55" t="s">
        <v>151</v>
      </c>
      <c r="C598" s="354" t="s">
        <v>152</v>
      </c>
      <c r="D598" s="354"/>
      <c r="E598" s="354"/>
      <c r="F598" s="354"/>
      <c r="G598" s="354"/>
      <c r="H598" s="56" t="s">
        <v>74</v>
      </c>
      <c r="I598" s="62">
        <v>3.27</v>
      </c>
      <c r="J598" s="62">
        <v>0.69</v>
      </c>
      <c r="K598" s="75">
        <v>0.72652859999999997</v>
      </c>
      <c r="L598" s="63"/>
      <c r="M598" s="64"/>
      <c r="N598" s="65">
        <v>1942.07</v>
      </c>
      <c r="O598" s="57"/>
      <c r="P598" s="60">
        <v>1410.97</v>
      </c>
      <c r="Q598" s="66"/>
      <c r="R598" s="66"/>
      <c r="S598" s="4"/>
      <c r="T598" s="4"/>
      <c r="U598" s="4"/>
      <c r="V598" s="4"/>
      <c r="W598" s="4"/>
      <c r="X598" s="4"/>
      <c r="Y598" s="4"/>
      <c r="Z598" s="4"/>
      <c r="AA598" s="4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43"/>
      <c r="AO598" s="43"/>
      <c r="AP598" s="43"/>
      <c r="AQ598" s="3"/>
      <c r="AR598" s="8"/>
      <c r="AS598" s="8" t="s">
        <v>152</v>
      </c>
      <c r="AT598" s="8"/>
      <c r="AU598" s="43"/>
      <c r="AV598" s="8"/>
      <c r="AW598" s="43"/>
      <c r="AX598" s="95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</row>
    <row r="599" spans="1:66" s="22" customFormat="1" ht="15" x14ac:dyDescent="0.25">
      <c r="A599" s="69"/>
      <c r="B599" s="55" t="s">
        <v>114</v>
      </c>
      <c r="C599" s="354" t="s">
        <v>115</v>
      </c>
      <c r="D599" s="354"/>
      <c r="E599" s="354"/>
      <c r="F599" s="354"/>
      <c r="G599" s="354"/>
      <c r="H599" s="56" t="s">
        <v>66</v>
      </c>
      <c r="I599" s="62">
        <v>3.27</v>
      </c>
      <c r="J599" s="62">
        <v>0.69</v>
      </c>
      <c r="K599" s="75">
        <v>0.72652859999999997</v>
      </c>
      <c r="L599" s="59"/>
      <c r="M599" s="57"/>
      <c r="N599" s="70">
        <v>711.07</v>
      </c>
      <c r="O599" s="57"/>
      <c r="P599" s="71">
        <v>516.61</v>
      </c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43"/>
      <c r="AO599" s="43"/>
      <c r="AP599" s="43"/>
      <c r="AQ599" s="3"/>
      <c r="AR599" s="8"/>
      <c r="AS599" s="8"/>
      <c r="AT599" s="8" t="s">
        <v>115</v>
      </c>
      <c r="AU599" s="43"/>
      <c r="AV599" s="8"/>
      <c r="AW599" s="43"/>
      <c r="AX599" s="95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</row>
    <row r="600" spans="1:66" s="22" customFormat="1" ht="15" x14ac:dyDescent="0.25">
      <c r="A600" s="61"/>
      <c r="B600" s="55" t="s">
        <v>333</v>
      </c>
      <c r="C600" s="354" t="s">
        <v>334</v>
      </c>
      <c r="D600" s="354"/>
      <c r="E600" s="354"/>
      <c r="F600" s="354"/>
      <c r="G600" s="354"/>
      <c r="H600" s="56" t="s">
        <v>74</v>
      </c>
      <c r="I600" s="62">
        <v>49.28</v>
      </c>
      <c r="J600" s="62">
        <v>0.69</v>
      </c>
      <c r="K600" s="75">
        <v>10.9490304</v>
      </c>
      <c r="L600" s="67">
        <v>1703.3</v>
      </c>
      <c r="M600" s="68">
        <v>1.44</v>
      </c>
      <c r="N600" s="65">
        <v>2452.75</v>
      </c>
      <c r="O600" s="57"/>
      <c r="P600" s="60">
        <v>26855.23</v>
      </c>
      <c r="Q600" s="66"/>
      <c r="R600" s="66"/>
      <c r="S600" s="4"/>
      <c r="T600" s="4"/>
      <c r="U600" s="4"/>
      <c r="V600" s="4"/>
      <c r="W600" s="4"/>
      <c r="X600" s="4"/>
      <c r="Y600" s="4"/>
      <c r="Z600" s="4"/>
      <c r="AA600" s="4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43"/>
      <c r="AO600" s="43"/>
      <c r="AP600" s="43"/>
      <c r="AQ600" s="3"/>
      <c r="AR600" s="8"/>
      <c r="AS600" s="8" t="s">
        <v>334</v>
      </c>
      <c r="AT600" s="8"/>
      <c r="AU600" s="43"/>
      <c r="AV600" s="8"/>
      <c r="AW600" s="43"/>
      <c r="AX600" s="95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</row>
    <row r="601" spans="1:66" s="22" customFormat="1" ht="15" x14ac:dyDescent="0.25">
      <c r="A601" s="69"/>
      <c r="B601" s="55" t="s">
        <v>114</v>
      </c>
      <c r="C601" s="354" t="s">
        <v>115</v>
      </c>
      <c r="D601" s="354"/>
      <c r="E601" s="354"/>
      <c r="F601" s="354"/>
      <c r="G601" s="354"/>
      <c r="H601" s="56" t="s">
        <v>66</v>
      </c>
      <c r="I601" s="62">
        <v>49.28</v>
      </c>
      <c r="J601" s="62">
        <v>0.69</v>
      </c>
      <c r="K601" s="75">
        <v>10.9490304</v>
      </c>
      <c r="L601" s="59"/>
      <c r="M601" s="57"/>
      <c r="N601" s="70">
        <v>711.07</v>
      </c>
      <c r="O601" s="57"/>
      <c r="P601" s="60">
        <v>7785.53</v>
      </c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43"/>
      <c r="AO601" s="43"/>
      <c r="AP601" s="43"/>
      <c r="AQ601" s="3"/>
      <c r="AR601" s="8"/>
      <c r="AS601" s="8"/>
      <c r="AT601" s="8" t="s">
        <v>115</v>
      </c>
      <c r="AU601" s="43"/>
      <c r="AV601" s="8"/>
      <c r="AW601" s="43"/>
      <c r="AX601" s="95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</row>
    <row r="602" spans="1:66" s="22" customFormat="1" ht="23.25" x14ac:dyDescent="0.25">
      <c r="A602" s="61"/>
      <c r="B602" s="55" t="s">
        <v>153</v>
      </c>
      <c r="C602" s="354" t="s">
        <v>154</v>
      </c>
      <c r="D602" s="354"/>
      <c r="E602" s="354"/>
      <c r="F602" s="354"/>
      <c r="G602" s="354"/>
      <c r="H602" s="56" t="s">
        <v>74</v>
      </c>
      <c r="I602" s="62">
        <v>49.28</v>
      </c>
      <c r="J602" s="62">
        <v>0.69</v>
      </c>
      <c r="K602" s="75">
        <v>10.9490304</v>
      </c>
      <c r="L602" s="72">
        <v>95.25</v>
      </c>
      <c r="M602" s="68">
        <v>1.44</v>
      </c>
      <c r="N602" s="65">
        <v>137.16</v>
      </c>
      <c r="O602" s="57"/>
      <c r="P602" s="60">
        <v>1501.77</v>
      </c>
      <c r="Q602" s="66"/>
      <c r="R602" s="66"/>
      <c r="S602" s="4"/>
      <c r="T602" s="4"/>
      <c r="U602" s="4"/>
      <c r="V602" s="4"/>
      <c r="W602" s="4"/>
      <c r="X602" s="4"/>
      <c r="Y602" s="4"/>
      <c r="Z602" s="4"/>
      <c r="AA602" s="4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43"/>
      <c r="AO602" s="43"/>
      <c r="AP602" s="43"/>
      <c r="AQ602" s="3"/>
      <c r="AR602" s="8"/>
      <c r="AS602" s="8" t="s">
        <v>154</v>
      </c>
      <c r="AT602" s="8"/>
      <c r="AU602" s="43"/>
      <c r="AV602" s="8"/>
      <c r="AW602" s="43"/>
      <c r="AX602" s="95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</row>
    <row r="603" spans="1:66" s="22" customFormat="1" ht="15" x14ac:dyDescent="0.25">
      <c r="A603" s="61"/>
      <c r="B603" s="55" t="s">
        <v>155</v>
      </c>
      <c r="C603" s="354" t="s">
        <v>156</v>
      </c>
      <c r="D603" s="354"/>
      <c r="E603" s="354"/>
      <c r="F603" s="354"/>
      <c r="G603" s="354"/>
      <c r="H603" s="56" t="s">
        <v>74</v>
      </c>
      <c r="I603" s="62">
        <v>4.8899999999999997</v>
      </c>
      <c r="J603" s="62">
        <v>0.69</v>
      </c>
      <c r="K603" s="75">
        <v>1.0864602000000001</v>
      </c>
      <c r="L603" s="72">
        <v>477.92</v>
      </c>
      <c r="M603" s="68">
        <v>1.35</v>
      </c>
      <c r="N603" s="65">
        <v>645.19000000000005</v>
      </c>
      <c r="O603" s="57"/>
      <c r="P603" s="60">
        <v>700.97</v>
      </c>
      <c r="Q603" s="66"/>
      <c r="R603" s="66"/>
      <c r="S603" s="4"/>
      <c r="T603" s="4"/>
      <c r="U603" s="4"/>
      <c r="V603" s="4"/>
      <c r="W603" s="4"/>
      <c r="X603" s="4"/>
      <c r="Y603" s="4"/>
      <c r="Z603" s="4"/>
      <c r="AA603" s="4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43"/>
      <c r="AO603" s="43"/>
      <c r="AP603" s="43"/>
      <c r="AQ603" s="3"/>
      <c r="AR603" s="8"/>
      <c r="AS603" s="8" t="s">
        <v>156</v>
      </c>
      <c r="AT603" s="8"/>
      <c r="AU603" s="43"/>
      <c r="AV603" s="8"/>
      <c r="AW603" s="43"/>
      <c r="AX603" s="95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</row>
    <row r="604" spans="1:66" s="22" customFormat="1" ht="15" x14ac:dyDescent="0.25">
      <c r="A604" s="69"/>
      <c r="B604" s="55" t="s">
        <v>79</v>
      </c>
      <c r="C604" s="354" t="s">
        <v>80</v>
      </c>
      <c r="D604" s="354"/>
      <c r="E604" s="354"/>
      <c r="F604" s="354"/>
      <c r="G604" s="354"/>
      <c r="H604" s="56" t="s">
        <v>66</v>
      </c>
      <c r="I604" s="62">
        <v>4.8899999999999997</v>
      </c>
      <c r="J604" s="62">
        <v>0.69</v>
      </c>
      <c r="K604" s="75">
        <v>1.0864602000000001</v>
      </c>
      <c r="L604" s="59"/>
      <c r="M604" s="57"/>
      <c r="N604" s="70">
        <v>529.35</v>
      </c>
      <c r="O604" s="57"/>
      <c r="P604" s="71">
        <v>575.12</v>
      </c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43"/>
      <c r="AO604" s="43"/>
      <c r="AP604" s="43"/>
      <c r="AQ604" s="3"/>
      <c r="AR604" s="8"/>
      <c r="AS604" s="8"/>
      <c r="AT604" s="8" t="s">
        <v>80</v>
      </c>
      <c r="AU604" s="43"/>
      <c r="AV604" s="8"/>
      <c r="AW604" s="43"/>
      <c r="AX604" s="95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</row>
    <row r="605" spans="1:66" s="22" customFormat="1" ht="23.25" x14ac:dyDescent="0.25">
      <c r="A605" s="61"/>
      <c r="B605" s="55" t="s">
        <v>301</v>
      </c>
      <c r="C605" s="354" t="s">
        <v>302</v>
      </c>
      <c r="D605" s="354"/>
      <c r="E605" s="354"/>
      <c r="F605" s="354"/>
      <c r="G605" s="354"/>
      <c r="H605" s="56" t="s">
        <v>74</v>
      </c>
      <c r="I605" s="83">
        <v>1.9</v>
      </c>
      <c r="J605" s="62">
        <v>0.69</v>
      </c>
      <c r="K605" s="58">
        <v>0.42214200000000002</v>
      </c>
      <c r="L605" s="63"/>
      <c r="M605" s="64"/>
      <c r="N605" s="65">
        <v>31.66</v>
      </c>
      <c r="O605" s="57"/>
      <c r="P605" s="60">
        <v>13.37</v>
      </c>
      <c r="Q605" s="66"/>
      <c r="R605" s="66"/>
      <c r="S605" s="4"/>
      <c r="T605" s="4"/>
      <c r="U605" s="4"/>
      <c r="V605" s="4"/>
      <c r="W605" s="4"/>
      <c r="X605" s="4"/>
      <c r="Y605" s="4"/>
      <c r="Z605" s="4"/>
      <c r="AA605" s="4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43"/>
      <c r="AO605" s="43"/>
      <c r="AP605" s="43"/>
      <c r="AQ605" s="3"/>
      <c r="AR605" s="8"/>
      <c r="AS605" s="8" t="s">
        <v>302</v>
      </c>
      <c r="AT605" s="8"/>
      <c r="AU605" s="43"/>
      <c r="AV605" s="8"/>
      <c r="AW605" s="43"/>
      <c r="AX605" s="95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</row>
    <row r="606" spans="1:66" s="22" customFormat="1" ht="15" x14ac:dyDescent="0.25">
      <c r="A606" s="54"/>
      <c r="B606" s="55" t="s">
        <v>91</v>
      </c>
      <c r="C606" s="354" t="s">
        <v>92</v>
      </c>
      <c r="D606" s="354"/>
      <c r="E606" s="354"/>
      <c r="F606" s="354"/>
      <c r="G606" s="354"/>
      <c r="H606" s="56"/>
      <c r="I606" s="57"/>
      <c r="J606" s="57"/>
      <c r="K606" s="57"/>
      <c r="L606" s="59"/>
      <c r="M606" s="57"/>
      <c r="N606" s="59"/>
      <c r="O606" s="57"/>
      <c r="P606" s="71">
        <v>0</v>
      </c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43"/>
      <c r="AO606" s="43"/>
      <c r="AP606" s="43"/>
      <c r="AQ606" s="3"/>
      <c r="AR606" s="8" t="s">
        <v>92</v>
      </c>
      <c r="AS606" s="8"/>
      <c r="AT606" s="8"/>
      <c r="AU606" s="43"/>
      <c r="AV606" s="8"/>
      <c r="AW606" s="43"/>
      <c r="AX606" s="95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</row>
    <row r="607" spans="1:66" s="22" customFormat="1" ht="15" x14ac:dyDescent="0.25">
      <c r="A607" s="61"/>
      <c r="B607" s="55" t="s">
        <v>335</v>
      </c>
      <c r="C607" s="354" t="s">
        <v>336</v>
      </c>
      <c r="D607" s="354"/>
      <c r="E607" s="354"/>
      <c r="F607" s="354"/>
      <c r="G607" s="354"/>
      <c r="H607" s="56" t="s">
        <v>159</v>
      </c>
      <c r="I607" s="83">
        <v>2.4</v>
      </c>
      <c r="J607" s="79">
        <v>0</v>
      </c>
      <c r="K607" s="79">
        <v>0</v>
      </c>
      <c r="L607" s="67">
        <v>23356.13</v>
      </c>
      <c r="M607" s="68">
        <v>1.52</v>
      </c>
      <c r="N607" s="65">
        <v>35501.32</v>
      </c>
      <c r="O607" s="57"/>
      <c r="P607" s="60">
        <v>0</v>
      </c>
      <c r="Q607" s="66"/>
      <c r="R607" s="66"/>
      <c r="S607" s="4"/>
      <c r="T607" s="4"/>
      <c r="U607" s="4"/>
      <c r="V607" s="4"/>
      <c r="W607" s="4"/>
      <c r="X607" s="4"/>
      <c r="Y607" s="4"/>
      <c r="Z607" s="4"/>
      <c r="AA607" s="4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43"/>
      <c r="AO607" s="43"/>
      <c r="AP607" s="43"/>
      <c r="AQ607" s="3"/>
      <c r="AR607" s="8"/>
      <c r="AS607" s="8" t="s">
        <v>336</v>
      </c>
      <c r="AT607" s="8"/>
      <c r="AU607" s="43"/>
      <c r="AV607" s="8"/>
      <c r="AW607" s="43"/>
      <c r="AX607" s="95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</row>
    <row r="608" spans="1:66" s="22" customFormat="1" ht="15" x14ac:dyDescent="0.25">
      <c r="A608" s="61"/>
      <c r="B608" s="55" t="s">
        <v>337</v>
      </c>
      <c r="C608" s="354" t="s">
        <v>338</v>
      </c>
      <c r="D608" s="354"/>
      <c r="E608" s="354"/>
      <c r="F608" s="354"/>
      <c r="G608" s="354"/>
      <c r="H608" s="56" t="s">
        <v>159</v>
      </c>
      <c r="I608" s="62">
        <v>0.12</v>
      </c>
      <c r="J608" s="79">
        <v>0</v>
      </c>
      <c r="K608" s="79">
        <v>0</v>
      </c>
      <c r="L608" s="63"/>
      <c r="M608" s="64"/>
      <c r="N608" s="65">
        <v>53865.46</v>
      </c>
      <c r="O608" s="57"/>
      <c r="P608" s="60">
        <v>0</v>
      </c>
      <c r="Q608" s="66"/>
      <c r="R608" s="66"/>
      <c r="S608" s="4"/>
      <c r="T608" s="4"/>
      <c r="U608" s="4"/>
      <c r="V608" s="4"/>
      <c r="W608" s="4"/>
      <c r="X608" s="4"/>
      <c r="Y608" s="4"/>
      <c r="Z608" s="4"/>
      <c r="AA608" s="4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43"/>
      <c r="AO608" s="43"/>
      <c r="AP608" s="43"/>
      <c r="AQ608" s="3"/>
      <c r="AR608" s="8"/>
      <c r="AS608" s="8" t="s">
        <v>338</v>
      </c>
      <c r="AT608" s="8"/>
      <c r="AU608" s="43"/>
      <c r="AV608" s="8"/>
      <c r="AW608" s="43"/>
      <c r="AX608" s="95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</row>
    <row r="609" spans="1:66" s="22" customFormat="1" ht="23.25" x14ac:dyDescent="0.25">
      <c r="A609" s="61"/>
      <c r="B609" s="55" t="s">
        <v>238</v>
      </c>
      <c r="C609" s="354" t="s">
        <v>239</v>
      </c>
      <c r="D609" s="354"/>
      <c r="E609" s="354"/>
      <c r="F609" s="354"/>
      <c r="G609" s="354"/>
      <c r="H609" s="56" t="s">
        <v>180</v>
      </c>
      <c r="I609" s="79">
        <v>1</v>
      </c>
      <c r="J609" s="79">
        <v>0</v>
      </c>
      <c r="K609" s="79">
        <v>0</v>
      </c>
      <c r="L609" s="72">
        <v>187.01</v>
      </c>
      <c r="M609" s="68">
        <v>1.05</v>
      </c>
      <c r="N609" s="65">
        <v>196.36</v>
      </c>
      <c r="O609" s="57"/>
      <c r="P609" s="60">
        <v>0</v>
      </c>
      <c r="Q609" s="66"/>
      <c r="R609" s="66"/>
      <c r="S609" s="4"/>
      <c r="T609" s="4"/>
      <c r="U609" s="4"/>
      <c r="V609" s="4"/>
      <c r="W609" s="4"/>
      <c r="X609" s="4"/>
      <c r="Y609" s="4"/>
      <c r="Z609" s="4"/>
      <c r="AA609" s="4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43"/>
      <c r="AO609" s="43"/>
      <c r="AP609" s="43"/>
      <c r="AQ609" s="3"/>
      <c r="AR609" s="8"/>
      <c r="AS609" s="8" t="s">
        <v>239</v>
      </c>
      <c r="AT609" s="8"/>
      <c r="AU609" s="43"/>
      <c r="AV609" s="8"/>
      <c r="AW609" s="43"/>
      <c r="AX609" s="95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</row>
    <row r="610" spans="1:66" s="22" customFormat="1" ht="15" x14ac:dyDescent="0.25">
      <c r="A610" s="61"/>
      <c r="B610" s="55" t="s">
        <v>162</v>
      </c>
      <c r="C610" s="354" t="s">
        <v>163</v>
      </c>
      <c r="D610" s="354"/>
      <c r="E610" s="354"/>
      <c r="F610" s="354"/>
      <c r="G610" s="354"/>
      <c r="H610" s="56" t="s">
        <v>159</v>
      </c>
      <c r="I610" s="62">
        <v>0.04</v>
      </c>
      <c r="J610" s="79">
        <v>0</v>
      </c>
      <c r="K610" s="79">
        <v>0</v>
      </c>
      <c r="L610" s="67">
        <v>70296.2</v>
      </c>
      <c r="M610" s="68">
        <v>1.23</v>
      </c>
      <c r="N610" s="65">
        <v>86464.33</v>
      </c>
      <c r="O610" s="57"/>
      <c r="P610" s="60">
        <v>0</v>
      </c>
      <c r="Q610" s="66"/>
      <c r="R610" s="66"/>
      <c r="S610" s="4"/>
      <c r="T610" s="4"/>
      <c r="U610" s="4"/>
      <c r="V610" s="4"/>
      <c r="W610" s="4"/>
      <c r="X610" s="4"/>
      <c r="Y610" s="4"/>
      <c r="Z610" s="4"/>
      <c r="AA610" s="4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43"/>
      <c r="AO610" s="43"/>
      <c r="AP610" s="43"/>
      <c r="AQ610" s="3"/>
      <c r="AR610" s="8"/>
      <c r="AS610" s="8" t="s">
        <v>163</v>
      </c>
      <c r="AT610" s="8"/>
      <c r="AU610" s="43"/>
      <c r="AV610" s="8"/>
      <c r="AW610" s="43"/>
      <c r="AX610" s="95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</row>
    <row r="611" spans="1:66" s="22" customFormat="1" ht="34.5" x14ac:dyDescent="0.25">
      <c r="A611" s="61"/>
      <c r="B611" s="55" t="s">
        <v>339</v>
      </c>
      <c r="C611" s="354" t="s">
        <v>340</v>
      </c>
      <c r="D611" s="354"/>
      <c r="E611" s="354"/>
      <c r="F611" s="354"/>
      <c r="G611" s="354"/>
      <c r="H611" s="56" t="s">
        <v>159</v>
      </c>
      <c r="I611" s="62">
        <v>0.24</v>
      </c>
      <c r="J611" s="79">
        <v>0</v>
      </c>
      <c r="K611" s="79">
        <v>0</v>
      </c>
      <c r="L611" s="67">
        <v>105278.81</v>
      </c>
      <c r="M611" s="68">
        <v>1.29</v>
      </c>
      <c r="N611" s="65">
        <v>135809.66</v>
      </c>
      <c r="O611" s="57"/>
      <c r="P611" s="60">
        <v>0</v>
      </c>
      <c r="Q611" s="66"/>
      <c r="R611" s="66"/>
      <c r="S611" s="4"/>
      <c r="T611" s="4"/>
      <c r="U611" s="4"/>
      <c r="V611" s="4"/>
      <c r="W611" s="4"/>
      <c r="X611" s="4"/>
      <c r="Y611" s="4"/>
      <c r="Z611" s="4"/>
      <c r="AA611" s="4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43"/>
      <c r="AO611" s="43"/>
      <c r="AP611" s="43"/>
      <c r="AQ611" s="3"/>
      <c r="AR611" s="8"/>
      <c r="AS611" s="8" t="s">
        <v>340</v>
      </c>
      <c r="AT611" s="8"/>
      <c r="AU611" s="43"/>
      <c r="AV611" s="8"/>
      <c r="AW611" s="43"/>
      <c r="AX611" s="95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</row>
    <row r="612" spans="1:66" s="22" customFormat="1" ht="23.25" x14ac:dyDescent="0.25">
      <c r="A612" s="61"/>
      <c r="B612" s="55" t="s">
        <v>341</v>
      </c>
      <c r="C612" s="354" t="s">
        <v>342</v>
      </c>
      <c r="D612" s="354"/>
      <c r="E612" s="354"/>
      <c r="F612" s="354"/>
      <c r="G612" s="354"/>
      <c r="H612" s="56" t="s">
        <v>98</v>
      </c>
      <c r="I612" s="62">
        <v>0.19</v>
      </c>
      <c r="J612" s="79">
        <v>0</v>
      </c>
      <c r="K612" s="79">
        <v>0</v>
      </c>
      <c r="L612" s="67">
        <v>5764.42</v>
      </c>
      <c r="M612" s="68">
        <v>1.35</v>
      </c>
      <c r="N612" s="65">
        <v>7781.97</v>
      </c>
      <c r="O612" s="57"/>
      <c r="P612" s="60">
        <v>0</v>
      </c>
      <c r="Q612" s="66"/>
      <c r="R612" s="66"/>
      <c r="S612" s="4"/>
      <c r="T612" s="4"/>
      <c r="U612" s="4"/>
      <c r="V612" s="4"/>
      <c r="W612" s="4"/>
      <c r="X612" s="4"/>
      <c r="Y612" s="4"/>
      <c r="Z612" s="4"/>
      <c r="AA612" s="4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43"/>
      <c r="AO612" s="43"/>
      <c r="AP612" s="43"/>
      <c r="AQ612" s="3"/>
      <c r="AR612" s="8"/>
      <c r="AS612" s="8" t="s">
        <v>342</v>
      </c>
      <c r="AT612" s="8"/>
      <c r="AU612" s="43"/>
      <c r="AV612" s="8"/>
      <c r="AW612" s="43"/>
      <c r="AX612" s="95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</row>
    <row r="613" spans="1:66" s="22" customFormat="1" ht="45.75" x14ac:dyDescent="0.25">
      <c r="A613" s="61"/>
      <c r="B613" s="55" t="s">
        <v>343</v>
      </c>
      <c r="C613" s="354" t="s">
        <v>344</v>
      </c>
      <c r="D613" s="354"/>
      <c r="E613" s="354"/>
      <c r="F613" s="354"/>
      <c r="G613" s="354"/>
      <c r="H613" s="56" t="s">
        <v>159</v>
      </c>
      <c r="I613" s="74">
        <v>1.1999999999999999E-3</v>
      </c>
      <c r="J613" s="79">
        <v>0</v>
      </c>
      <c r="K613" s="79">
        <v>0</v>
      </c>
      <c r="L613" s="67">
        <v>215424.13</v>
      </c>
      <c r="M613" s="68">
        <v>1.61</v>
      </c>
      <c r="N613" s="65">
        <v>346832.85</v>
      </c>
      <c r="O613" s="57"/>
      <c r="P613" s="60">
        <v>0</v>
      </c>
      <c r="Q613" s="66"/>
      <c r="R613" s="66"/>
      <c r="S613" s="4"/>
      <c r="T613" s="4"/>
      <c r="U613" s="4"/>
      <c r="V613" s="4"/>
      <c r="W613" s="4"/>
      <c r="X613" s="4"/>
      <c r="Y613" s="4"/>
      <c r="Z613" s="4"/>
      <c r="AA613" s="4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43"/>
      <c r="AO613" s="43"/>
      <c r="AP613" s="43"/>
      <c r="AQ613" s="3"/>
      <c r="AR613" s="8"/>
      <c r="AS613" s="8" t="s">
        <v>344</v>
      </c>
      <c r="AT613" s="8"/>
      <c r="AU613" s="43"/>
      <c r="AV613" s="8"/>
      <c r="AW613" s="43"/>
      <c r="AX613" s="95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</row>
    <row r="614" spans="1:66" s="22" customFormat="1" ht="15" x14ac:dyDescent="0.25">
      <c r="A614" s="88" t="s">
        <v>181</v>
      </c>
      <c r="B614" s="89" t="s">
        <v>345</v>
      </c>
      <c r="C614" s="384" t="s">
        <v>346</v>
      </c>
      <c r="D614" s="384"/>
      <c r="E614" s="384"/>
      <c r="F614" s="384"/>
      <c r="G614" s="384"/>
      <c r="H614" s="90" t="s">
        <v>98</v>
      </c>
      <c r="I614" s="97">
        <v>7.6</v>
      </c>
      <c r="J614" s="91">
        <v>0</v>
      </c>
      <c r="K614" s="91">
        <v>0</v>
      </c>
      <c r="L614" s="92"/>
      <c r="M614" s="93"/>
      <c r="N614" s="92"/>
      <c r="O614" s="93"/>
      <c r="P614" s="9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43"/>
      <c r="AO614" s="43"/>
      <c r="AP614" s="43"/>
      <c r="AQ614" s="3"/>
      <c r="AR614" s="8"/>
      <c r="AS614" s="8"/>
      <c r="AT614" s="8"/>
      <c r="AU614" s="43"/>
      <c r="AV614" s="8"/>
      <c r="AW614" s="43"/>
      <c r="AX614" s="95" t="s">
        <v>346</v>
      </c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</row>
    <row r="615" spans="1:66" s="22" customFormat="1" ht="15" x14ac:dyDescent="0.25">
      <c r="A615" s="88" t="s">
        <v>181</v>
      </c>
      <c r="B615" s="89" t="s">
        <v>347</v>
      </c>
      <c r="C615" s="384" t="s">
        <v>185</v>
      </c>
      <c r="D615" s="384"/>
      <c r="E615" s="384"/>
      <c r="F615" s="384"/>
      <c r="G615" s="384"/>
      <c r="H615" s="90" t="s">
        <v>98</v>
      </c>
      <c r="I615" s="91">
        <v>100</v>
      </c>
      <c r="J615" s="91">
        <v>0</v>
      </c>
      <c r="K615" s="91">
        <v>0</v>
      </c>
      <c r="L615" s="92"/>
      <c r="M615" s="93"/>
      <c r="N615" s="92"/>
      <c r="O615" s="93"/>
      <c r="P615" s="9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43"/>
      <c r="AO615" s="43"/>
      <c r="AP615" s="43"/>
      <c r="AQ615" s="3"/>
      <c r="AR615" s="8"/>
      <c r="AS615" s="8"/>
      <c r="AT615" s="8"/>
      <c r="AU615" s="43"/>
      <c r="AV615" s="8"/>
      <c r="AW615" s="43"/>
      <c r="AX615" s="95" t="s">
        <v>185</v>
      </c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</row>
    <row r="616" spans="1:66" s="22" customFormat="1" ht="15" x14ac:dyDescent="0.25">
      <c r="A616" s="76"/>
      <c r="B616" s="53"/>
      <c r="C616" s="383" t="s">
        <v>99</v>
      </c>
      <c r="D616" s="383"/>
      <c r="E616" s="383"/>
      <c r="F616" s="383"/>
      <c r="G616" s="383"/>
      <c r="H616" s="46"/>
      <c r="I616" s="47"/>
      <c r="J616" s="47"/>
      <c r="K616" s="47"/>
      <c r="L616" s="50"/>
      <c r="M616" s="47"/>
      <c r="N616" s="77"/>
      <c r="O616" s="47"/>
      <c r="P616" s="78">
        <v>69917.320000000007</v>
      </c>
      <c r="Q616" s="66"/>
      <c r="R616" s="66"/>
      <c r="S616" s="4"/>
      <c r="T616" s="4"/>
      <c r="U616" s="4"/>
      <c r="V616" s="4"/>
      <c r="W616" s="4"/>
      <c r="X616" s="4"/>
      <c r="Y616" s="4"/>
      <c r="Z616" s="4"/>
      <c r="AA616" s="4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43"/>
      <c r="AO616" s="43"/>
      <c r="AP616" s="43"/>
      <c r="AQ616" s="3"/>
      <c r="AR616" s="8"/>
      <c r="AS616" s="8"/>
      <c r="AT616" s="8"/>
      <c r="AU616" s="43" t="s">
        <v>99</v>
      </c>
      <c r="AV616" s="8"/>
      <c r="AW616" s="43"/>
      <c r="AX616" s="95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</row>
    <row r="617" spans="1:66" s="22" customFormat="1" ht="15" x14ac:dyDescent="0.25">
      <c r="A617" s="69"/>
      <c r="B617" s="55"/>
      <c r="C617" s="354" t="s">
        <v>100</v>
      </c>
      <c r="D617" s="354"/>
      <c r="E617" s="354"/>
      <c r="F617" s="354"/>
      <c r="G617" s="354"/>
      <c r="H617" s="56"/>
      <c r="I617" s="57"/>
      <c r="J617" s="57"/>
      <c r="K617" s="57"/>
      <c r="L617" s="59"/>
      <c r="M617" s="57"/>
      <c r="N617" s="59"/>
      <c r="O617" s="57"/>
      <c r="P617" s="60">
        <v>39435.01</v>
      </c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43"/>
      <c r="AO617" s="43"/>
      <c r="AP617" s="43"/>
      <c r="AQ617" s="3"/>
      <c r="AR617" s="8"/>
      <c r="AS617" s="8"/>
      <c r="AT617" s="8"/>
      <c r="AU617" s="43"/>
      <c r="AV617" s="8" t="s">
        <v>100</v>
      </c>
      <c r="AW617" s="43"/>
      <c r="AX617" s="95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</row>
    <row r="618" spans="1:66" s="22" customFormat="1" ht="23.25" x14ac:dyDescent="0.25">
      <c r="A618" s="69"/>
      <c r="B618" s="55" t="s">
        <v>348</v>
      </c>
      <c r="C618" s="354" t="s">
        <v>349</v>
      </c>
      <c r="D618" s="354"/>
      <c r="E618" s="354"/>
      <c r="F618" s="354"/>
      <c r="G618" s="354"/>
      <c r="H618" s="56" t="s">
        <v>103</v>
      </c>
      <c r="I618" s="79">
        <v>111</v>
      </c>
      <c r="J618" s="57"/>
      <c r="K618" s="79">
        <v>111</v>
      </c>
      <c r="L618" s="59"/>
      <c r="M618" s="57"/>
      <c r="N618" s="59"/>
      <c r="O618" s="57"/>
      <c r="P618" s="60">
        <v>43772.86</v>
      </c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43"/>
      <c r="AO618" s="43"/>
      <c r="AP618" s="43"/>
      <c r="AQ618" s="3"/>
      <c r="AR618" s="8"/>
      <c r="AS618" s="8"/>
      <c r="AT618" s="8"/>
      <c r="AU618" s="43"/>
      <c r="AV618" s="8" t="s">
        <v>349</v>
      </c>
      <c r="AW618" s="43"/>
      <c r="AX618" s="95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</row>
    <row r="619" spans="1:66" s="22" customFormat="1" ht="23.25" x14ac:dyDescent="0.25">
      <c r="A619" s="69"/>
      <c r="B619" s="55" t="s">
        <v>350</v>
      </c>
      <c r="C619" s="354" t="s">
        <v>351</v>
      </c>
      <c r="D619" s="354"/>
      <c r="E619" s="354"/>
      <c r="F619" s="354"/>
      <c r="G619" s="354"/>
      <c r="H619" s="56" t="s">
        <v>103</v>
      </c>
      <c r="I619" s="79">
        <v>73</v>
      </c>
      <c r="J619" s="57"/>
      <c r="K619" s="79">
        <v>73</v>
      </c>
      <c r="L619" s="59"/>
      <c r="M619" s="57"/>
      <c r="N619" s="59"/>
      <c r="O619" s="57"/>
      <c r="P619" s="60">
        <v>28787.56</v>
      </c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43"/>
      <c r="AO619" s="43"/>
      <c r="AP619" s="43"/>
      <c r="AQ619" s="3"/>
      <c r="AR619" s="8"/>
      <c r="AS619" s="8"/>
      <c r="AT619" s="8"/>
      <c r="AU619" s="43"/>
      <c r="AV619" s="8" t="s">
        <v>351</v>
      </c>
      <c r="AW619" s="43"/>
      <c r="AX619" s="95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</row>
    <row r="620" spans="1:66" s="22" customFormat="1" ht="15" x14ac:dyDescent="0.25">
      <c r="A620" s="80"/>
      <c r="B620" s="81"/>
      <c r="C620" s="383" t="s">
        <v>106</v>
      </c>
      <c r="D620" s="383"/>
      <c r="E620" s="383"/>
      <c r="F620" s="383"/>
      <c r="G620" s="383"/>
      <c r="H620" s="46"/>
      <c r="I620" s="47"/>
      <c r="J620" s="47"/>
      <c r="K620" s="47"/>
      <c r="L620" s="50"/>
      <c r="M620" s="47"/>
      <c r="N620" s="77">
        <v>442477.45</v>
      </c>
      <c r="O620" s="47"/>
      <c r="P620" s="78">
        <v>142477.74</v>
      </c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43"/>
      <c r="AO620" s="43"/>
      <c r="AP620" s="43"/>
      <c r="AQ620" s="3"/>
      <c r="AR620" s="8"/>
      <c r="AS620" s="8"/>
      <c r="AT620" s="8"/>
      <c r="AU620" s="43"/>
      <c r="AV620" s="8"/>
      <c r="AW620" s="43" t="s">
        <v>106</v>
      </c>
      <c r="AX620" s="95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</row>
    <row r="621" spans="1:66" s="22" customFormat="1" ht="15" x14ac:dyDescent="0.25">
      <c r="A621" s="44" t="s">
        <v>352</v>
      </c>
      <c r="B621" s="45" t="s">
        <v>107</v>
      </c>
      <c r="C621" s="364" t="s">
        <v>353</v>
      </c>
      <c r="D621" s="364"/>
      <c r="E621" s="364"/>
      <c r="F621" s="364"/>
      <c r="G621" s="364"/>
      <c r="H621" s="46" t="s">
        <v>109</v>
      </c>
      <c r="I621" s="47">
        <v>3.0000000000000001E-3</v>
      </c>
      <c r="J621" s="48">
        <v>1</v>
      </c>
      <c r="K621" s="49">
        <v>3.0000000000000001E-3</v>
      </c>
      <c r="L621" s="50"/>
      <c r="M621" s="47"/>
      <c r="N621" s="50"/>
      <c r="O621" s="47"/>
      <c r="P621" s="51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43"/>
      <c r="AO621" s="43"/>
      <c r="AP621" s="43" t="s">
        <v>353</v>
      </c>
      <c r="AQ621" s="3"/>
      <c r="AR621" s="8"/>
      <c r="AS621" s="8"/>
      <c r="AT621" s="8"/>
      <c r="AU621" s="43"/>
      <c r="AV621" s="8"/>
      <c r="AW621" s="43"/>
      <c r="AX621" s="95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</row>
    <row r="622" spans="1:66" s="22" customFormat="1" ht="23.25" x14ac:dyDescent="0.25">
      <c r="A622" s="52"/>
      <c r="B622" s="53" t="s">
        <v>63</v>
      </c>
      <c r="C622" s="365" t="s">
        <v>64</v>
      </c>
      <c r="D622" s="365"/>
      <c r="E622" s="365"/>
      <c r="F622" s="365"/>
      <c r="G622" s="365"/>
      <c r="H622" s="365"/>
      <c r="I622" s="365"/>
      <c r="J622" s="365"/>
      <c r="K622" s="365"/>
      <c r="L622" s="365"/>
      <c r="M622" s="365"/>
      <c r="N622" s="365"/>
      <c r="O622" s="365"/>
      <c r="P622" s="366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43"/>
      <c r="AO622" s="43"/>
      <c r="AP622" s="43"/>
      <c r="AQ622" s="3" t="s">
        <v>64</v>
      </c>
      <c r="AR622" s="8"/>
      <c r="AS622" s="8"/>
      <c r="AT622" s="8"/>
      <c r="AU622" s="43"/>
      <c r="AV622" s="8"/>
      <c r="AW622" s="43"/>
      <c r="AX622" s="95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</row>
    <row r="623" spans="1:66" s="22" customFormat="1" ht="15" x14ac:dyDescent="0.25">
      <c r="A623" s="54"/>
      <c r="B623" s="55" t="s">
        <v>59</v>
      </c>
      <c r="C623" s="354" t="s">
        <v>65</v>
      </c>
      <c r="D623" s="354"/>
      <c r="E623" s="354"/>
      <c r="F623" s="354"/>
      <c r="G623" s="354"/>
      <c r="H623" s="56" t="s">
        <v>66</v>
      </c>
      <c r="I623" s="57"/>
      <c r="J623" s="57"/>
      <c r="K623" s="58">
        <v>4.0364999999999998E-2</v>
      </c>
      <c r="L623" s="59"/>
      <c r="M623" s="57"/>
      <c r="N623" s="59"/>
      <c r="O623" s="57"/>
      <c r="P623" s="71">
        <v>17.54</v>
      </c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43"/>
      <c r="AO623" s="43"/>
      <c r="AP623" s="43"/>
      <c r="AQ623" s="3"/>
      <c r="AR623" s="8" t="s">
        <v>65</v>
      </c>
      <c r="AS623" s="8"/>
      <c r="AT623" s="8"/>
      <c r="AU623" s="43"/>
      <c r="AV623" s="8"/>
      <c r="AW623" s="43"/>
      <c r="AX623" s="95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</row>
    <row r="624" spans="1:66" s="22" customFormat="1" ht="15" x14ac:dyDescent="0.25">
      <c r="A624" s="61"/>
      <c r="B624" s="55" t="s">
        <v>110</v>
      </c>
      <c r="C624" s="354" t="s">
        <v>111</v>
      </c>
      <c r="D624" s="354"/>
      <c r="E624" s="354"/>
      <c r="F624" s="354"/>
      <c r="G624" s="354"/>
      <c r="H624" s="56" t="s">
        <v>66</v>
      </c>
      <c r="I624" s="83">
        <v>11.7</v>
      </c>
      <c r="J624" s="62">
        <v>1.1499999999999999</v>
      </c>
      <c r="K624" s="58">
        <v>4.0364999999999998E-2</v>
      </c>
      <c r="L624" s="63"/>
      <c r="M624" s="64"/>
      <c r="N624" s="65">
        <v>434.54</v>
      </c>
      <c r="O624" s="57"/>
      <c r="P624" s="60">
        <v>17.54</v>
      </c>
      <c r="Q624" s="66"/>
      <c r="R624" s="66"/>
      <c r="S624" s="4"/>
      <c r="T624" s="4"/>
      <c r="U624" s="4"/>
      <c r="V624" s="4"/>
      <c r="W624" s="4"/>
      <c r="X624" s="4"/>
      <c r="Y624" s="4"/>
      <c r="Z624" s="4"/>
      <c r="AA624" s="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43"/>
      <c r="AO624" s="43"/>
      <c r="AP624" s="43"/>
      <c r="AQ624" s="3"/>
      <c r="AR624" s="8"/>
      <c r="AS624" s="8" t="s">
        <v>111</v>
      </c>
      <c r="AT624" s="8"/>
      <c r="AU624" s="43"/>
      <c r="AV624" s="8"/>
      <c r="AW624" s="43"/>
      <c r="AX624" s="95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</row>
    <row r="625" spans="1:66" s="22" customFormat="1" ht="15" x14ac:dyDescent="0.25">
      <c r="A625" s="54"/>
      <c r="B625" s="55" t="s">
        <v>69</v>
      </c>
      <c r="C625" s="354" t="s">
        <v>70</v>
      </c>
      <c r="D625" s="354"/>
      <c r="E625" s="354"/>
      <c r="F625" s="354"/>
      <c r="G625" s="354"/>
      <c r="H625" s="56"/>
      <c r="I625" s="57"/>
      <c r="J625" s="57"/>
      <c r="K625" s="57"/>
      <c r="L625" s="59"/>
      <c r="M625" s="57"/>
      <c r="N625" s="59"/>
      <c r="O625" s="57"/>
      <c r="P625" s="71">
        <v>13.89</v>
      </c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43"/>
      <c r="AO625" s="43"/>
      <c r="AP625" s="43"/>
      <c r="AQ625" s="3"/>
      <c r="AR625" s="8" t="s">
        <v>70</v>
      </c>
      <c r="AS625" s="8"/>
      <c r="AT625" s="8"/>
      <c r="AU625" s="43"/>
      <c r="AV625" s="8"/>
      <c r="AW625" s="43"/>
      <c r="AX625" s="95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</row>
    <row r="626" spans="1:66" s="22" customFormat="1" ht="15" x14ac:dyDescent="0.25">
      <c r="A626" s="54"/>
      <c r="B626" s="55"/>
      <c r="C626" s="354" t="s">
        <v>71</v>
      </c>
      <c r="D626" s="354"/>
      <c r="E626" s="354"/>
      <c r="F626" s="354"/>
      <c r="G626" s="354"/>
      <c r="H626" s="56" t="s">
        <v>66</v>
      </c>
      <c r="I626" s="57"/>
      <c r="J626" s="57"/>
      <c r="K626" s="58">
        <v>1.0212000000000001E-2</v>
      </c>
      <c r="L626" s="59"/>
      <c r="M626" s="57"/>
      <c r="N626" s="59"/>
      <c r="O626" s="57"/>
      <c r="P626" s="71">
        <v>6.47</v>
      </c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43"/>
      <c r="AO626" s="43"/>
      <c r="AP626" s="43"/>
      <c r="AQ626" s="3"/>
      <c r="AR626" s="8" t="s">
        <v>71</v>
      </c>
      <c r="AS626" s="8"/>
      <c r="AT626" s="8"/>
      <c r="AU626" s="43"/>
      <c r="AV626" s="8"/>
      <c r="AW626" s="43"/>
      <c r="AX626" s="95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</row>
    <row r="627" spans="1:66" s="22" customFormat="1" ht="15" x14ac:dyDescent="0.25">
      <c r="A627" s="61"/>
      <c r="B627" s="55" t="s">
        <v>112</v>
      </c>
      <c r="C627" s="354" t="s">
        <v>113</v>
      </c>
      <c r="D627" s="354"/>
      <c r="E627" s="354"/>
      <c r="F627" s="354"/>
      <c r="G627" s="354"/>
      <c r="H627" s="56" t="s">
        <v>74</v>
      </c>
      <c r="I627" s="83">
        <v>1.7</v>
      </c>
      <c r="J627" s="62">
        <v>1.1499999999999999</v>
      </c>
      <c r="K627" s="58">
        <v>5.8650000000000004E-3</v>
      </c>
      <c r="L627" s="67">
        <v>1299.6400000000001</v>
      </c>
      <c r="M627" s="68">
        <v>1.47</v>
      </c>
      <c r="N627" s="65">
        <v>1910.47</v>
      </c>
      <c r="O627" s="57"/>
      <c r="P627" s="60">
        <v>11.2</v>
      </c>
      <c r="Q627" s="66"/>
      <c r="R627" s="66"/>
      <c r="S627" s="4"/>
      <c r="T627" s="4"/>
      <c r="U627" s="4"/>
      <c r="V627" s="4"/>
      <c r="W627" s="4"/>
      <c r="X627" s="4"/>
      <c r="Y627" s="4"/>
      <c r="Z627" s="4"/>
      <c r="AA627" s="4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43"/>
      <c r="AO627" s="43"/>
      <c r="AP627" s="43"/>
      <c r="AQ627" s="3"/>
      <c r="AR627" s="8"/>
      <c r="AS627" s="8" t="s">
        <v>113</v>
      </c>
      <c r="AT627" s="8"/>
      <c r="AU627" s="43"/>
      <c r="AV627" s="8"/>
      <c r="AW627" s="43"/>
      <c r="AX627" s="95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</row>
    <row r="628" spans="1:66" s="22" customFormat="1" ht="15" x14ac:dyDescent="0.25">
      <c r="A628" s="69"/>
      <c r="B628" s="55" t="s">
        <v>114</v>
      </c>
      <c r="C628" s="354" t="s">
        <v>115</v>
      </c>
      <c r="D628" s="354"/>
      <c r="E628" s="354"/>
      <c r="F628" s="354"/>
      <c r="G628" s="354"/>
      <c r="H628" s="56" t="s">
        <v>66</v>
      </c>
      <c r="I628" s="83">
        <v>1.7</v>
      </c>
      <c r="J628" s="62">
        <v>1.1499999999999999</v>
      </c>
      <c r="K628" s="58">
        <v>5.8650000000000004E-3</v>
      </c>
      <c r="L628" s="59"/>
      <c r="M628" s="57"/>
      <c r="N628" s="70">
        <v>711.07</v>
      </c>
      <c r="O628" s="57"/>
      <c r="P628" s="71">
        <v>4.17</v>
      </c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43"/>
      <c r="AO628" s="43"/>
      <c r="AP628" s="43"/>
      <c r="AQ628" s="3"/>
      <c r="AR628" s="8"/>
      <c r="AS628" s="8"/>
      <c r="AT628" s="8" t="s">
        <v>115</v>
      </c>
      <c r="AU628" s="43"/>
      <c r="AV628" s="8"/>
      <c r="AW628" s="43"/>
      <c r="AX628" s="95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</row>
    <row r="629" spans="1:66" s="22" customFormat="1" ht="23.25" x14ac:dyDescent="0.25">
      <c r="A629" s="61"/>
      <c r="B629" s="55" t="s">
        <v>85</v>
      </c>
      <c r="C629" s="354" t="s">
        <v>86</v>
      </c>
      <c r="D629" s="354"/>
      <c r="E629" s="354"/>
      <c r="F629" s="354"/>
      <c r="G629" s="354"/>
      <c r="H629" s="56" t="s">
        <v>74</v>
      </c>
      <c r="I629" s="62">
        <v>1.26</v>
      </c>
      <c r="J629" s="62">
        <v>1.1499999999999999</v>
      </c>
      <c r="K629" s="58">
        <v>4.3470000000000002E-3</v>
      </c>
      <c r="L629" s="72">
        <v>494.16</v>
      </c>
      <c r="M629" s="68">
        <v>1.25</v>
      </c>
      <c r="N629" s="65">
        <v>617.70000000000005</v>
      </c>
      <c r="O629" s="57"/>
      <c r="P629" s="60">
        <v>2.69</v>
      </c>
      <c r="Q629" s="66"/>
      <c r="R629" s="66"/>
      <c r="S629" s="4"/>
      <c r="T629" s="4"/>
      <c r="U629" s="4"/>
      <c r="V629" s="4"/>
      <c r="W629" s="4"/>
      <c r="X629" s="4"/>
      <c r="Y629" s="4"/>
      <c r="Z629" s="4"/>
      <c r="AA629" s="4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43"/>
      <c r="AO629" s="43"/>
      <c r="AP629" s="43"/>
      <c r="AQ629" s="3"/>
      <c r="AR629" s="8"/>
      <c r="AS629" s="8" t="s">
        <v>86</v>
      </c>
      <c r="AT629" s="8"/>
      <c r="AU629" s="43"/>
      <c r="AV629" s="8"/>
      <c r="AW629" s="43"/>
      <c r="AX629" s="95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</row>
    <row r="630" spans="1:66" s="22" customFormat="1" ht="15" x14ac:dyDescent="0.25">
      <c r="A630" s="69"/>
      <c r="B630" s="55" t="s">
        <v>79</v>
      </c>
      <c r="C630" s="354" t="s">
        <v>80</v>
      </c>
      <c r="D630" s="354"/>
      <c r="E630" s="354"/>
      <c r="F630" s="354"/>
      <c r="G630" s="354"/>
      <c r="H630" s="56" t="s">
        <v>66</v>
      </c>
      <c r="I630" s="62">
        <v>1.26</v>
      </c>
      <c r="J630" s="62">
        <v>1.1499999999999999</v>
      </c>
      <c r="K630" s="58">
        <v>4.3470000000000002E-3</v>
      </c>
      <c r="L630" s="59"/>
      <c r="M630" s="57"/>
      <c r="N630" s="70">
        <v>529.35</v>
      </c>
      <c r="O630" s="57"/>
      <c r="P630" s="71">
        <v>2.2999999999999998</v>
      </c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43"/>
      <c r="AO630" s="43"/>
      <c r="AP630" s="43"/>
      <c r="AQ630" s="3"/>
      <c r="AR630" s="8"/>
      <c r="AS630" s="8"/>
      <c r="AT630" s="8" t="s">
        <v>80</v>
      </c>
      <c r="AU630" s="43"/>
      <c r="AV630" s="8"/>
      <c r="AW630" s="43"/>
      <c r="AX630" s="95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</row>
    <row r="631" spans="1:66" s="22" customFormat="1" ht="15" x14ac:dyDescent="0.25">
      <c r="A631" s="76"/>
      <c r="B631" s="53"/>
      <c r="C631" s="383" t="s">
        <v>99</v>
      </c>
      <c r="D631" s="383"/>
      <c r="E631" s="383"/>
      <c r="F631" s="383"/>
      <c r="G631" s="383"/>
      <c r="H631" s="46"/>
      <c r="I631" s="47"/>
      <c r="J631" s="47"/>
      <c r="K631" s="47"/>
      <c r="L631" s="50"/>
      <c r="M631" s="47"/>
      <c r="N631" s="77"/>
      <c r="O631" s="47"/>
      <c r="P631" s="78">
        <v>37.9</v>
      </c>
      <c r="Q631" s="66"/>
      <c r="R631" s="66"/>
      <c r="S631" s="4"/>
      <c r="T631" s="4"/>
      <c r="U631" s="4"/>
      <c r="V631" s="4"/>
      <c r="W631" s="4"/>
      <c r="X631" s="4"/>
      <c r="Y631" s="4"/>
      <c r="Z631" s="4"/>
      <c r="AA631" s="4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43"/>
      <c r="AO631" s="43"/>
      <c r="AP631" s="43"/>
      <c r="AQ631" s="3"/>
      <c r="AR631" s="8"/>
      <c r="AS631" s="8"/>
      <c r="AT631" s="8"/>
      <c r="AU631" s="43" t="s">
        <v>99</v>
      </c>
      <c r="AV631" s="8"/>
      <c r="AW631" s="43"/>
      <c r="AX631" s="95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</row>
    <row r="632" spans="1:66" s="22" customFormat="1" ht="15" x14ac:dyDescent="0.25">
      <c r="A632" s="69"/>
      <c r="B632" s="55"/>
      <c r="C632" s="354" t="s">
        <v>100</v>
      </c>
      <c r="D632" s="354"/>
      <c r="E632" s="354"/>
      <c r="F632" s="354"/>
      <c r="G632" s="354"/>
      <c r="H632" s="56"/>
      <c r="I632" s="57"/>
      <c r="J632" s="57"/>
      <c r="K632" s="57"/>
      <c r="L632" s="59"/>
      <c r="M632" s="57"/>
      <c r="N632" s="59"/>
      <c r="O632" s="57"/>
      <c r="P632" s="71">
        <v>24.01</v>
      </c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43"/>
      <c r="AO632" s="43"/>
      <c r="AP632" s="43"/>
      <c r="AQ632" s="3"/>
      <c r="AR632" s="8"/>
      <c r="AS632" s="8"/>
      <c r="AT632" s="8"/>
      <c r="AU632" s="43"/>
      <c r="AV632" s="8" t="s">
        <v>100</v>
      </c>
      <c r="AW632" s="43"/>
      <c r="AX632" s="95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</row>
    <row r="633" spans="1:66" s="22" customFormat="1" ht="15" x14ac:dyDescent="0.25">
      <c r="A633" s="69"/>
      <c r="B633" s="55" t="s">
        <v>116</v>
      </c>
      <c r="C633" s="354" t="s">
        <v>117</v>
      </c>
      <c r="D633" s="354"/>
      <c r="E633" s="354"/>
      <c r="F633" s="354"/>
      <c r="G633" s="354"/>
      <c r="H633" s="56" t="s">
        <v>103</v>
      </c>
      <c r="I633" s="79">
        <v>103</v>
      </c>
      <c r="J633" s="57"/>
      <c r="K633" s="79">
        <v>103</v>
      </c>
      <c r="L633" s="59"/>
      <c r="M633" s="57"/>
      <c r="N633" s="59"/>
      <c r="O633" s="57"/>
      <c r="P633" s="71">
        <v>24.73</v>
      </c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43"/>
      <c r="AO633" s="43"/>
      <c r="AP633" s="43"/>
      <c r="AQ633" s="3"/>
      <c r="AR633" s="8"/>
      <c r="AS633" s="8"/>
      <c r="AT633" s="8"/>
      <c r="AU633" s="43"/>
      <c r="AV633" s="8" t="s">
        <v>117</v>
      </c>
      <c r="AW633" s="43"/>
      <c r="AX633" s="95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</row>
    <row r="634" spans="1:66" s="22" customFormat="1" ht="15" x14ac:dyDescent="0.25">
      <c r="A634" s="69"/>
      <c r="B634" s="55" t="s">
        <v>118</v>
      </c>
      <c r="C634" s="354" t="s">
        <v>119</v>
      </c>
      <c r="D634" s="354"/>
      <c r="E634" s="354"/>
      <c r="F634" s="354"/>
      <c r="G634" s="354"/>
      <c r="H634" s="56" t="s">
        <v>103</v>
      </c>
      <c r="I634" s="79">
        <v>54</v>
      </c>
      <c r="J634" s="57"/>
      <c r="K634" s="79">
        <v>54</v>
      </c>
      <c r="L634" s="59"/>
      <c r="M634" s="57"/>
      <c r="N634" s="59"/>
      <c r="O634" s="57"/>
      <c r="P634" s="71">
        <v>12.97</v>
      </c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43"/>
      <c r="AO634" s="43"/>
      <c r="AP634" s="43"/>
      <c r="AQ634" s="3"/>
      <c r="AR634" s="8"/>
      <c r="AS634" s="8"/>
      <c r="AT634" s="8"/>
      <c r="AU634" s="43"/>
      <c r="AV634" s="8" t="s">
        <v>119</v>
      </c>
      <c r="AW634" s="43"/>
      <c r="AX634" s="95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</row>
    <row r="635" spans="1:66" s="22" customFormat="1" ht="15" x14ac:dyDescent="0.25">
      <c r="A635" s="80"/>
      <c r="B635" s="81"/>
      <c r="C635" s="383" t="s">
        <v>106</v>
      </c>
      <c r="D635" s="383"/>
      <c r="E635" s="383"/>
      <c r="F635" s="383"/>
      <c r="G635" s="383"/>
      <c r="H635" s="46"/>
      <c r="I635" s="47"/>
      <c r="J635" s="47"/>
      <c r="K635" s="47"/>
      <c r="L635" s="50"/>
      <c r="M635" s="47"/>
      <c r="N635" s="77">
        <v>25200</v>
      </c>
      <c r="O635" s="47"/>
      <c r="P635" s="100">
        <v>75.599999999999994</v>
      </c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43"/>
      <c r="AO635" s="43"/>
      <c r="AP635" s="43"/>
      <c r="AQ635" s="3"/>
      <c r="AR635" s="8"/>
      <c r="AS635" s="8"/>
      <c r="AT635" s="8"/>
      <c r="AU635" s="43"/>
      <c r="AV635" s="8"/>
      <c r="AW635" s="43" t="s">
        <v>106</v>
      </c>
      <c r="AX635" s="95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</row>
    <row r="636" spans="1:66" s="22" customFormat="1" ht="23.25" x14ac:dyDescent="0.25">
      <c r="A636" s="44" t="s">
        <v>354</v>
      </c>
      <c r="B636" s="45" t="s">
        <v>355</v>
      </c>
      <c r="C636" s="364" t="s">
        <v>356</v>
      </c>
      <c r="D636" s="364"/>
      <c r="E636" s="364"/>
      <c r="F636" s="364"/>
      <c r="G636" s="364"/>
      <c r="H636" s="46" t="s">
        <v>109</v>
      </c>
      <c r="I636" s="47">
        <v>1.5599999999999999E-2</v>
      </c>
      <c r="J636" s="48">
        <v>1</v>
      </c>
      <c r="K636" s="82">
        <v>1.5599999999999999E-2</v>
      </c>
      <c r="L636" s="50"/>
      <c r="M636" s="47"/>
      <c r="N636" s="50"/>
      <c r="O636" s="47"/>
      <c r="P636" s="51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43"/>
      <c r="AO636" s="43"/>
      <c r="AP636" s="43" t="s">
        <v>356</v>
      </c>
      <c r="AQ636" s="3"/>
      <c r="AR636" s="8"/>
      <c r="AS636" s="8"/>
      <c r="AT636" s="8"/>
      <c r="AU636" s="43"/>
      <c r="AV636" s="8"/>
      <c r="AW636" s="43"/>
      <c r="AX636" s="95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</row>
    <row r="637" spans="1:66" s="22" customFormat="1" ht="23.25" x14ac:dyDescent="0.25">
      <c r="A637" s="52"/>
      <c r="B637" s="53" t="s">
        <v>63</v>
      </c>
      <c r="C637" s="365" t="s">
        <v>64</v>
      </c>
      <c r="D637" s="365"/>
      <c r="E637" s="365"/>
      <c r="F637" s="365"/>
      <c r="G637" s="365"/>
      <c r="H637" s="365"/>
      <c r="I637" s="365"/>
      <c r="J637" s="365"/>
      <c r="K637" s="365"/>
      <c r="L637" s="365"/>
      <c r="M637" s="365"/>
      <c r="N637" s="365"/>
      <c r="O637" s="365"/>
      <c r="P637" s="366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43"/>
      <c r="AO637" s="43"/>
      <c r="AP637" s="43"/>
      <c r="AQ637" s="3" t="s">
        <v>64</v>
      </c>
      <c r="AR637" s="8"/>
      <c r="AS637" s="8"/>
      <c r="AT637" s="8"/>
      <c r="AU637" s="43"/>
      <c r="AV637" s="8"/>
      <c r="AW637" s="43"/>
      <c r="AX637" s="95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</row>
    <row r="638" spans="1:66" s="22" customFormat="1" ht="22.5" x14ac:dyDescent="0.25">
      <c r="A638" s="52"/>
      <c r="B638" s="53" t="s">
        <v>147</v>
      </c>
      <c r="C638" s="365" t="s">
        <v>148</v>
      </c>
      <c r="D638" s="365"/>
      <c r="E638" s="365"/>
      <c r="F638" s="365"/>
      <c r="G638" s="365"/>
      <c r="H638" s="365"/>
      <c r="I638" s="365"/>
      <c r="J638" s="365"/>
      <c r="K638" s="365"/>
      <c r="L638" s="365"/>
      <c r="M638" s="365"/>
      <c r="N638" s="365"/>
      <c r="O638" s="365"/>
      <c r="P638" s="366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43"/>
      <c r="AO638" s="43"/>
      <c r="AP638" s="43"/>
      <c r="AQ638" s="3" t="s">
        <v>148</v>
      </c>
      <c r="AR638" s="8"/>
      <c r="AS638" s="8"/>
      <c r="AT638" s="8"/>
      <c r="AU638" s="43"/>
      <c r="AV638" s="8"/>
      <c r="AW638" s="43"/>
      <c r="AX638" s="95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</row>
    <row r="639" spans="1:66" s="22" customFormat="1" ht="15" x14ac:dyDescent="0.25">
      <c r="A639" s="54"/>
      <c r="B639" s="55" t="s">
        <v>59</v>
      </c>
      <c r="C639" s="354" t="s">
        <v>65</v>
      </c>
      <c r="D639" s="354"/>
      <c r="E639" s="354"/>
      <c r="F639" s="354"/>
      <c r="G639" s="354"/>
      <c r="H639" s="56" t="s">
        <v>66</v>
      </c>
      <c r="I639" s="57"/>
      <c r="J639" s="57"/>
      <c r="K639" s="85">
        <v>11.26632</v>
      </c>
      <c r="L639" s="59"/>
      <c r="M639" s="57"/>
      <c r="N639" s="59"/>
      <c r="O639" s="57"/>
      <c r="P639" s="60">
        <v>5696.81</v>
      </c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43"/>
      <c r="AO639" s="43"/>
      <c r="AP639" s="43"/>
      <c r="AQ639" s="3"/>
      <c r="AR639" s="8" t="s">
        <v>65</v>
      </c>
      <c r="AS639" s="8"/>
      <c r="AT639" s="8"/>
      <c r="AU639" s="43"/>
      <c r="AV639" s="8"/>
      <c r="AW639" s="43"/>
      <c r="AX639" s="95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</row>
    <row r="640" spans="1:66" s="22" customFormat="1" ht="15" x14ac:dyDescent="0.25">
      <c r="A640" s="61"/>
      <c r="B640" s="55" t="s">
        <v>357</v>
      </c>
      <c r="C640" s="354" t="s">
        <v>358</v>
      </c>
      <c r="D640" s="354"/>
      <c r="E640" s="354"/>
      <c r="F640" s="354"/>
      <c r="G640" s="354"/>
      <c r="H640" s="56" t="s">
        <v>66</v>
      </c>
      <c r="I640" s="79">
        <v>785</v>
      </c>
      <c r="J640" s="62">
        <v>0.92</v>
      </c>
      <c r="K640" s="85">
        <v>11.26632</v>
      </c>
      <c r="L640" s="63"/>
      <c r="M640" s="64"/>
      <c r="N640" s="65">
        <v>505.65</v>
      </c>
      <c r="O640" s="57"/>
      <c r="P640" s="60">
        <v>5696.81</v>
      </c>
      <c r="Q640" s="66"/>
      <c r="R640" s="66"/>
      <c r="S640" s="4"/>
      <c r="T640" s="4"/>
      <c r="U640" s="4"/>
      <c r="V640" s="4"/>
      <c r="W640" s="4"/>
      <c r="X640" s="4"/>
      <c r="Y640" s="4"/>
      <c r="Z640" s="4"/>
      <c r="AA640" s="4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43"/>
      <c r="AO640" s="43"/>
      <c r="AP640" s="43"/>
      <c r="AQ640" s="3"/>
      <c r="AR640" s="8"/>
      <c r="AS640" s="8" t="s">
        <v>358</v>
      </c>
      <c r="AT640" s="8"/>
      <c r="AU640" s="43"/>
      <c r="AV640" s="8"/>
      <c r="AW640" s="43"/>
      <c r="AX640" s="95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</row>
    <row r="641" spans="1:66" s="22" customFormat="1" ht="15" x14ac:dyDescent="0.25">
      <c r="A641" s="54"/>
      <c r="B641" s="55" t="s">
        <v>69</v>
      </c>
      <c r="C641" s="354" t="s">
        <v>70</v>
      </c>
      <c r="D641" s="354"/>
      <c r="E641" s="354"/>
      <c r="F641" s="354"/>
      <c r="G641" s="354"/>
      <c r="H641" s="56"/>
      <c r="I641" s="57"/>
      <c r="J641" s="57"/>
      <c r="K641" s="57"/>
      <c r="L641" s="59"/>
      <c r="M641" s="57"/>
      <c r="N641" s="59"/>
      <c r="O641" s="57"/>
      <c r="P641" s="71">
        <v>469.34</v>
      </c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43"/>
      <c r="AO641" s="43"/>
      <c r="AP641" s="43"/>
      <c r="AQ641" s="3"/>
      <c r="AR641" s="8" t="s">
        <v>70</v>
      </c>
      <c r="AS641" s="8"/>
      <c r="AT641" s="8"/>
      <c r="AU641" s="43"/>
      <c r="AV641" s="8"/>
      <c r="AW641" s="43"/>
      <c r="AX641" s="95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</row>
    <row r="642" spans="1:66" s="22" customFormat="1" ht="15" x14ac:dyDescent="0.25">
      <c r="A642" s="54"/>
      <c r="B642" s="55"/>
      <c r="C642" s="354" t="s">
        <v>71</v>
      </c>
      <c r="D642" s="354"/>
      <c r="E642" s="354"/>
      <c r="F642" s="354"/>
      <c r="G642" s="354"/>
      <c r="H642" s="56" t="s">
        <v>66</v>
      </c>
      <c r="I642" s="57"/>
      <c r="J642" s="57"/>
      <c r="K642" s="58">
        <v>0.17968700000000001</v>
      </c>
      <c r="L642" s="59"/>
      <c r="M642" s="57"/>
      <c r="N642" s="59"/>
      <c r="O642" s="57"/>
      <c r="P642" s="71">
        <v>122.68</v>
      </c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43"/>
      <c r="AO642" s="43"/>
      <c r="AP642" s="43"/>
      <c r="AQ642" s="3"/>
      <c r="AR642" s="8" t="s">
        <v>71</v>
      </c>
      <c r="AS642" s="8"/>
      <c r="AT642" s="8"/>
      <c r="AU642" s="43"/>
      <c r="AV642" s="8"/>
      <c r="AW642" s="43"/>
      <c r="AX642" s="95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</row>
    <row r="643" spans="1:66" s="22" customFormat="1" ht="15" x14ac:dyDescent="0.25">
      <c r="A643" s="61"/>
      <c r="B643" s="55" t="s">
        <v>151</v>
      </c>
      <c r="C643" s="354" t="s">
        <v>152</v>
      </c>
      <c r="D643" s="354"/>
      <c r="E643" s="354"/>
      <c r="F643" s="354"/>
      <c r="G643" s="354"/>
      <c r="H643" s="56" t="s">
        <v>74</v>
      </c>
      <c r="I643" s="62">
        <v>0.97</v>
      </c>
      <c r="J643" s="62">
        <v>0.92</v>
      </c>
      <c r="K643" s="75">
        <v>1.39214E-2</v>
      </c>
      <c r="L643" s="63"/>
      <c r="M643" s="64"/>
      <c r="N643" s="65">
        <v>1942.07</v>
      </c>
      <c r="O643" s="57"/>
      <c r="P643" s="60">
        <v>27.04</v>
      </c>
      <c r="Q643" s="66"/>
      <c r="R643" s="66"/>
      <c r="S643" s="4"/>
      <c r="T643" s="4"/>
      <c r="U643" s="4"/>
      <c r="V643" s="4"/>
      <c r="W643" s="4"/>
      <c r="X643" s="4"/>
      <c r="Y643" s="4"/>
      <c r="Z643" s="4"/>
      <c r="AA643" s="4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43"/>
      <c r="AO643" s="43"/>
      <c r="AP643" s="43"/>
      <c r="AQ643" s="3"/>
      <c r="AR643" s="8"/>
      <c r="AS643" s="8" t="s">
        <v>152</v>
      </c>
      <c r="AT643" s="8"/>
      <c r="AU643" s="43"/>
      <c r="AV643" s="8"/>
      <c r="AW643" s="43"/>
      <c r="AX643" s="95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</row>
    <row r="644" spans="1:66" s="22" customFormat="1" ht="15" x14ac:dyDescent="0.25">
      <c r="A644" s="69"/>
      <c r="B644" s="55" t="s">
        <v>114</v>
      </c>
      <c r="C644" s="354" t="s">
        <v>115</v>
      </c>
      <c r="D644" s="354"/>
      <c r="E644" s="354"/>
      <c r="F644" s="354"/>
      <c r="G644" s="354"/>
      <c r="H644" s="56" t="s">
        <v>66</v>
      </c>
      <c r="I644" s="62">
        <v>0.97</v>
      </c>
      <c r="J644" s="62">
        <v>0.92</v>
      </c>
      <c r="K644" s="75">
        <v>1.39214E-2</v>
      </c>
      <c r="L644" s="59"/>
      <c r="M644" s="57"/>
      <c r="N644" s="70">
        <v>711.07</v>
      </c>
      <c r="O644" s="57"/>
      <c r="P644" s="71">
        <v>9.9</v>
      </c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43"/>
      <c r="AO644" s="43"/>
      <c r="AP644" s="43"/>
      <c r="AQ644" s="3"/>
      <c r="AR644" s="8"/>
      <c r="AS644" s="8"/>
      <c r="AT644" s="8" t="s">
        <v>115</v>
      </c>
      <c r="AU644" s="43"/>
      <c r="AV644" s="8"/>
      <c r="AW644" s="43"/>
      <c r="AX644" s="95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</row>
    <row r="645" spans="1:66" s="22" customFormat="1" ht="15" x14ac:dyDescent="0.25">
      <c r="A645" s="61"/>
      <c r="B645" s="55" t="s">
        <v>333</v>
      </c>
      <c r="C645" s="354" t="s">
        <v>334</v>
      </c>
      <c r="D645" s="354"/>
      <c r="E645" s="354"/>
      <c r="F645" s="354"/>
      <c r="G645" s="354"/>
      <c r="H645" s="56" t="s">
        <v>74</v>
      </c>
      <c r="I645" s="83">
        <v>9.6</v>
      </c>
      <c r="J645" s="62">
        <v>0.92</v>
      </c>
      <c r="K645" s="75">
        <v>0.13777919999999999</v>
      </c>
      <c r="L645" s="67">
        <v>1703.3</v>
      </c>
      <c r="M645" s="68">
        <v>1.44</v>
      </c>
      <c r="N645" s="65">
        <v>2452.75</v>
      </c>
      <c r="O645" s="57"/>
      <c r="P645" s="60">
        <v>337.94</v>
      </c>
      <c r="Q645" s="66"/>
      <c r="R645" s="66"/>
      <c r="S645" s="4"/>
      <c r="T645" s="4"/>
      <c r="U645" s="4"/>
      <c r="V645" s="4"/>
      <c r="W645" s="4"/>
      <c r="X645" s="4"/>
      <c r="Y645" s="4"/>
      <c r="Z645" s="4"/>
      <c r="AA645" s="4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43"/>
      <c r="AO645" s="43"/>
      <c r="AP645" s="43"/>
      <c r="AQ645" s="3"/>
      <c r="AR645" s="8"/>
      <c r="AS645" s="8" t="s">
        <v>334</v>
      </c>
      <c r="AT645" s="8"/>
      <c r="AU645" s="43"/>
      <c r="AV645" s="8"/>
      <c r="AW645" s="43"/>
      <c r="AX645" s="95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</row>
    <row r="646" spans="1:66" s="22" customFormat="1" ht="15" x14ac:dyDescent="0.25">
      <c r="A646" s="69"/>
      <c r="B646" s="55" t="s">
        <v>114</v>
      </c>
      <c r="C646" s="354" t="s">
        <v>115</v>
      </c>
      <c r="D646" s="354"/>
      <c r="E646" s="354"/>
      <c r="F646" s="354"/>
      <c r="G646" s="354"/>
      <c r="H646" s="56" t="s">
        <v>66</v>
      </c>
      <c r="I646" s="83">
        <v>9.6</v>
      </c>
      <c r="J646" s="62">
        <v>0.92</v>
      </c>
      <c r="K646" s="75">
        <v>0.13777919999999999</v>
      </c>
      <c r="L646" s="59"/>
      <c r="M646" s="57"/>
      <c r="N646" s="70">
        <v>711.07</v>
      </c>
      <c r="O646" s="57"/>
      <c r="P646" s="71">
        <v>97.97</v>
      </c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43"/>
      <c r="AO646" s="43"/>
      <c r="AP646" s="43"/>
      <c r="AQ646" s="3"/>
      <c r="AR646" s="8"/>
      <c r="AS646" s="8"/>
      <c r="AT646" s="8" t="s">
        <v>115</v>
      </c>
      <c r="AU646" s="43"/>
      <c r="AV646" s="8"/>
      <c r="AW646" s="43"/>
      <c r="AX646" s="95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</row>
    <row r="647" spans="1:66" s="22" customFormat="1" ht="15" x14ac:dyDescent="0.25">
      <c r="A647" s="61"/>
      <c r="B647" s="55" t="s">
        <v>359</v>
      </c>
      <c r="C647" s="354" t="s">
        <v>360</v>
      </c>
      <c r="D647" s="354"/>
      <c r="E647" s="354"/>
      <c r="F647" s="354"/>
      <c r="G647" s="354"/>
      <c r="H647" s="56" t="s">
        <v>74</v>
      </c>
      <c r="I647" s="62">
        <v>68.55</v>
      </c>
      <c r="J647" s="62">
        <v>0.92</v>
      </c>
      <c r="K647" s="75">
        <v>0.98382959999999997</v>
      </c>
      <c r="L647" s="72">
        <v>10.37</v>
      </c>
      <c r="M647" s="68">
        <v>1.46</v>
      </c>
      <c r="N647" s="65">
        <v>15.14</v>
      </c>
      <c r="O647" s="57"/>
      <c r="P647" s="60">
        <v>14.9</v>
      </c>
      <c r="Q647" s="66"/>
      <c r="R647" s="66"/>
      <c r="S647" s="4"/>
      <c r="T647" s="4"/>
      <c r="U647" s="4"/>
      <c r="V647" s="4"/>
      <c r="W647" s="4"/>
      <c r="X647" s="4"/>
      <c r="Y647" s="4"/>
      <c r="Z647" s="4"/>
      <c r="AA647" s="4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43"/>
      <c r="AO647" s="43"/>
      <c r="AP647" s="43"/>
      <c r="AQ647" s="3"/>
      <c r="AR647" s="8"/>
      <c r="AS647" s="8" t="s">
        <v>360</v>
      </c>
      <c r="AT647" s="8"/>
      <c r="AU647" s="43"/>
      <c r="AV647" s="8"/>
      <c r="AW647" s="43"/>
      <c r="AX647" s="95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</row>
    <row r="648" spans="1:66" s="22" customFormat="1" ht="23.25" x14ac:dyDescent="0.25">
      <c r="A648" s="61"/>
      <c r="B648" s="55" t="s">
        <v>153</v>
      </c>
      <c r="C648" s="354" t="s">
        <v>154</v>
      </c>
      <c r="D648" s="354"/>
      <c r="E648" s="354"/>
      <c r="F648" s="354"/>
      <c r="G648" s="354"/>
      <c r="H648" s="56" t="s">
        <v>74</v>
      </c>
      <c r="I648" s="83">
        <v>30.8</v>
      </c>
      <c r="J648" s="62">
        <v>0.92</v>
      </c>
      <c r="K648" s="75">
        <v>0.44204159999999998</v>
      </c>
      <c r="L648" s="72">
        <v>95.25</v>
      </c>
      <c r="M648" s="68">
        <v>1.44</v>
      </c>
      <c r="N648" s="65">
        <v>137.16</v>
      </c>
      <c r="O648" s="57"/>
      <c r="P648" s="60">
        <v>60.63</v>
      </c>
      <c r="Q648" s="66"/>
      <c r="R648" s="66"/>
      <c r="S648" s="4"/>
      <c r="T648" s="4"/>
      <c r="U648" s="4"/>
      <c r="V648" s="4"/>
      <c r="W648" s="4"/>
      <c r="X648" s="4"/>
      <c r="Y648" s="4"/>
      <c r="Z648" s="4"/>
      <c r="AA648" s="4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43"/>
      <c r="AO648" s="43"/>
      <c r="AP648" s="43"/>
      <c r="AQ648" s="3"/>
      <c r="AR648" s="8"/>
      <c r="AS648" s="8" t="s">
        <v>154</v>
      </c>
      <c r="AT648" s="8"/>
      <c r="AU648" s="43"/>
      <c r="AV648" s="8"/>
      <c r="AW648" s="43"/>
      <c r="AX648" s="95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</row>
    <row r="649" spans="1:66" s="22" customFormat="1" ht="15" x14ac:dyDescent="0.25">
      <c r="A649" s="61"/>
      <c r="B649" s="55" t="s">
        <v>155</v>
      </c>
      <c r="C649" s="354" t="s">
        <v>156</v>
      </c>
      <c r="D649" s="354"/>
      <c r="E649" s="354"/>
      <c r="F649" s="354"/>
      <c r="G649" s="354"/>
      <c r="H649" s="56" t="s">
        <v>74</v>
      </c>
      <c r="I649" s="62">
        <v>1.95</v>
      </c>
      <c r="J649" s="62">
        <v>0.92</v>
      </c>
      <c r="K649" s="75">
        <v>2.7986400000000002E-2</v>
      </c>
      <c r="L649" s="72">
        <v>477.92</v>
      </c>
      <c r="M649" s="68">
        <v>1.35</v>
      </c>
      <c r="N649" s="65">
        <v>645.19000000000005</v>
      </c>
      <c r="O649" s="57"/>
      <c r="P649" s="60">
        <v>18.059999999999999</v>
      </c>
      <c r="Q649" s="66"/>
      <c r="R649" s="66"/>
      <c r="S649" s="4"/>
      <c r="T649" s="4"/>
      <c r="U649" s="4"/>
      <c r="V649" s="4"/>
      <c r="W649" s="4"/>
      <c r="X649" s="4"/>
      <c r="Y649" s="4"/>
      <c r="Z649" s="4"/>
      <c r="AA649" s="4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43"/>
      <c r="AO649" s="43"/>
      <c r="AP649" s="43"/>
      <c r="AQ649" s="3"/>
      <c r="AR649" s="8"/>
      <c r="AS649" s="8" t="s">
        <v>156</v>
      </c>
      <c r="AT649" s="8"/>
      <c r="AU649" s="43"/>
      <c r="AV649" s="8"/>
      <c r="AW649" s="43"/>
      <c r="AX649" s="95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</row>
    <row r="650" spans="1:66" s="22" customFormat="1" ht="15" x14ac:dyDescent="0.25">
      <c r="A650" s="69"/>
      <c r="B650" s="55" t="s">
        <v>79</v>
      </c>
      <c r="C650" s="354" t="s">
        <v>80</v>
      </c>
      <c r="D650" s="354"/>
      <c r="E650" s="354"/>
      <c r="F650" s="354"/>
      <c r="G650" s="354"/>
      <c r="H650" s="56" t="s">
        <v>66</v>
      </c>
      <c r="I650" s="62">
        <v>1.95</v>
      </c>
      <c r="J650" s="62">
        <v>0.92</v>
      </c>
      <c r="K650" s="75">
        <v>2.7986400000000002E-2</v>
      </c>
      <c r="L650" s="59"/>
      <c r="M650" s="57"/>
      <c r="N650" s="70">
        <v>529.35</v>
      </c>
      <c r="O650" s="57"/>
      <c r="P650" s="71">
        <v>14.81</v>
      </c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43"/>
      <c r="AO650" s="43"/>
      <c r="AP650" s="43"/>
      <c r="AQ650" s="3"/>
      <c r="AR650" s="8"/>
      <c r="AS650" s="8"/>
      <c r="AT650" s="8" t="s">
        <v>80</v>
      </c>
      <c r="AU650" s="43"/>
      <c r="AV650" s="8"/>
      <c r="AW650" s="43"/>
      <c r="AX650" s="95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</row>
    <row r="651" spans="1:66" s="22" customFormat="1" ht="23.25" x14ac:dyDescent="0.25">
      <c r="A651" s="61"/>
      <c r="B651" s="55" t="s">
        <v>301</v>
      </c>
      <c r="C651" s="354" t="s">
        <v>302</v>
      </c>
      <c r="D651" s="354"/>
      <c r="E651" s="354"/>
      <c r="F651" s="354"/>
      <c r="G651" s="354"/>
      <c r="H651" s="56" t="s">
        <v>74</v>
      </c>
      <c r="I651" s="83">
        <v>23.7</v>
      </c>
      <c r="J651" s="62">
        <v>0.92</v>
      </c>
      <c r="K651" s="75">
        <v>0.34014240000000001</v>
      </c>
      <c r="L651" s="63"/>
      <c r="M651" s="64"/>
      <c r="N651" s="65">
        <v>31.66</v>
      </c>
      <c r="O651" s="57"/>
      <c r="P651" s="60">
        <v>10.77</v>
      </c>
      <c r="Q651" s="66"/>
      <c r="R651" s="66"/>
      <c r="S651" s="4"/>
      <c r="T651" s="4"/>
      <c r="U651" s="4"/>
      <c r="V651" s="4"/>
      <c r="W651" s="4"/>
      <c r="X651" s="4"/>
      <c r="Y651" s="4"/>
      <c r="Z651" s="4"/>
      <c r="AA651" s="4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43"/>
      <c r="AO651" s="43"/>
      <c r="AP651" s="43"/>
      <c r="AQ651" s="3"/>
      <c r="AR651" s="8"/>
      <c r="AS651" s="8" t="s">
        <v>302</v>
      </c>
      <c r="AT651" s="8"/>
      <c r="AU651" s="43"/>
      <c r="AV651" s="8"/>
      <c r="AW651" s="43"/>
      <c r="AX651" s="95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</row>
    <row r="652" spans="1:66" s="22" customFormat="1" ht="15" x14ac:dyDescent="0.25">
      <c r="A652" s="54"/>
      <c r="B652" s="55" t="s">
        <v>91</v>
      </c>
      <c r="C652" s="354" t="s">
        <v>92</v>
      </c>
      <c r="D652" s="354"/>
      <c r="E652" s="354"/>
      <c r="F652" s="354"/>
      <c r="G652" s="354"/>
      <c r="H652" s="56"/>
      <c r="I652" s="57"/>
      <c r="J652" s="57"/>
      <c r="K652" s="57"/>
      <c r="L652" s="59"/>
      <c r="M652" s="57"/>
      <c r="N652" s="59"/>
      <c r="O652" s="57"/>
      <c r="P652" s="71">
        <v>0</v>
      </c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43"/>
      <c r="AO652" s="43"/>
      <c r="AP652" s="43"/>
      <c r="AQ652" s="3"/>
      <c r="AR652" s="8" t="s">
        <v>92</v>
      </c>
      <c r="AS652" s="8"/>
      <c r="AT652" s="8"/>
      <c r="AU652" s="43"/>
      <c r="AV652" s="8"/>
      <c r="AW652" s="43"/>
      <c r="AX652" s="95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</row>
    <row r="653" spans="1:66" s="22" customFormat="1" ht="15" x14ac:dyDescent="0.25">
      <c r="A653" s="61"/>
      <c r="B653" s="55" t="s">
        <v>335</v>
      </c>
      <c r="C653" s="354" t="s">
        <v>336</v>
      </c>
      <c r="D653" s="354"/>
      <c r="E653" s="354"/>
      <c r="F653" s="354"/>
      <c r="G653" s="354"/>
      <c r="H653" s="56" t="s">
        <v>159</v>
      </c>
      <c r="I653" s="62">
        <v>0.26</v>
      </c>
      <c r="J653" s="79">
        <v>0</v>
      </c>
      <c r="K653" s="79">
        <v>0</v>
      </c>
      <c r="L653" s="67">
        <v>23356.13</v>
      </c>
      <c r="M653" s="68">
        <v>1.52</v>
      </c>
      <c r="N653" s="65">
        <v>35501.32</v>
      </c>
      <c r="O653" s="57"/>
      <c r="P653" s="60">
        <v>0</v>
      </c>
      <c r="Q653" s="66"/>
      <c r="R653" s="66"/>
      <c r="S653" s="4"/>
      <c r="T653" s="4"/>
      <c r="U653" s="4"/>
      <c r="V653" s="4"/>
      <c r="W653" s="4"/>
      <c r="X653" s="4"/>
      <c r="Y653" s="4"/>
      <c r="Z653" s="4"/>
      <c r="AA653" s="4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43"/>
      <c r="AO653" s="43"/>
      <c r="AP653" s="43"/>
      <c r="AQ653" s="3"/>
      <c r="AR653" s="8"/>
      <c r="AS653" s="8" t="s">
        <v>336</v>
      </c>
      <c r="AT653" s="8"/>
      <c r="AU653" s="43"/>
      <c r="AV653" s="8"/>
      <c r="AW653" s="43"/>
      <c r="AX653" s="95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</row>
    <row r="654" spans="1:66" s="22" customFormat="1" ht="15" x14ac:dyDescent="0.25">
      <c r="A654" s="61"/>
      <c r="B654" s="55" t="s">
        <v>337</v>
      </c>
      <c r="C654" s="354" t="s">
        <v>338</v>
      </c>
      <c r="D654" s="354"/>
      <c r="E654" s="354"/>
      <c r="F654" s="354"/>
      <c r="G654" s="354"/>
      <c r="H654" s="56" t="s">
        <v>159</v>
      </c>
      <c r="I654" s="73">
        <v>1.2999999999999999E-2</v>
      </c>
      <c r="J654" s="79">
        <v>0</v>
      </c>
      <c r="K654" s="79">
        <v>0</v>
      </c>
      <c r="L654" s="63"/>
      <c r="M654" s="64"/>
      <c r="N654" s="65">
        <v>53865.46</v>
      </c>
      <c r="O654" s="57"/>
      <c r="P654" s="60">
        <v>0</v>
      </c>
      <c r="Q654" s="66"/>
      <c r="R654" s="66"/>
      <c r="S654" s="4"/>
      <c r="T654" s="4"/>
      <c r="U654" s="4"/>
      <c r="V654" s="4"/>
      <c r="W654" s="4"/>
      <c r="X654" s="4"/>
      <c r="Y654" s="4"/>
      <c r="Z654" s="4"/>
      <c r="AA654" s="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43"/>
      <c r="AO654" s="43"/>
      <c r="AP654" s="43"/>
      <c r="AQ654" s="3"/>
      <c r="AR654" s="8"/>
      <c r="AS654" s="8" t="s">
        <v>338</v>
      </c>
      <c r="AT654" s="8"/>
      <c r="AU654" s="43"/>
      <c r="AV654" s="8"/>
      <c r="AW654" s="43"/>
      <c r="AX654" s="95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</row>
    <row r="655" spans="1:66" s="22" customFormat="1" ht="23.25" x14ac:dyDescent="0.25">
      <c r="A655" s="61"/>
      <c r="B655" s="55" t="s">
        <v>361</v>
      </c>
      <c r="C655" s="354" t="s">
        <v>362</v>
      </c>
      <c r="D655" s="354"/>
      <c r="E655" s="354"/>
      <c r="F655" s="354"/>
      <c r="G655" s="354"/>
      <c r="H655" s="56" t="s">
        <v>159</v>
      </c>
      <c r="I655" s="73">
        <v>2.5000000000000001E-2</v>
      </c>
      <c r="J655" s="79">
        <v>0</v>
      </c>
      <c r="K655" s="79">
        <v>0</v>
      </c>
      <c r="L655" s="67">
        <v>148198.01999999999</v>
      </c>
      <c r="M655" s="68">
        <v>1.05</v>
      </c>
      <c r="N655" s="65">
        <v>155607.92000000001</v>
      </c>
      <c r="O655" s="57"/>
      <c r="P655" s="60">
        <v>0</v>
      </c>
      <c r="Q655" s="66"/>
      <c r="R655" s="66"/>
      <c r="S655" s="4"/>
      <c r="T655" s="4"/>
      <c r="U655" s="4"/>
      <c r="V655" s="4"/>
      <c r="W655" s="4"/>
      <c r="X655" s="4"/>
      <c r="Y655" s="4"/>
      <c r="Z655" s="4"/>
      <c r="AA655" s="4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43"/>
      <c r="AO655" s="43"/>
      <c r="AP655" s="43"/>
      <c r="AQ655" s="3"/>
      <c r="AR655" s="8"/>
      <c r="AS655" s="8" t="s">
        <v>362</v>
      </c>
      <c r="AT655" s="8"/>
      <c r="AU655" s="43"/>
      <c r="AV655" s="8"/>
      <c r="AW655" s="43"/>
      <c r="AX655" s="95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</row>
    <row r="656" spans="1:66" s="22" customFormat="1" ht="15" x14ac:dyDescent="0.25">
      <c r="A656" s="61"/>
      <c r="B656" s="55" t="s">
        <v>162</v>
      </c>
      <c r="C656" s="354" t="s">
        <v>163</v>
      </c>
      <c r="D656" s="354"/>
      <c r="E656" s="354"/>
      <c r="F656" s="354"/>
      <c r="G656" s="354"/>
      <c r="H656" s="56" t="s">
        <v>159</v>
      </c>
      <c r="I656" s="74">
        <v>1.21E-2</v>
      </c>
      <c r="J656" s="79">
        <v>0</v>
      </c>
      <c r="K656" s="79">
        <v>0</v>
      </c>
      <c r="L656" s="67">
        <v>70296.2</v>
      </c>
      <c r="M656" s="68">
        <v>1.23</v>
      </c>
      <c r="N656" s="65">
        <v>86464.33</v>
      </c>
      <c r="O656" s="57"/>
      <c r="P656" s="60">
        <v>0</v>
      </c>
      <c r="Q656" s="66"/>
      <c r="R656" s="66"/>
      <c r="S656" s="4"/>
      <c r="T656" s="4"/>
      <c r="U656" s="4"/>
      <c r="V656" s="4"/>
      <c r="W656" s="4"/>
      <c r="X656" s="4"/>
      <c r="Y656" s="4"/>
      <c r="Z656" s="4"/>
      <c r="AA656" s="4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43"/>
      <c r="AO656" s="43"/>
      <c r="AP656" s="43"/>
      <c r="AQ656" s="3"/>
      <c r="AR656" s="8"/>
      <c r="AS656" s="8" t="s">
        <v>163</v>
      </c>
      <c r="AT656" s="8"/>
      <c r="AU656" s="43"/>
      <c r="AV656" s="8"/>
      <c r="AW656" s="43"/>
      <c r="AX656" s="95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</row>
    <row r="657" spans="1:66" s="22" customFormat="1" ht="23.25" x14ac:dyDescent="0.25">
      <c r="A657" s="61"/>
      <c r="B657" s="55" t="s">
        <v>363</v>
      </c>
      <c r="C657" s="354" t="s">
        <v>364</v>
      </c>
      <c r="D657" s="354"/>
      <c r="E657" s="354"/>
      <c r="F657" s="354"/>
      <c r="G657" s="354"/>
      <c r="H657" s="56" t="s">
        <v>98</v>
      </c>
      <c r="I657" s="83">
        <v>0.3</v>
      </c>
      <c r="J657" s="79">
        <v>0</v>
      </c>
      <c r="K657" s="79">
        <v>0</v>
      </c>
      <c r="L657" s="67">
        <v>5764.42</v>
      </c>
      <c r="M657" s="68">
        <v>1.35</v>
      </c>
      <c r="N657" s="65">
        <v>7781.97</v>
      </c>
      <c r="O657" s="57"/>
      <c r="P657" s="60">
        <v>0</v>
      </c>
      <c r="Q657" s="66"/>
      <c r="R657" s="66"/>
      <c r="S657" s="4"/>
      <c r="T657" s="4"/>
      <c r="U657" s="4"/>
      <c r="V657" s="4"/>
      <c r="W657" s="4"/>
      <c r="X657" s="4"/>
      <c r="Y657" s="4"/>
      <c r="Z657" s="4"/>
      <c r="AA657" s="4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43"/>
      <c r="AO657" s="43"/>
      <c r="AP657" s="43"/>
      <c r="AQ657" s="3"/>
      <c r="AR657" s="8"/>
      <c r="AS657" s="8" t="s">
        <v>364</v>
      </c>
      <c r="AT657" s="8"/>
      <c r="AU657" s="43"/>
      <c r="AV657" s="8"/>
      <c r="AW657" s="43"/>
      <c r="AX657" s="95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</row>
    <row r="658" spans="1:66" s="22" customFormat="1" ht="15" x14ac:dyDescent="0.25">
      <c r="A658" s="88" t="s">
        <v>181</v>
      </c>
      <c r="B658" s="89" t="s">
        <v>365</v>
      </c>
      <c r="C658" s="384" t="s">
        <v>366</v>
      </c>
      <c r="D658" s="384"/>
      <c r="E658" s="384"/>
      <c r="F658" s="384"/>
      <c r="G658" s="384"/>
      <c r="H658" s="90" t="s">
        <v>98</v>
      </c>
      <c r="I658" s="97">
        <v>91.4</v>
      </c>
      <c r="J658" s="91">
        <v>0</v>
      </c>
      <c r="K658" s="91">
        <v>0</v>
      </c>
      <c r="L658" s="92"/>
      <c r="M658" s="93"/>
      <c r="N658" s="92"/>
      <c r="O658" s="93"/>
      <c r="P658" s="9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43"/>
      <c r="AO658" s="43"/>
      <c r="AP658" s="43"/>
      <c r="AQ658" s="3"/>
      <c r="AR658" s="8"/>
      <c r="AS658" s="8"/>
      <c r="AT658" s="8"/>
      <c r="AU658" s="43"/>
      <c r="AV658" s="8"/>
      <c r="AW658" s="43"/>
      <c r="AX658" s="95" t="s">
        <v>366</v>
      </c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</row>
    <row r="659" spans="1:66" s="22" customFormat="1" ht="15" x14ac:dyDescent="0.25">
      <c r="A659" s="88" t="s">
        <v>181</v>
      </c>
      <c r="B659" s="89" t="s">
        <v>367</v>
      </c>
      <c r="C659" s="384" t="s">
        <v>185</v>
      </c>
      <c r="D659" s="384"/>
      <c r="E659" s="384"/>
      <c r="F659" s="384"/>
      <c r="G659" s="384"/>
      <c r="H659" s="90" t="s">
        <v>98</v>
      </c>
      <c r="I659" s="91">
        <v>10</v>
      </c>
      <c r="J659" s="91">
        <v>0</v>
      </c>
      <c r="K659" s="91">
        <v>0</v>
      </c>
      <c r="L659" s="92"/>
      <c r="M659" s="93"/>
      <c r="N659" s="92"/>
      <c r="O659" s="93"/>
      <c r="P659" s="9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43"/>
      <c r="AO659" s="43"/>
      <c r="AP659" s="43"/>
      <c r="AQ659" s="3"/>
      <c r="AR659" s="8"/>
      <c r="AS659" s="8"/>
      <c r="AT659" s="8"/>
      <c r="AU659" s="43"/>
      <c r="AV659" s="8"/>
      <c r="AW659" s="43"/>
      <c r="AX659" s="95" t="s">
        <v>185</v>
      </c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</row>
    <row r="660" spans="1:66" s="22" customFormat="1" ht="23.25" x14ac:dyDescent="0.25">
      <c r="A660" s="88" t="s">
        <v>181</v>
      </c>
      <c r="B660" s="89" t="s">
        <v>368</v>
      </c>
      <c r="C660" s="384" t="s">
        <v>369</v>
      </c>
      <c r="D660" s="384"/>
      <c r="E660" s="384"/>
      <c r="F660" s="384"/>
      <c r="G660" s="384"/>
      <c r="H660" s="90" t="s">
        <v>159</v>
      </c>
      <c r="I660" s="97">
        <v>8.5</v>
      </c>
      <c r="J660" s="91">
        <v>0</v>
      </c>
      <c r="K660" s="91">
        <v>0</v>
      </c>
      <c r="L660" s="92"/>
      <c r="M660" s="93"/>
      <c r="N660" s="92"/>
      <c r="O660" s="93"/>
      <c r="P660" s="9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43"/>
      <c r="AO660" s="43"/>
      <c r="AP660" s="43"/>
      <c r="AQ660" s="3"/>
      <c r="AR660" s="8"/>
      <c r="AS660" s="8"/>
      <c r="AT660" s="8"/>
      <c r="AU660" s="43"/>
      <c r="AV660" s="8"/>
      <c r="AW660" s="43"/>
      <c r="AX660" s="95" t="s">
        <v>369</v>
      </c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</row>
    <row r="661" spans="1:66" s="22" customFormat="1" ht="15" x14ac:dyDescent="0.25">
      <c r="A661" s="88" t="s">
        <v>181</v>
      </c>
      <c r="B661" s="89" t="s">
        <v>190</v>
      </c>
      <c r="C661" s="384" t="s">
        <v>191</v>
      </c>
      <c r="D661" s="384"/>
      <c r="E661" s="384"/>
      <c r="F661" s="384"/>
      <c r="G661" s="384"/>
      <c r="H661" s="90" t="s">
        <v>192</v>
      </c>
      <c r="I661" s="97">
        <v>12.6</v>
      </c>
      <c r="J661" s="91">
        <v>0</v>
      </c>
      <c r="K661" s="91">
        <v>0</v>
      </c>
      <c r="L661" s="92"/>
      <c r="M661" s="93"/>
      <c r="N661" s="92"/>
      <c r="O661" s="93"/>
      <c r="P661" s="9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43"/>
      <c r="AO661" s="43"/>
      <c r="AP661" s="43"/>
      <c r="AQ661" s="3"/>
      <c r="AR661" s="8"/>
      <c r="AS661" s="8"/>
      <c r="AT661" s="8"/>
      <c r="AU661" s="43"/>
      <c r="AV661" s="8"/>
      <c r="AW661" s="43"/>
      <c r="AX661" s="95" t="s">
        <v>191</v>
      </c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</row>
    <row r="662" spans="1:66" s="22" customFormat="1" ht="15" x14ac:dyDescent="0.25">
      <c r="A662" s="76"/>
      <c r="B662" s="53"/>
      <c r="C662" s="383" t="s">
        <v>99</v>
      </c>
      <c r="D662" s="383"/>
      <c r="E662" s="383"/>
      <c r="F662" s="383"/>
      <c r="G662" s="383"/>
      <c r="H662" s="46"/>
      <c r="I662" s="47"/>
      <c r="J662" s="47"/>
      <c r="K662" s="47"/>
      <c r="L662" s="50"/>
      <c r="M662" s="47"/>
      <c r="N662" s="77"/>
      <c r="O662" s="47"/>
      <c r="P662" s="78">
        <v>6288.83</v>
      </c>
      <c r="Q662" s="66"/>
      <c r="R662" s="66"/>
      <c r="S662" s="4"/>
      <c r="T662" s="4"/>
      <c r="U662" s="4"/>
      <c r="V662" s="4"/>
      <c r="W662" s="4"/>
      <c r="X662" s="4"/>
      <c r="Y662" s="4"/>
      <c r="Z662" s="4"/>
      <c r="AA662" s="4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43"/>
      <c r="AO662" s="43"/>
      <c r="AP662" s="43"/>
      <c r="AQ662" s="3"/>
      <c r="AR662" s="8"/>
      <c r="AS662" s="8"/>
      <c r="AT662" s="8"/>
      <c r="AU662" s="43" t="s">
        <v>99</v>
      </c>
      <c r="AV662" s="8"/>
      <c r="AW662" s="43"/>
      <c r="AX662" s="95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</row>
    <row r="663" spans="1:66" s="22" customFormat="1" ht="15" x14ac:dyDescent="0.25">
      <c r="A663" s="69"/>
      <c r="B663" s="55"/>
      <c r="C663" s="354" t="s">
        <v>100</v>
      </c>
      <c r="D663" s="354"/>
      <c r="E663" s="354"/>
      <c r="F663" s="354"/>
      <c r="G663" s="354"/>
      <c r="H663" s="56"/>
      <c r="I663" s="57"/>
      <c r="J663" s="57"/>
      <c r="K663" s="57"/>
      <c r="L663" s="59"/>
      <c r="M663" s="57"/>
      <c r="N663" s="59"/>
      <c r="O663" s="57"/>
      <c r="P663" s="60">
        <v>5819.49</v>
      </c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43"/>
      <c r="AO663" s="43"/>
      <c r="AP663" s="43"/>
      <c r="AQ663" s="3"/>
      <c r="AR663" s="8"/>
      <c r="AS663" s="8"/>
      <c r="AT663" s="8"/>
      <c r="AU663" s="43"/>
      <c r="AV663" s="8" t="s">
        <v>100</v>
      </c>
      <c r="AW663" s="43"/>
      <c r="AX663" s="95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</row>
    <row r="664" spans="1:66" s="22" customFormat="1" ht="23.25" x14ac:dyDescent="0.25">
      <c r="A664" s="69"/>
      <c r="B664" s="55" t="s">
        <v>348</v>
      </c>
      <c r="C664" s="354" t="s">
        <v>349</v>
      </c>
      <c r="D664" s="354"/>
      <c r="E664" s="354"/>
      <c r="F664" s="354"/>
      <c r="G664" s="354"/>
      <c r="H664" s="56" t="s">
        <v>103</v>
      </c>
      <c r="I664" s="79">
        <v>111</v>
      </c>
      <c r="J664" s="57"/>
      <c r="K664" s="79">
        <v>111</v>
      </c>
      <c r="L664" s="59"/>
      <c r="M664" s="57"/>
      <c r="N664" s="59"/>
      <c r="O664" s="57"/>
      <c r="P664" s="60">
        <v>6459.63</v>
      </c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43"/>
      <c r="AO664" s="43"/>
      <c r="AP664" s="43"/>
      <c r="AQ664" s="3"/>
      <c r="AR664" s="8"/>
      <c r="AS664" s="8"/>
      <c r="AT664" s="8"/>
      <c r="AU664" s="43"/>
      <c r="AV664" s="8" t="s">
        <v>349</v>
      </c>
      <c r="AW664" s="43"/>
      <c r="AX664" s="95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</row>
    <row r="665" spans="1:66" s="22" customFormat="1" ht="23.25" x14ac:dyDescent="0.25">
      <c r="A665" s="69"/>
      <c r="B665" s="55" t="s">
        <v>350</v>
      </c>
      <c r="C665" s="354" t="s">
        <v>351</v>
      </c>
      <c r="D665" s="354"/>
      <c r="E665" s="354"/>
      <c r="F665" s="354"/>
      <c r="G665" s="354"/>
      <c r="H665" s="56" t="s">
        <v>103</v>
      </c>
      <c r="I665" s="79">
        <v>73</v>
      </c>
      <c r="J665" s="57"/>
      <c r="K665" s="79">
        <v>73</v>
      </c>
      <c r="L665" s="59"/>
      <c r="M665" s="57"/>
      <c r="N665" s="59"/>
      <c r="O665" s="57"/>
      <c r="P665" s="60">
        <v>4248.2299999999996</v>
      </c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43"/>
      <c r="AO665" s="43"/>
      <c r="AP665" s="43"/>
      <c r="AQ665" s="3"/>
      <c r="AR665" s="8"/>
      <c r="AS665" s="8"/>
      <c r="AT665" s="8"/>
      <c r="AU665" s="43"/>
      <c r="AV665" s="8" t="s">
        <v>351</v>
      </c>
      <c r="AW665" s="43"/>
      <c r="AX665" s="95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</row>
    <row r="666" spans="1:66" s="22" customFormat="1" ht="15" x14ac:dyDescent="0.25">
      <c r="A666" s="80"/>
      <c r="B666" s="81"/>
      <c r="C666" s="383" t="s">
        <v>106</v>
      </c>
      <c r="D666" s="383"/>
      <c r="E666" s="383"/>
      <c r="F666" s="383"/>
      <c r="G666" s="383"/>
      <c r="H666" s="46"/>
      <c r="I666" s="47"/>
      <c r="J666" s="47"/>
      <c r="K666" s="47"/>
      <c r="L666" s="50"/>
      <c r="M666" s="47"/>
      <c r="N666" s="77">
        <v>1089531.4099999999</v>
      </c>
      <c r="O666" s="47"/>
      <c r="P666" s="78">
        <v>16996.689999999999</v>
      </c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43"/>
      <c r="AO666" s="43"/>
      <c r="AP666" s="43"/>
      <c r="AQ666" s="3"/>
      <c r="AR666" s="8"/>
      <c r="AS666" s="8"/>
      <c r="AT666" s="8"/>
      <c r="AU666" s="43"/>
      <c r="AV666" s="8"/>
      <c r="AW666" s="43" t="s">
        <v>106</v>
      </c>
      <c r="AX666" s="95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</row>
    <row r="667" spans="1:66" s="22" customFormat="1" ht="15" x14ac:dyDescent="0.25">
      <c r="A667" s="361" t="s">
        <v>370</v>
      </c>
      <c r="B667" s="362"/>
      <c r="C667" s="362"/>
      <c r="D667" s="362"/>
      <c r="E667" s="362"/>
      <c r="F667" s="362"/>
      <c r="G667" s="362"/>
      <c r="H667" s="362"/>
      <c r="I667" s="362"/>
      <c r="J667" s="362"/>
      <c r="K667" s="362"/>
      <c r="L667" s="362"/>
      <c r="M667" s="362"/>
      <c r="N667" s="362"/>
      <c r="O667" s="362"/>
      <c r="P667" s="363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43"/>
      <c r="AO667" s="43" t="s">
        <v>370</v>
      </c>
      <c r="AP667" s="43"/>
      <c r="AQ667" s="3"/>
      <c r="AR667" s="8"/>
      <c r="AS667" s="8"/>
      <c r="AT667" s="8"/>
      <c r="AU667" s="43"/>
      <c r="AV667" s="8"/>
      <c r="AW667" s="43"/>
      <c r="AX667" s="95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</row>
    <row r="668" spans="1:66" s="22" customFormat="1" ht="23.25" x14ac:dyDescent="0.25">
      <c r="A668" s="44" t="s">
        <v>371</v>
      </c>
      <c r="B668" s="45" t="s">
        <v>372</v>
      </c>
      <c r="C668" s="364" t="s">
        <v>373</v>
      </c>
      <c r="D668" s="364"/>
      <c r="E668" s="364"/>
      <c r="F668" s="364"/>
      <c r="G668" s="364"/>
      <c r="H668" s="46" t="s">
        <v>146</v>
      </c>
      <c r="I668" s="47">
        <v>0.11899999999999999</v>
      </c>
      <c r="J668" s="48">
        <v>1</v>
      </c>
      <c r="K668" s="49">
        <v>0.11899999999999999</v>
      </c>
      <c r="L668" s="50"/>
      <c r="M668" s="47"/>
      <c r="N668" s="50"/>
      <c r="O668" s="47"/>
      <c r="P668" s="51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43"/>
      <c r="AO668" s="43"/>
      <c r="AP668" s="43" t="s">
        <v>373</v>
      </c>
      <c r="AQ668" s="3"/>
      <c r="AR668" s="8"/>
      <c r="AS668" s="8"/>
      <c r="AT668" s="8"/>
      <c r="AU668" s="43"/>
      <c r="AV668" s="8"/>
      <c r="AW668" s="43"/>
      <c r="AX668" s="95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</row>
    <row r="669" spans="1:66" s="22" customFormat="1" ht="23.25" x14ac:dyDescent="0.25">
      <c r="A669" s="52"/>
      <c r="B669" s="53" t="s">
        <v>63</v>
      </c>
      <c r="C669" s="365" t="s">
        <v>64</v>
      </c>
      <c r="D669" s="365"/>
      <c r="E669" s="365"/>
      <c r="F669" s="365"/>
      <c r="G669" s="365"/>
      <c r="H669" s="365"/>
      <c r="I669" s="365"/>
      <c r="J669" s="365"/>
      <c r="K669" s="365"/>
      <c r="L669" s="365"/>
      <c r="M669" s="365"/>
      <c r="N669" s="365"/>
      <c r="O669" s="365"/>
      <c r="P669" s="366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43"/>
      <c r="AO669" s="43"/>
      <c r="AP669" s="43"/>
      <c r="AQ669" s="3" t="s">
        <v>64</v>
      </c>
      <c r="AR669" s="8"/>
      <c r="AS669" s="8"/>
      <c r="AT669" s="8"/>
      <c r="AU669" s="43"/>
      <c r="AV669" s="8"/>
      <c r="AW669" s="43"/>
      <c r="AX669" s="95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</row>
    <row r="670" spans="1:66" s="22" customFormat="1" ht="22.5" x14ac:dyDescent="0.25">
      <c r="A670" s="52"/>
      <c r="B670" s="53" t="s">
        <v>147</v>
      </c>
      <c r="C670" s="365" t="s">
        <v>148</v>
      </c>
      <c r="D670" s="365"/>
      <c r="E670" s="365"/>
      <c r="F670" s="365"/>
      <c r="G670" s="365"/>
      <c r="H670" s="365"/>
      <c r="I670" s="365"/>
      <c r="J670" s="365"/>
      <c r="K670" s="365"/>
      <c r="L670" s="365"/>
      <c r="M670" s="365"/>
      <c r="N670" s="365"/>
      <c r="O670" s="365"/>
      <c r="P670" s="366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43"/>
      <c r="AO670" s="43"/>
      <c r="AP670" s="43"/>
      <c r="AQ670" s="3" t="s">
        <v>148</v>
      </c>
      <c r="AR670" s="8"/>
      <c r="AS670" s="8"/>
      <c r="AT670" s="8"/>
      <c r="AU670" s="43"/>
      <c r="AV670" s="8"/>
      <c r="AW670" s="43"/>
      <c r="AX670" s="95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</row>
    <row r="671" spans="1:66" s="22" customFormat="1" ht="15" x14ac:dyDescent="0.25">
      <c r="A671" s="54"/>
      <c r="B671" s="55" t="s">
        <v>59</v>
      </c>
      <c r="C671" s="354" t="s">
        <v>65</v>
      </c>
      <c r="D671" s="354"/>
      <c r="E671" s="354"/>
      <c r="F671" s="354"/>
      <c r="G671" s="354"/>
      <c r="H671" s="56" t="s">
        <v>66</v>
      </c>
      <c r="I671" s="57"/>
      <c r="J671" s="57"/>
      <c r="K671" s="85">
        <v>15.21772</v>
      </c>
      <c r="L671" s="59"/>
      <c r="M671" s="57"/>
      <c r="N671" s="59"/>
      <c r="O671" s="57"/>
      <c r="P671" s="60">
        <v>7785.08</v>
      </c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43"/>
      <c r="AO671" s="43"/>
      <c r="AP671" s="43"/>
      <c r="AQ671" s="3"/>
      <c r="AR671" s="8" t="s">
        <v>65</v>
      </c>
      <c r="AS671" s="8"/>
      <c r="AT671" s="8"/>
      <c r="AU671" s="43"/>
      <c r="AV671" s="8"/>
      <c r="AW671" s="43"/>
      <c r="AX671" s="95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</row>
    <row r="672" spans="1:66" s="22" customFormat="1" ht="15" x14ac:dyDescent="0.25">
      <c r="A672" s="61"/>
      <c r="B672" s="55" t="s">
        <v>374</v>
      </c>
      <c r="C672" s="354" t="s">
        <v>375</v>
      </c>
      <c r="D672" s="354"/>
      <c r="E672" s="354"/>
      <c r="F672" s="354"/>
      <c r="G672" s="354"/>
      <c r="H672" s="56" t="s">
        <v>66</v>
      </c>
      <c r="I672" s="79">
        <v>139</v>
      </c>
      <c r="J672" s="62">
        <v>0.92</v>
      </c>
      <c r="K672" s="85">
        <v>15.21772</v>
      </c>
      <c r="L672" s="63"/>
      <c r="M672" s="64"/>
      <c r="N672" s="65">
        <v>511.58</v>
      </c>
      <c r="O672" s="57"/>
      <c r="P672" s="60">
        <v>7785.08</v>
      </c>
      <c r="Q672" s="66"/>
      <c r="R672" s="66"/>
      <c r="S672" s="4"/>
      <c r="T672" s="4"/>
      <c r="U672" s="4"/>
      <c r="V672" s="4"/>
      <c r="W672" s="4"/>
      <c r="X672" s="4"/>
      <c r="Y672" s="4"/>
      <c r="Z672" s="4"/>
      <c r="AA672" s="4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43"/>
      <c r="AO672" s="43"/>
      <c r="AP672" s="43"/>
      <c r="AQ672" s="3"/>
      <c r="AR672" s="8"/>
      <c r="AS672" s="8" t="s">
        <v>375</v>
      </c>
      <c r="AT672" s="8"/>
      <c r="AU672" s="43"/>
      <c r="AV672" s="8"/>
      <c r="AW672" s="43"/>
      <c r="AX672" s="95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</row>
    <row r="673" spans="1:66" s="22" customFormat="1" ht="15" x14ac:dyDescent="0.25">
      <c r="A673" s="54"/>
      <c r="B673" s="55" t="s">
        <v>69</v>
      </c>
      <c r="C673" s="354" t="s">
        <v>70</v>
      </c>
      <c r="D673" s="354"/>
      <c r="E673" s="354"/>
      <c r="F673" s="354"/>
      <c r="G673" s="354"/>
      <c r="H673" s="56"/>
      <c r="I673" s="57"/>
      <c r="J673" s="57"/>
      <c r="K673" s="57"/>
      <c r="L673" s="59"/>
      <c r="M673" s="57"/>
      <c r="N673" s="59"/>
      <c r="O673" s="57"/>
      <c r="P673" s="60">
        <v>1160.19</v>
      </c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43"/>
      <c r="AO673" s="43"/>
      <c r="AP673" s="43"/>
      <c r="AQ673" s="3"/>
      <c r="AR673" s="8" t="s">
        <v>70</v>
      </c>
      <c r="AS673" s="8"/>
      <c r="AT673" s="8"/>
      <c r="AU673" s="43"/>
      <c r="AV673" s="8"/>
      <c r="AW673" s="43"/>
      <c r="AX673" s="95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</row>
    <row r="674" spans="1:66" s="22" customFormat="1" ht="15" x14ac:dyDescent="0.25">
      <c r="A674" s="54"/>
      <c r="B674" s="55"/>
      <c r="C674" s="354" t="s">
        <v>71</v>
      </c>
      <c r="D674" s="354"/>
      <c r="E674" s="354"/>
      <c r="F674" s="354"/>
      <c r="G674" s="354"/>
      <c r="H674" s="56" t="s">
        <v>66</v>
      </c>
      <c r="I674" s="57"/>
      <c r="J674" s="57"/>
      <c r="K674" s="75">
        <v>1.1429712000000001</v>
      </c>
      <c r="L674" s="59"/>
      <c r="M674" s="57"/>
      <c r="N674" s="59"/>
      <c r="O674" s="57"/>
      <c r="P674" s="71">
        <v>661.13</v>
      </c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43"/>
      <c r="AO674" s="43"/>
      <c r="AP674" s="43"/>
      <c r="AQ674" s="3"/>
      <c r="AR674" s="8" t="s">
        <v>71</v>
      </c>
      <c r="AS674" s="8"/>
      <c r="AT674" s="8"/>
      <c r="AU674" s="43"/>
      <c r="AV674" s="8"/>
      <c r="AW674" s="43"/>
      <c r="AX674" s="95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</row>
    <row r="675" spans="1:66" s="22" customFormat="1" ht="15" x14ac:dyDescent="0.25">
      <c r="A675" s="61"/>
      <c r="B675" s="55" t="s">
        <v>151</v>
      </c>
      <c r="C675" s="354" t="s">
        <v>152</v>
      </c>
      <c r="D675" s="354"/>
      <c r="E675" s="354"/>
      <c r="F675" s="354"/>
      <c r="G675" s="354"/>
      <c r="H675" s="56" t="s">
        <v>74</v>
      </c>
      <c r="I675" s="62">
        <v>2.82</v>
      </c>
      <c r="J675" s="62">
        <v>0.92</v>
      </c>
      <c r="K675" s="75">
        <v>0.3087336</v>
      </c>
      <c r="L675" s="63"/>
      <c r="M675" s="64"/>
      <c r="N675" s="65">
        <v>1942.07</v>
      </c>
      <c r="O675" s="57"/>
      <c r="P675" s="60">
        <v>599.58000000000004</v>
      </c>
      <c r="Q675" s="66"/>
      <c r="R675" s="66"/>
      <c r="S675" s="4"/>
      <c r="T675" s="4"/>
      <c r="U675" s="4"/>
      <c r="V675" s="4"/>
      <c r="W675" s="4"/>
      <c r="X675" s="4"/>
      <c r="Y675" s="4"/>
      <c r="Z675" s="4"/>
      <c r="AA675" s="4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43"/>
      <c r="AO675" s="43"/>
      <c r="AP675" s="43"/>
      <c r="AQ675" s="3"/>
      <c r="AR675" s="8"/>
      <c r="AS675" s="8" t="s">
        <v>152</v>
      </c>
      <c r="AT675" s="8"/>
      <c r="AU675" s="43"/>
      <c r="AV675" s="8"/>
      <c r="AW675" s="43"/>
      <c r="AX675" s="95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</row>
    <row r="676" spans="1:66" s="22" customFormat="1" ht="15" x14ac:dyDescent="0.25">
      <c r="A676" s="69"/>
      <c r="B676" s="55" t="s">
        <v>114</v>
      </c>
      <c r="C676" s="354" t="s">
        <v>115</v>
      </c>
      <c r="D676" s="354"/>
      <c r="E676" s="354"/>
      <c r="F676" s="354"/>
      <c r="G676" s="354"/>
      <c r="H676" s="56" t="s">
        <v>66</v>
      </c>
      <c r="I676" s="62">
        <v>2.82</v>
      </c>
      <c r="J676" s="62">
        <v>0.92</v>
      </c>
      <c r="K676" s="75">
        <v>0.3087336</v>
      </c>
      <c r="L676" s="59"/>
      <c r="M676" s="57"/>
      <c r="N676" s="70">
        <v>711.07</v>
      </c>
      <c r="O676" s="57"/>
      <c r="P676" s="71">
        <v>219.53</v>
      </c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43"/>
      <c r="AO676" s="43"/>
      <c r="AP676" s="43"/>
      <c r="AQ676" s="3"/>
      <c r="AR676" s="8"/>
      <c r="AS676" s="8"/>
      <c r="AT676" s="8" t="s">
        <v>115</v>
      </c>
      <c r="AU676" s="43"/>
      <c r="AV676" s="8"/>
      <c r="AW676" s="43"/>
      <c r="AX676" s="95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</row>
    <row r="677" spans="1:66" s="22" customFormat="1" ht="23.25" x14ac:dyDescent="0.25">
      <c r="A677" s="61"/>
      <c r="B677" s="55" t="s">
        <v>153</v>
      </c>
      <c r="C677" s="354" t="s">
        <v>154</v>
      </c>
      <c r="D677" s="354"/>
      <c r="E677" s="354"/>
      <c r="F677" s="354"/>
      <c r="G677" s="354"/>
      <c r="H677" s="56" t="s">
        <v>74</v>
      </c>
      <c r="I677" s="62">
        <v>1.49</v>
      </c>
      <c r="J677" s="62">
        <v>0.92</v>
      </c>
      <c r="K677" s="75">
        <v>0.1631252</v>
      </c>
      <c r="L677" s="72">
        <v>95.25</v>
      </c>
      <c r="M677" s="68">
        <v>1.44</v>
      </c>
      <c r="N677" s="65">
        <v>137.16</v>
      </c>
      <c r="O677" s="57"/>
      <c r="P677" s="60">
        <v>22.37</v>
      </c>
      <c r="Q677" s="66"/>
      <c r="R677" s="66"/>
      <c r="S677" s="4"/>
      <c r="T677" s="4"/>
      <c r="U677" s="4"/>
      <c r="V677" s="4"/>
      <c r="W677" s="4"/>
      <c r="X677" s="4"/>
      <c r="Y677" s="4"/>
      <c r="Z677" s="4"/>
      <c r="AA677" s="4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43"/>
      <c r="AO677" s="43"/>
      <c r="AP677" s="43"/>
      <c r="AQ677" s="3"/>
      <c r="AR677" s="8"/>
      <c r="AS677" s="8" t="s">
        <v>154</v>
      </c>
      <c r="AT677" s="8"/>
      <c r="AU677" s="43"/>
      <c r="AV677" s="8"/>
      <c r="AW677" s="43"/>
      <c r="AX677" s="95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</row>
    <row r="678" spans="1:66" s="22" customFormat="1" ht="15" x14ac:dyDescent="0.25">
      <c r="A678" s="61"/>
      <c r="B678" s="55" t="s">
        <v>155</v>
      </c>
      <c r="C678" s="354" t="s">
        <v>156</v>
      </c>
      <c r="D678" s="354"/>
      <c r="E678" s="354"/>
      <c r="F678" s="354"/>
      <c r="G678" s="354"/>
      <c r="H678" s="56" t="s">
        <v>74</v>
      </c>
      <c r="I678" s="62">
        <v>7.62</v>
      </c>
      <c r="J678" s="62">
        <v>0.92</v>
      </c>
      <c r="K678" s="75">
        <v>0.83423760000000002</v>
      </c>
      <c r="L678" s="72">
        <v>477.92</v>
      </c>
      <c r="M678" s="68">
        <v>1.35</v>
      </c>
      <c r="N678" s="65">
        <v>645.19000000000005</v>
      </c>
      <c r="O678" s="57"/>
      <c r="P678" s="60">
        <v>538.24</v>
      </c>
      <c r="Q678" s="66"/>
      <c r="R678" s="66"/>
      <c r="S678" s="4"/>
      <c r="T678" s="4"/>
      <c r="U678" s="4"/>
      <c r="V678" s="4"/>
      <c r="W678" s="4"/>
      <c r="X678" s="4"/>
      <c r="Y678" s="4"/>
      <c r="Z678" s="4"/>
      <c r="AA678" s="4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43"/>
      <c r="AO678" s="43"/>
      <c r="AP678" s="43"/>
      <c r="AQ678" s="3"/>
      <c r="AR678" s="8"/>
      <c r="AS678" s="8" t="s">
        <v>156</v>
      </c>
      <c r="AT678" s="8"/>
      <c r="AU678" s="43"/>
      <c r="AV678" s="8"/>
      <c r="AW678" s="43"/>
      <c r="AX678" s="95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</row>
    <row r="679" spans="1:66" s="22" customFormat="1" ht="15" x14ac:dyDescent="0.25">
      <c r="A679" s="69"/>
      <c r="B679" s="55" t="s">
        <v>79</v>
      </c>
      <c r="C679" s="354" t="s">
        <v>80</v>
      </c>
      <c r="D679" s="354"/>
      <c r="E679" s="354"/>
      <c r="F679" s="354"/>
      <c r="G679" s="354"/>
      <c r="H679" s="56" t="s">
        <v>66</v>
      </c>
      <c r="I679" s="62">
        <v>7.62</v>
      </c>
      <c r="J679" s="62">
        <v>0.92</v>
      </c>
      <c r="K679" s="75">
        <v>0.83423760000000002</v>
      </c>
      <c r="L679" s="59"/>
      <c r="M679" s="57"/>
      <c r="N679" s="70">
        <v>529.35</v>
      </c>
      <c r="O679" s="57"/>
      <c r="P679" s="71">
        <v>441.6</v>
      </c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43"/>
      <c r="AO679" s="43"/>
      <c r="AP679" s="43"/>
      <c r="AQ679" s="3"/>
      <c r="AR679" s="8"/>
      <c r="AS679" s="8"/>
      <c r="AT679" s="8" t="s">
        <v>80</v>
      </c>
      <c r="AU679" s="43"/>
      <c r="AV679" s="8"/>
      <c r="AW679" s="43"/>
      <c r="AX679" s="95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</row>
    <row r="680" spans="1:66" s="22" customFormat="1" ht="15" x14ac:dyDescent="0.25">
      <c r="A680" s="54"/>
      <c r="B680" s="55" t="s">
        <v>91</v>
      </c>
      <c r="C680" s="354" t="s">
        <v>92</v>
      </c>
      <c r="D680" s="354"/>
      <c r="E680" s="354"/>
      <c r="F680" s="354"/>
      <c r="G680" s="354"/>
      <c r="H680" s="56"/>
      <c r="I680" s="57"/>
      <c r="J680" s="57"/>
      <c r="K680" s="57"/>
      <c r="L680" s="59"/>
      <c r="M680" s="57"/>
      <c r="N680" s="59"/>
      <c r="O680" s="57"/>
      <c r="P680" s="71">
        <v>0</v>
      </c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43"/>
      <c r="AO680" s="43"/>
      <c r="AP680" s="43"/>
      <c r="AQ680" s="3"/>
      <c r="AR680" s="8" t="s">
        <v>92</v>
      </c>
      <c r="AS680" s="8"/>
      <c r="AT680" s="8"/>
      <c r="AU680" s="43"/>
      <c r="AV680" s="8"/>
      <c r="AW680" s="43"/>
      <c r="AX680" s="95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</row>
    <row r="681" spans="1:66" s="22" customFormat="1" ht="23.25" x14ac:dyDescent="0.25">
      <c r="A681" s="61"/>
      <c r="B681" s="55" t="s">
        <v>157</v>
      </c>
      <c r="C681" s="354" t="s">
        <v>158</v>
      </c>
      <c r="D681" s="354"/>
      <c r="E681" s="354"/>
      <c r="F681" s="354"/>
      <c r="G681" s="354"/>
      <c r="H681" s="56" t="s">
        <v>159</v>
      </c>
      <c r="I681" s="73">
        <v>0.21099999999999999</v>
      </c>
      <c r="J681" s="79">
        <v>0</v>
      </c>
      <c r="K681" s="79">
        <v>0</v>
      </c>
      <c r="L681" s="67">
        <v>31491.91</v>
      </c>
      <c r="M681" s="87">
        <v>1.6</v>
      </c>
      <c r="N681" s="65">
        <v>50387.06</v>
      </c>
      <c r="O681" s="57"/>
      <c r="P681" s="60">
        <v>0</v>
      </c>
      <c r="Q681" s="66"/>
      <c r="R681" s="66"/>
      <c r="S681" s="4"/>
      <c r="T681" s="4"/>
      <c r="U681" s="4"/>
      <c r="V681" s="4"/>
      <c r="W681" s="4"/>
      <c r="X681" s="4"/>
      <c r="Y681" s="4"/>
      <c r="Z681" s="4"/>
      <c r="AA681" s="4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43"/>
      <c r="AO681" s="43"/>
      <c r="AP681" s="43"/>
      <c r="AQ681" s="3"/>
      <c r="AR681" s="8"/>
      <c r="AS681" s="8" t="s">
        <v>158</v>
      </c>
      <c r="AT681" s="8"/>
      <c r="AU681" s="43"/>
      <c r="AV681" s="8"/>
      <c r="AW681" s="43"/>
      <c r="AX681" s="95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</row>
    <row r="682" spans="1:66" s="22" customFormat="1" ht="15" x14ac:dyDescent="0.25">
      <c r="A682" s="61"/>
      <c r="B682" s="55" t="s">
        <v>337</v>
      </c>
      <c r="C682" s="354" t="s">
        <v>338</v>
      </c>
      <c r="D682" s="354"/>
      <c r="E682" s="354"/>
      <c r="F682" s="354"/>
      <c r="G682" s="354"/>
      <c r="H682" s="56" t="s">
        <v>159</v>
      </c>
      <c r="I682" s="62">
        <v>0.02</v>
      </c>
      <c r="J682" s="79">
        <v>0</v>
      </c>
      <c r="K682" s="79">
        <v>0</v>
      </c>
      <c r="L682" s="63"/>
      <c r="M682" s="64"/>
      <c r="N682" s="65">
        <v>53865.46</v>
      </c>
      <c r="O682" s="57"/>
      <c r="P682" s="60">
        <v>0</v>
      </c>
      <c r="Q682" s="66"/>
      <c r="R682" s="66"/>
      <c r="S682" s="4"/>
      <c r="T682" s="4"/>
      <c r="U682" s="4"/>
      <c r="V682" s="4"/>
      <c r="W682" s="4"/>
      <c r="X682" s="4"/>
      <c r="Y682" s="4"/>
      <c r="Z682" s="4"/>
      <c r="AA682" s="4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43"/>
      <c r="AO682" s="43"/>
      <c r="AP682" s="43"/>
      <c r="AQ682" s="3"/>
      <c r="AR682" s="8"/>
      <c r="AS682" s="8" t="s">
        <v>338</v>
      </c>
      <c r="AT682" s="8"/>
      <c r="AU682" s="43"/>
      <c r="AV682" s="8"/>
      <c r="AW682" s="43"/>
      <c r="AX682" s="95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</row>
    <row r="683" spans="1:66" s="22" customFormat="1" ht="15" x14ac:dyDescent="0.25">
      <c r="A683" s="61"/>
      <c r="B683" s="55" t="s">
        <v>96</v>
      </c>
      <c r="C683" s="354" t="s">
        <v>97</v>
      </c>
      <c r="D683" s="354"/>
      <c r="E683" s="354"/>
      <c r="F683" s="354"/>
      <c r="G683" s="354"/>
      <c r="H683" s="56" t="s">
        <v>98</v>
      </c>
      <c r="I683" s="74">
        <v>3.0999999999999999E-3</v>
      </c>
      <c r="J683" s="79">
        <v>0</v>
      </c>
      <c r="K683" s="79">
        <v>0</v>
      </c>
      <c r="L683" s="72">
        <v>35.71</v>
      </c>
      <c r="M683" s="68">
        <v>1.58</v>
      </c>
      <c r="N683" s="65">
        <v>56.42</v>
      </c>
      <c r="O683" s="57"/>
      <c r="P683" s="60">
        <v>0</v>
      </c>
      <c r="Q683" s="66"/>
      <c r="R683" s="66"/>
      <c r="S683" s="4"/>
      <c r="T683" s="4"/>
      <c r="U683" s="4"/>
      <c r="V683" s="4"/>
      <c r="W683" s="4"/>
      <c r="X683" s="4"/>
      <c r="Y683" s="4"/>
      <c r="Z683" s="4"/>
      <c r="AA683" s="4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43"/>
      <c r="AO683" s="43"/>
      <c r="AP683" s="43"/>
      <c r="AQ683" s="3"/>
      <c r="AR683" s="8"/>
      <c r="AS683" s="8" t="s">
        <v>97</v>
      </c>
      <c r="AT683" s="8"/>
      <c r="AU683" s="43"/>
      <c r="AV683" s="8"/>
      <c r="AW683" s="43"/>
      <c r="AX683" s="95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</row>
    <row r="684" spans="1:66" s="22" customFormat="1" ht="15" x14ac:dyDescent="0.25">
      <c r="A684" s="61"/>
      <c r="B684" s="55" t="s">
        <v>160</v>
      </c>
      <c r="C684" s="354" t="s">
        <v>161</v>
      </c>
      <c r="D684" s="354"/>
      <c r="E684" s="354"/>
      <c r="F684" s="354"/>
      <c r="G684" s="354"/>
      <c r="H684" s="56" t="s">
        <v>159</v>
      </c>
      <c r="I684" s="62">
        <v>0.04</v>
      </c>
      <c r="J684" s="79">
        <v>0</v>
      </c>
      <c r="K684" s="79">
        <v>0</v>
      </c>
      <c r="L684" s="67">
        <v>160056.6</v>
      </c>
      <c r="M684" s="68">
        <v>1.63</v>
      </c>
      <c r="N684" s="65">
        <v>260892.26</v>
      </c>
      <c r="O684" s="57"/>
      <c r="P684" s="60">
        <v>0</v>
      </c>
      <c r="Q684" s="66"/>
      <c r="R684" s="66"/>
      <c r="S684" s="4"/>
      <c r="T684" s="4"/>
      <c r="U684" s="4"/>
      <c r="V684" s="4"/>
      <c r="W684" s="4"/>
      <c r="X684" s="4"/>
      <c r="Y684" s="4"/>
      <c r="Z684" s="4"/>
      <c r="AA684" s="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43"/>
      <c r="AO684" s="43"/>
      <c r="AP684" s="43"/>
      <c r="AQ684" s="3"/>
      <c r="AR684" s="8"/>
      <c r="AS684" s="8" t="s">
        <v>161</v>
      </c>
      <c r="AT684" s="8"/>
      <c r="AU684" s="43"/>
      <c r="AV684" s="8"/>
      <c r="AW684" s="43"/>
      <c r="AX684" s="95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</row>
    <row r="685" spans="1:66" s="22" customFormat="1" ht="15" x14ac:dyDescent="0.25">
      <c r="A685" s="61"/>
      <c r="B685" s="55" t="s">
        <v>162</v>
      </c>
      <c r="C685" s="354" t="s">
        <v>163</v>
      </c>
      <c r="D685" s="354"/>
      <c r="E685" s="354"/>
      <c r="F685" s="354"/>
      <c r="G685" s="354"/>
      <c r="H685" s="56" t="s">
        <v>159</v>
      </c>
      <c r="I685" s="74">
        <v>8.0000000000000004E-4</v>
      </c>
      <c r="J685" s="79">
        <v>0</v>
      </c>
      <c r="K685" s="79">
        <v>0</v>
      </c>
      <c r="L685" s="67">
        <v>70296.2</v>
      </c>
      <c r="M685" s="68">
        <v>1.23</v>
      </c>
      <c r="N685" s="65">
        <v>86464.33</v>
      </c>
      <c r="O685" s="57"/>
      <c r="P685" s="60">
        <v>0</v>
      </c>
      <c r="Q685" s="66"/>
      <c r="R685" s="66"/>
      <c r="S685" s="4"/>
      <c r="T685" s="4"/>
      <c r="U685" s="4"/>
      <c r="V685" s="4"/>
      <c r="W685" s="4"/>
      <c r="X685" s="4"/>
      <c r="Y685" s="4"/>
      <c r="Z685" s="4"/>
      <c r="AA685" s="4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43"/>
      <c r="AO685" s="43"/>
      <c r="AP685" s="43"/>
      <c r="AQ685" s="3"/>
      <c r="AR685" s="8"/>
      <c r="AS685" s="8" t="s">
        <v>163</v>
      </c>
      <c r="AT685" s="8"/>
      <c r="AU685" s="43"/>
      <c r="AV685" s="8"/>
      <c r="AW685" s="43"/>
      <c r="AX685" s="95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</row>
    <row r="686" spans="1:66" s="22" customFormat="1" ht="15" x14ac:dyDescent="0.25">
      <c r="A686" s="61"/>
      <c r="B686" s="55" t="s">
        <v>376</v>
      </c>
      <c r="C686" s="354" t="s">
        <v>377</v>
      </c>
      <c r="D686" s="354"/>
      <c r="E686" s="354"/>
      <c r="F686" s="354"/>
      <c r="G686" s="354"/>
      <c r="H686" s="56" t="s">
        <v>159</v>
      </c>
      <c r="I686" s="74">
        <v>1.1000000000000001E-3</v>
      </c>
      <c r="J686" s="79">
        <v>0</v>
      </c>
      <c r="K686" s="79">
        <v>0</v>
      </c>
      <c r="L686" s="67">
        <v>5275.05</v>
      </c>
      <c r="M686" s="68">
        <v>1.69</v>
      </c>
      <c r="N686" s="65">
        <v>8914.83</v>
      </c>
      <c r="O686" s="57"/>
      <c r="P686" s="60">
        <v>0</v>
      </c>
      <c r="Q686" s="66"/>
      <c r="R686" s="66"/>
      <c r="S686" s="4"/>
      <c r="T686" s="4"/>
      <c r="U686" s="4"/>
      <c r="V686" s="4"/>
      <c r="W686" s="4"/>
      <c r="X686" s="4"/>
      <c r="Y686" s="4"/>
      <c r="Z686" s="4"/>
      <c r="AA686" s="4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43"/>
      <c r="AO686" s="43"/>
      <c r="AP686" s="43"/>
      <c r="AQ686" s="3"/>
      <c r="AR686" s="8"/>
      <c r="AS686" s="8" t="s">
        <v>377</v>
      </c>
      <c r="AT686" s="8"/>
      <c r="AU686" s="43"/>
      <c r="AV686" s="8"/>
      <c r="AW686" s="43"/>
      <c r="AX686" s="95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</row>
    <row r="687" spans="1:66" s="22" customFormat="1" ht="15" x14ac:dyDescent="0.25">
      <c r="A687" s="61"/>
      <c r="B687" s="55" t="s">
        <v>164</v>
      </c>
      <c r="C687" s="354" t="s">
        <v>165</v>
      </c>
      <c r="D687" s="354"/>
      <c r="E687" s="354"/>
      <c r="F687" s="354"/>
      <c r="G687" s="354"/>
      <c r="H687" s="56" t="s">
        <v>98</v>
      </c>
      <c r="I687" s="62">
        <v>2.72</v>
      </c>
      <c r="J687" s="79">
        <v>0</v>
      </c>
      <c r="K687" s="79">
        <v>0</v>
      </c>
      <c r="L687" s="67">
        <v>4470.66</v>
      </c>
      <c r="M687" s="68">
        <v>2.31</v>
      </c>
      <c r="N687" s="65">
        <v>10327.219999999999</v>
      </c>
      <c r="O687" s="57"/>
      <c r="P687" s="60">
        <v>0</v>
      </c>
      <c r="Q687" s="66"/>
      <c r="R687" s="66"/>
      <c r="S687" s="4"/>
      <c r="T687" s="4"/>
      <c r="U687" s="4"/>
      <c r="V687" s="4"/>
      <c r="W687" s="4"/>
      <c r="X687" s="4"/>
      <c r="Y687" s="4"/>
      <c r="Z687" s="4"/>
      <c r="AA687" s="4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43"/>
      <c r="AO687" s="43"/>
      <c r="AP687" s="43"/>
      <c r="AQ687" s="3"/>
      <c r="AR687" s="8"/>
      <c r="AS687" s="8" t="s">
        <v>165</v>
      </c>
      <c r="AT687" s="8"/>
      <c r="AU687" s="43"/>
      <c r="AV687" s="8"/>
      <c r="AW687" s="43"/>
      <c r="AX687" s="95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</row>
    <row r="688" spans="1:66" s="22" customFormat="1" ht="15" x14ac:dyDescent="0.25">
      <c r="A688" s="61"/>
      <c r="B688" s="55" t="s">
        <v>166</v>
      </c>
      <c r="C688" s="354" t="s">
        <v>167</v>
      </c>
      <c r="D688" s="354"/>
      <c r="E688" s="354"/>
      <c r="F688" s="354"/>
      <c r="G688" s="354"/>
      <c r="H688" s="56" t="s">
        <v>98</v>
      </c>
      <c r="I688" s="62">
        <v>1.01</v>
      </c>
      <c r="J688" s="79">
        <v>0</v>
      </c>
      <c r="K688" s="79">
        <v>0</v>
      </c>
      <c r="L688" s="67">
        <v>4645.24</v>
      </c>
      <c r="M688" s="68">
        <v>2.31</v>
      </c>
      <c r="N688" s="65">
        <v>10730.5</v>
      </c>
      <c r="O688" s="57"/>
      <c r="P688" s="60">
        <v>0</v>
      </c>
      <c r="Q688" s="66"/>
      <c r="R688" s="66"/>
      <c r="S688" s="4"/>
      <c r="T688" s="4"/>
      <c r="U688" s="4"/>
      <c r="V688" s="4"/>
      <c r="W688" s="4"/>
      <c r="X688" s="4"/>
      <c r="Y688" s="4"/>
      <c r="Z688" s="4"/>
      <c r="AA688" s="4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43"/>
      <c r="AO688" s="43"/>
      <c r="AP688" s="43"/>
      <c r="AQ688" s="3"/>
      <c r="AR688" s="8"/>
      <c r="AS688" s="8" t="s">
        <v>167</v>
      </c>
      <c r="AT688" s="8"/>
      <c r="AU688" s="43"/>
      <c r="AV688" s="8"/>
      <c r="AW688" s="43"/>
      <c r="AX688" s="95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</row>
    <row r="689" spans="1:66" s="22" customFormat="1" ht="23.25" x14ac:dyDescent="0.25">
      <c r="A689" s="61"/>
      <c r="B689" s="55" t="s">
        <v>378</v>
      </c>
      <c r="C689" s="354" t="s">
        <v>379</v>
      </c>
      <c r="D689" s="354"/>
      <c r="E689" s="354"/>
      <c r="F689" s="354"/>
      <c r="G689" s="354"/>
      <c r="H689" s="56" t="s">
        <v>159</v>
      </c>
      <c r="I689" s="83">
        <v>0.9</v>
      </c>
      <c r="J689" s="79">
        <v>0</v>
      </c>
      <c r="K689" s="79">
        <v>0</v>
      </c>
      <c r="L689" s="63"/>
      <c r="M689" s="64"/>
      <c r="N689" s="65">
        <v>8157.11</v>
      </c>
      <c r="O689" s="57"/>
      <c r="P689" s="60">
        <v>0</v>
      </c>
      <c r="Q689" s="66"/>
      <c r="R689" s="66"/>
      <c r="S689" s="4"/>
      <c r="T689" s="4"/>
      <c r="U689" s="4"/>
      <c r="V689" s="4"/>
      <c r="W689" s="4"/>
      <c r="X689" s="4"/>
      <c r="Y689" s="4"/>
      <c r="Z689" s="4"/>
      <c r="AA689" s="4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43"/>
      <c r="AO689" s="43"/>
      <c r="AP689" s="43"/>
      <c r="AQ689" s="3"/>
      <c r="AR689" s="8"/>
      <c r="AS689" s="8" t="s">
        <v>379</v>
      </c>
      <c r="AT689" s="8"/>
      <c r="AU689" s="43"/>
      <c r="AV689" s="8"/>
      <c r="AW689" s="43"/>
      <c r="AX689" s="95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</row>
    <row r="690" spans="1:66" s="22" customFormat="1" ht="15" x14ac:dyDescent="0.25">
      <c r="A690" s="61"/>
      <c r="B690" s="55" t="s">
        <v>380</v>
      </c>
      <c r="C690" s="354" t="s">
        <v>381</v>
      </c>
      <c r="D690" s="354"/>
      <c r="E690" s="354"/>
      <c r="F690" s="354"/>
      <c r="G690" s="354"/>
      <c r="H690" s="56" t="s">
        <v>98</v>
      </c>
      <c r="I690" s="73">
        <v>3.4000000000000002E-2</v>
      </c>
      <c r="J690" s="79">
        <v>0</v>
      </c>
      <c r="K690" s="79">
        <v>0</v>
      </c>
      <c r="L690" s="67">
        <v>2750.65</v>
      </c>
      <c r="M690" s="68">
        <v>2.08</v>
      </c>
      <c r="N690" s="65">
        <v>5721.35</v>
      </c>
      <c r="O690" s="57"/>
      <c r="P690" s="60">
        <v>0</v>
      </c>
      <c r="Q690" s="66"/>
      <c r="R690" s="66"/>
      <c r="S690" s="4"/>
      <c r="T690" s="4"/>
      <c r="U690" s="4"/>
      <c r="V690" s="4"/>
      <c r="W690" s="4"/>
      <c r="X690" s="4"/>
      <c r="Y690" s="4"/>
      <c r="Z690" s="4"/>
      <c r="AA690" s="4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43"/>
      <c r="AO690" s="43"/>
      <c r="AP690" s="43"/>
      <c r="AQ690" s="3"/>
      <c r="AR690" s="8"/>
      <c r="AS690" s="8" t="s">
        <v>381</v>
      </c>
      <c r="AT690" s="8"/>
      <c r="AU690" s="43"/>
      <c r="AV690" s="8"/>
      <c r="AW690" s="43"/>
      <c r="AX690" s="95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</row>
    <row r="691" spans="1:66" s="22" customFormat="1" ht="15" x14ac:dyDescent="0.25">
      <c r="A691" s="61"/>
      <c r="B691" s="55" t="s">
        <v>168</v>
      </c>
      <c r="C691" s="354" t="s">
        <v>169</v>
      </c>
      <c r="D691" s="354"/>
      <c r="E691" s="354"/>
      <c r="F691" s="354"/>
      <c r="G691" s="354"/>
      <c r="H691" s="56" t="s">
        <v>98</v>
      </c>
      <c r="I691" s="83">
        <v>0.1</v>
      </c>
      <c r="J691" s="79">
        <v>0</v>
      </c>
      <c r="K691" s="79">
        <v>0</v>
      </c>
      <c r="L691" s="67">
        <v>3486.8</v>
      </c>
      <c r="M691" s="68">
        <v>2.08</v>
      </c>
      <c r="N691" s="65">
        <v>7252.54</v>
      </c>
      <c r="O691" s="57"/>
      <c r="P691" s="60">
        <v>0</v>
      </c>
      <c r="Q691" s="66"/>
      <c r="R691" s="66"/>
      <c r="S691" s="4"/>
      <c r="T691" s="4"/>
      <c r="U691" s="4"/>
      <c r="V691" s="4"/>
      <c r="W691" s="4"/>
      <c r="X691" s="4"/>
      <c r="Y691" s="4"/>
      <c r="Z691" s="4"/>
      <c r="AA691" s="4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43"/>
      <c r="AO691" s="43"/>
      <c r="AP691" s="43"/>
      <c r="AQ691" s="3"/>
      <c r="AR691" s="8"/>
      <c r="AS691" s="8" t="s">
        <v>169</v>
      </c>
      <c r="AT691" s="8"/>
      <c r="AU691" s="43"/>
      <c r="AV691" s="8"/>
      <c r="AW691" s="43"/>
      <c r="AX691" s="95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</row>
    <row r="692" spans="1:66" s="22" customFormat="1" ht="34.5" x14ac:dyDescent="0.25">
      <c r="A692" s="61"/>
      <c r="B692" s="55" t="s">
        <v>175</v>
      </c>
      <c r="C692" s="354" t="s">
        <v>176</v>
      </c>
      <c r="D692" s="354"/>
      <c r="E692" s="354"/>
      <c r="F692" s="354"/>
      <c r="G692" s="354"/>
      <c r="H692" s="56" t="s">
        <v>98</v>
      </c>
      <c r="I692" s="62">
        <v>0.04</v>
      </c>
      <c r="J692" s="79">
        <v>0</v>
      </c>
      <c r="K692" s="79">
        <v>0</v>
      </c>
      <c r="L692" s="67">
        <v>16496.03</v>
      </c>
      <c r="M692" s="68">
        <v>0.91</v>
      </c>
      <c r="N692" s="65">
        <v>15011.39</v>
      </c>
      <c r="O692" s="57"/>
      <c r="P692" s="60">
        <v>0</v>
      </c>
      <c r="Q692" s="66"/>
      <c r="R692" s="66"/>
      <c r="S692" s="4"/>
      <c r="T692" s="4"/>
      <c r="U692" s="4"/>
      <c r="V692" s="4"/>
      <c r="W692" s="4"/>
      <c r="X692" s="4"/>
      <c r="Y692" s="4"/>
      <c r="Z692" s="4"/>
      <c r="AA692" s="4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43"/>
      <c r="AO692" s="43"/>
      <c r="AP692" s="43"/>
      <c r="AQ692" s="3"/>
      <c r="AR692" s="8"/>
      <c r="AS692" s="8" t="s">
        <v>176</v>
      </c>
      <c r="AT692" s="8"/>
      <c r="AU692" s="43"/>
      <c r="AV692" s="8"/>
      <c r="AW692" s="43"/>
      <c r="AX692" s="95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</row>
    <row r="693" spans="1:66" s="22" customFormat="1" ht="23.25" x14ac:dyDescent="0.25">
      <c r="A693" s="61"/>
      <c r="B693" s="55" t="s">
        <v>173</v>
      </c>
      <c r="C693" s="354" t="s">
        <v>174</v>
      </c>
      <c r="D693" s="354"/>
      <c r="E693" s="354"/>
      <c r="F693" s="354"/>
      <c r="G693" s="354"/>
      <c r="H693" s="56" t="s">
        <v>159</v>
      </c>
      <c r="I693" s="62">
        <v>0.64</v>
      </c>
      <c r="J693" s="79">
        <v>0</v>
      </c>
      <c r="K693" s="79">
        <v>0</v>
      </c>
      <c r="L693" s="67">
        <v>64493</v>
      </c>
      <c r="M693" s="68">
        <v>1.02</v>
      </c>
      <c r="N693" s="65">
        <v>65782.86</v>
      </c>
      <c r="O693" s="57"/>
      <c r="P693" s="60">
        <v>0</v>
      </c>
      <c r="Q693" s="66"/>
      <c r="R693" s="66"/>
      <c r="S693" s="4"/>
      <c r="T693" s="4"/>
      <c r="U693" s="4"/>
      <c r="V693" s="4"/>
      <c r="W693" s="4"/>
      <c r="X693" s="4"/>
      <c r="Y693" s="4"/>
      <c r="Z693" s="4"/>
      <c r="AA693" s="4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43"/>
      <c r="AO693" s="43"/>
      <c r="AP693" s="43"/>
      <c r="AQ693" s="3"/>
      <c r="AR693" s="8"/>
      <c r="AS693" s="8" t="s">
        <v>174</v>
      </c>
      <c r="AT693" s="8"/>
      <c r="AU693" s="43"/>
      <c r="AV693" s="8"/>
      <c r="AW693" s="43"/>
      <c r="AX693" s="95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</row>
    <row r="694" spans="1:66" s="22" customFormat="1" ht="23.25" x14ac:dyDescent="0.25">
      <c r="A694" s="88" t="s">
        <v>177</v>
      </c>
      <c r="B694" s="89" t="s">
        <v>382</v>
      </c>
      <c r="C694" s="384" t="s">
        <v>383</v>
      </c>
      <c r="D694" s="384"/>
      <c r="E694" s="384"/>
      <c r="F694" s="384"/>
      <c r="G694" s="384"/>
      <c r="H694" s="90" t="s">
        <v>172</v>
      </c>
      <c r="I694" s="91">
        <v>0</v>
      </c>
      <c r="J694" s="91">
        <v>0</v>
      </c>
      <c r="K694" s="91">
        <v>0</v>
      </c>
      <c r="L694" s="92"/>
      <c r="M694" s="93"/>
      <c r="N694" s="92"/>
      <c r="O694" s="93"/>
      <c r="P694" s="9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43"/>
      <c r="AO694" s="43"/>
      <c r="AP694" s="43"/>
      <c r="AQ694" s="3"/>
      <c r="AR694" s="8"/>
      <c r="AS694" s="8"/>
      <c r="AT694" s="8"/>
      <c r="AU694" s="43"/>
      <c r="AV694" s="8"/>
      <c r="AW694" s="43"/>
      <c r="AX694" s="95" t="s">
        <v>383</v>
      </c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</row>
    <row r="695" spans="1:66" s="22" customFormat="1" ht="23.25" x14ac:dyDescent="0.25">
      <c r="A695" s="88" t="s">
        <v>177</v>
      </c>
      <c r="B695" s="89" t="s">
        <v>382</v>
      </c>
      <c r="C695" s="384" t="s">
        <v>384</v>
      </c>
      <c r="D695" s="384"/>
      <c r="E695" s="384"/>
      <c r="F695" s="384"/>
      <c r="G695" s="384"/>
      <c r="H695" s="90" t="s">
        <v>172</v>
      </c>
      <c r="I695" s="91">
        <v>0</v>
      </c>
      <c r="J695" s="91">
        <v>0</v>
      </c>
      <c r="K695" s="91">
        <v>0</v>
      </c>
      <c r="L695" s="92"/>
      <c r="M695" s="93"/>
      <c r="N695" s="92"/>
      <c r="O695" s="93"/>
      <c r="P695" s="9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43"/>
      <c r="AO695" s="43"/>
      <c r="AP695" s="43"/>
      <c r="AQ695" s="3"/>
      <c r="AR695" s="8"/>
      <c r="AS695" s="8"/>
      <c r="AT695" s="8"/>
      <c r="AU695" s="43"/>
      <c r="AV695" s="8"/>
      <c r="AW695" s="43"/>
      <c r="AX695" s="95" t="s">
        <v>384</v>
      </c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</row>
    <row r="696" spans="1:66" s="22" customFormat="1" ht="15" x14ac:dyDescent="0.25">
      <c r="A696" s="88" t="s">
        <v>181</v>
      </c>
      <c r="B696" s="89" t="s">
        <v>385</v>
      </c>
      <c r="C696" s="384" t="s">
        <v>386</v>
      </c>
      <c r="D696" s="384"/>
      <c r="E696" s="384"/>
      <c r="F696" s="384"/>
      <c r="G696" s="384"/>
      <c r="H696" s="90" t="s">
        <v>98</v>
      </c>
      <c r="I696" s="96">
        <v>3.95</v>
      </c>
      <c r="J696" s="91">
        <v>0</v>
      </c>
      <c r="K696" s="91">
        <v>0</v>
      </c>
      <c r="L696" s="92"/>
      <c r="M696" s="93"/>
      <c r="N696" s="92"/>
      <c r="O696" s="93"/>
      <c r="P696" s="9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43"/>
      <c r="AO696" s="43"/>
      <c r="AP696" s="43"/>
      <c r="AQ696" s="3"/>
      <c r="AR696" s="8"/>
      <c r="AS696" s="8"/>
      <c r="AT696" s="8"/>
      <c r="AU696" s="43"/>
      <c r="AV696" s="8"/>
      <c r="AW696" s="43"/>
      <c r="AX696" s="95" t="s">
        <v>386</v>
      </c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</row>
    <row r="697" spans="1:66" s="22" customFormat="1" ht="23.25" x14ac:dyDescent="0.25">
      <c r="A697" s="88" t="s">
        <v>177</v>
      </c>
      <c r="B697" s="89" t="s">
        <v>186</v>
      </c>
      <c r="C697" s="384" t="s">
        <v>187</v>
      </c>
      <c r="D697" s="384"/>
      <c r="E697" s="384"/>
      <c r="F697" s="384"/>
      <c r="G697" s="384"/>
      <c r="H697" s="90" t="s">
        <v>159</v>
      </c>
      <c r="I697" s="91">
        <v>0</v>
      </c>
      <c r="J697" s="91">
        <v>0</v>
      </c>
      <c r="K697" s="91">
        <v>0</v>
      </c>
      <c r="L697" s="92"/>
      <c r="M697" s="93"/>
      <c r="N697" s="92"/>
      <c r="O697" s="93"/>
      <c r="P697" s="9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43"/>
      <c r="AO697" s="43"/>
      <c r="AP697" s="43"/>
      <c r="AQ697" s="3"/>
      <c r="AR697" s="8"/>
      <c r="AS697" s="8"/>
      <c r="AT697" s="8"/>
      <c r="AU697" s="43"/>
      <c r="AV697" s="8"/>
      <c r="AW697" s="43"/>
      <c r="AX697" s="95" t="s">
        <v>187</v>
      </c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</row>
    <row r="698" spans="1:66" s="22" customFormat="1" ht="15" x14ac:dyDescent="0.25">
      <c r="A698" s="88" t="s">
        <v>177</v>
      </c>
      <c r="B698" s="89" t="s">
        <v>188</v>
      </c>
      <c r="C698" s="384" t="s">
        <v>189</v>
      </c>
      <c r="D698" s="384"/>
      <c r="E698" s="384"/>
      <c r="F698" s="384"/>
      <c r="G698" s="384"/>
      <c r="H698" s="90" t="s">
        <v>95</v>
      </c>
      <c r="I698" s="91">
        <v>0</v>
      </c>
      <c r="J698" s="91">
        <v>0</v>
      </c>
      <c r="K698" s="91">
        <v>0</v>
      </c>
      <c r="L698" s="92"/>
      <c r="M698" s="93"/>
      <c r="N698" s="92"/>
      <c r="O698" s="93"/>
      <c r="P698" s="9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43"/>
      <c r="AO698" s="43"/>
      <c r="AP698" s="43"/>
      <c r="AQ698" s="3"/>
      <c r="AR698" s="8"/>
      <c r="AS698" s="8"/>
      <c r="AT698" s="8"/>
      <c r="AU698" s="43"/>
      <c r="AV698" s="8"/>
      <c r="AW698" s="43"/>
      <c r="AX698" s="95" t="s">
        <v>189</v>
      </c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</row>
    <row r="699" spans="1:66" s="22" customFormat="1" ht="15" x14ac:dyDescent="0.25">
      <c r="A699" s="88" t="s">
        <v>181</v>
      </c>
      <c r="B699" s="89" t="s">
        <v>190</v>
      </c>
      <c r="C699" s="384" t="s">
        <v>191</v>
      </c>
      <c r="D699" s="384"/>
      <c r="E699" s="384"/>
      <c r="F699" s="384"/>
      <c r="G699" s="384"/>
      <c r="H699" s="90" t="s">
        <v>192</v>
      </c>
      <c r="I699" s="97">
        <v>1.2</v>
      </c>
      <c r="J699" s="91">
        <v>0</v>
      </c>
      <c r="K699" s="91">
        <v>0</v>
      </c>
      <c r="L699" s="92"/>
      <c r="M699" s="93"/>
      <c r="N699" s="92"/>
      <c r="O699" s="93"/>
      <c r="P699" s="9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43"/>
      <c r="AO699" s="43"/>
      <c r="AP699" s="43"/>
      <c r="AQ699" s="3"/>
      <c r="AR699" s="8"/>
      <c r="AS699" s="8"/>
      <c r="AT699" s="8"/>
      <c r="AU699" s="43"/>
      <c r="AV699" s="8"/>
      <c r="AW699" s="43"/>
      <c r="AX699" s="95" t="s">
        <v>191</v>
      </c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</row>
    <row r="700" spans="1:66" s="22" customFormat="1" ht="23.25" x14ac:dyDescent="0.25">
      <c r="A700" s="88" t="s">
        <v>181</v>
      </c>
      <c r="B700" s="89" t="s">
        <v>193</v>
      </c>
      <c r="C700" s="384" t="s">
        <v>194</v>
      </c>
      <c r="D700" s="384"/>
      <c r="E700" s="384"/>
      <c r="F700" s="384"/>
      <c r="G700" s="384"/>
      <c r="H700" s="90" t="s">
        <v>159</v>
      </c>
      <c r="I700" s="96">
        <v>0.32</v>
      </c>
      <c r="J700" s="91">
        <v>0</v>
      </c>
      <c r="K700" s="91">
        <v>0</v>
      </c>
      <c r="L700" s="92"/>
      <c r="M700" s="93"/>
      <c r="N700" s="92"/>
      <c r="O700" s="93"/>
      <c r="P700" s="9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43"/>
      <c r="AO700" s="43"/>
      <c r="AP700" s="43"/>
      <c r="AQ700" s="3"/>
      <c r="AR700" s="8"/>
      <c r="AS700" s="8"/>
      <c r="AT700" s="8"/>
      <c r="AU700" s="43"/>
      <c r="AV700" s="8"/>
      <c r="AW700" s="43"/>
      <c r="AX700" s="95" t="s">
        <v>194</v>
      </c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</row>
    <row r="701" spans="1:66" s="22" customFormat="1" ht="15" x14ac:dyDescent="0.25">
      <c r="A701" s="76"/>
      <c r="B701" s="53"/>
      <c r="C701" s="383" t="s">
        <v>99</v>
      </c>
      <c r="D701" s="383"/>
      <c r="E701" s="383"/>
      <c r="F701" s="383"/>
      <c r="G701" s="383"/>
      <c r="H701" s="46"/>
      <c r="I701" s="47"/>
      <c r="J701" s="47"/>
      <c r="K701" s="47"/>
      <c r="L701" s="50"/>
      <c r="M701" s="47"/>
      <c r="N701" s="77"/>
      <c r="O701" s="47"/>
      <c r="P701" s="78">
        <v>9606.4</v>
      </c>
      <c r="Q701" s="66"/>
      <c r="R701" s="66"/>
      <c r="S701" s="4"/>
      <c r="T701" s="4"/>
      <c r="U701" s="4"/>
      <c r="V701" s="4"/>
      <c r="W701" s="4"/>
      <c r="X701" s="4"/>
      <c r="Y701" s="4"/>
      <c r="Z701" s="4"/>
      <c r="AA701" s="4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43"/>
      <c r="AO701" s="43"/>
      <c r="AP701" s="43"/>
      <c r="AQ701" s="3"/>
      <c r="AR701" s="8"/>
      <c r="AS701" s="8"/>
      <c r="AT701" s="8"/>
      <c r="AU701" s="43" t="s">
        <v>99</v>
      </c>
      <c r="AV701" s="8"/>
      <c r="AW701" s="43"/>
      <c r="AX701" s="95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</row>
    <row r="702" spans="1:66" s="22" customFormat="1" ht="15" x14ac:dyDescent="0.25">
      <c r="A702" s="69"/>
      <c r="B702" s="55"/>
      <c r="C702" s="354" t="s">
        <v>100</v>
      </c>
      <c r="D702" s="354"/>
      <c r="E702" s="354"/>
      <c r="F702" s="354"/>
      <c r="G702" s="354"/>
      <c r="H702" s="56"/>
      <c r="I702" s="57"/>
      <c r="J702" s="57"/>
      <c r="K702" s="57"/>
      <c r="L702" s="59"/>
      <c r="M702" s="57"/>
      <c r="N702" s="59"/>
      <c r="O702" s="57"/>
      <c r="P702" s="60">
        <v>8446.2099999999991</v>
      </c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43"/>
      <c r="AO702" s="43"/>
      <c r="AP702" s="43"/>
      <c r="AQ702" s="3"/>
      <c r="AR702" s="8"/>
      <c r="AS702" s="8"/>
      <c r="AT702" s="8"/>
      <c r="AU702" s="43"/>
      <c r="AV702" s="8" t="s">
        <v>100</v>
      </c>
      <c r="AW702" s="43"/>
      <c r="AX702" s="95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</row>
    <row r="703" spans="1:66" s="22" customFormat="1" ht="23.25" x14ac:dyDescent="0.25">
      <c r="A703" s="69"/>
      <c r="B703" s="55" t="s">
        <v>195</v>
      </c>
      <c r="C703" s="354" t="s">
        <v>196</v>
      </c>
      <c r="D703" s="354"/>
      <c r="E703" s="354"/>
      <c r="F703" s="354"/>
      <c r="G703" s="354"/>
      <c r="H703" s="56" t="s">
        <v>103</v>
      </c>
      <c r="I703" s="79">
        <v>118</v>
      </c>
      <c r="J703" s="57"/>
      <c r="K703" s="79">
        <v>118</v>
      </c>
      <c r="L703" s="59"/>
      <c r="M703" s="57"/>
      <c r="N703" s="59"/>
      <c r="O703" s="57"/>
      <c r="P703" s="60">
        <v>9966.5300000000007</v>
      </c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43"/>
      <c r="AO703" s="43"/>
      <c r="AP703" s="43"/>
      <c r="AQ703" s="3"/>
      <c r="AR703" s="8"/>
      <c r="AS703" s="8"/>
      <c r="AT703" s="8"/>
      <c r="AU703" s="43"/>
      <c r="AV703" s="8" t="s">
        <v>196</v>
      </c>
      <c r="AW703" s="43"/>
      <c r="AX703" s="95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</row>
    <row r="704" spans="1:66" s="22" customFormat="1" ht="23.25" x14ac:dyDescent="0.25">
      <c r="A704" s="69"/>
      <c r="B704" s="55" t="s">
        <v>197</v>
      </c>
      <c r="C704" s="354" t="s">
        <v>198</v>
      </c>
      <c r="D704" s="354"/>
      <c r="E704" s="354"/>
      <c r="F704" s="354"/>
      <c r="G704" s="354"/>
      <c r="H704" s="56" t="s">
        <v>103</v>
      </c>
      <c r="I704" s="79">
        <v>74</v>
      </c>
      <c r="J704" s="57"/>
      <c r="K704" s="79">
        <v>74</v>
      </c>
      <c r="L704" s="59"/>
      <c r="M704" s="57"/>
      <c r="N704" s="59"/>
      <c r="O704" s="57"/>
      <c r="P704" s="60">
        <v>6250.2</v>
      </c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43"/>
      <c r="AO704" s="43"/>
      <c r="AP704" s="43"/>
      <c r="AQ704" s="3"/>
      <c r="AR704" s="8"/>
      <c r="AS704" s="8"/>
      <c r="AT704" s="8"/>
      <c r="AU704" s="43"/>
      <c r="AV704" s="8" t="s">
        <v>198</v>
      </c>
      <c r="AW704" s="43"/>
      <c r="AX704" s="95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</row>
    <row r="705" spans="1:66" s="22" customFormat="1" ht="15" x14ac:dyDescent="0.25">
      <c r="A705" s="80"/>
      <c r="B705" s="81"/>
      <c r="C705" s="383" t="s">
        <v>106</v>
      </c>
      <c r="D705" s="383"/>
      <c r="E705" s="383"/>
      <c r="F705" s="383"/>
      <c r="G705" s="383"/>
      <c r="H705" s="46"/>
      <c r="I705" s="47"/>
      <c r="J705" s="47"/>
      <c r="K705" s="47"/>
      <c r="L705" s="50"/>
      <c r="M705" s="47"/>
      <c r="N705" s="77">
        <v>217001.09</v>
      </c>
      <c r="O705" s="47"/>
      <c r="P705" s="78">
        <v>25823.13</v>
      </c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43"/>
      <c r="AO705" s="43"/>
      <c r="AP705" s="43"/>
      <c r="AQ705" s="3"/>
      <c r="AR705" s="8"/>
      <c r="AS705" s="8"/>
      <c r="AT705" s="8"/>
      <c r="AU705" s="43"/>
      <c r="AV705" s="8"/>
      <c r="AW705" s="43" t="s">
        <v>106</v>
      </c>
      <c r="AX705" s="95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</row>
    <row r="706" spans="1:66" s="22" customFormat="1" ht="15" x14ac:dyDescent="0.25">
      <c r="A706" s="361" t="s">
        <v>387</v>
      </c>
      <c r="B706" s="362"/>
      <c r="C706" s="362"/>
      <c r="D706" s="362"/>
      <c r="E706" s="362"/>
      <c r="F706" s="362"/>
      <c r="G706" s="362"/>
      <c r="H706" s="362"/>
      <c r="I706" s="362"/>
      <c r="J706" s="362"/>
      <c r="K706" s="362"/>
      <c r="L706" s="362"/>
      <c r="M706" s="362"/>
      <c r="N706" s="362"/>
      <c r="O706" s="362"/>
      <c r="P706" s="363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43"/>
      <c r="AO706" s="43" t="s">
        <v>387</v>
      </c>
      <c r="AP706" s="43"/>
      <c r="AQ706" s="3"/>
      <c r="AR706" s="8"/>
      <c r="AS706" s="8"/>
      <c r="AT706" s="8"/>
      <c r="AU706" s="43"/>
      <c r="AV706" s="8"/>
      <c r="AW706" s="43"/>
      <c r="AX706" s="95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</row>
    <row r="707" spans="1:66" s="22" customFormat="1" ht="23.25" x14ac:dyDescent="0.25">
      <c r="A707" s="44" t="s">
        <v>388</v>
      </c>
      <c r="B707" s="45" t="s">
        <v>285</v>
      </c>
      <c r="C707" s="364" t="s">
        <v>389</v>
      </c>
      <c r="D707" s="364"/>
      <c r="E707" s="364"/>
      <c r="F707" s="364"/>
      <c r="G707" s="364"/>
      <c r="H707" s="46" t="s">
        <v>263</v>
      </c>
      <c r="I707" s="47">
        <v>1.5E-3</v>
      </c>
      <c r="J707" s="48">
        <v>1</v>
      </c>
      <c r="K707" s="82">
        <v>1.5E-3</v>
      </c>
      <c r="L707" s="50"/>
      <c r="M707" s="47"/>
      <c r="N707" s="50"/>
      <c r="O707" s="47"/>
      <c r="P707" s="51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43"/>
      <c r="AO707" s="43"/>
      <c r="AP707" s="43" t="s">
        <v>389</v>
      </c>
      <c r="AQ707" s="3"/>
      <c r="AR707" s="8"/>
      <c r="AS707" s="8"/>
      <c r="AT707" s="8"/>
      <c r="AU707" s="43"/>
      <c r="AV707" s="8"/>
      <c r="AW707" s="43"/>
      <c r="AX707" s="95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</row>
    <row r="708" spans="1:66" s="22" customFormat="1" ht="23.25" x14ac:dyDescent="0.25">
      <c r="A708" s="52"/>
      <c r="B708" s="53" t="s">
        <v>63</v>
      </c>
      <c r="C708" s="365" t="s">
        <v>64</v>
      </c>
      <c r="D708" s="365"/>
      <c r="E708" s="365"/>
      <c r="F708" s="365"/>
      <c r="G708" s="365"/>
      <c r="H708" s="365"/>
      <c r="I708" s="365"/>
      <c r="J708" s="365"/>
      <c r="K708" s="365"/>
      <c r="L708" s="365"/>
      <c r="M708" s="365"/>
      <c r="N708" s="365"/>
      <c r="O708" s="365"/>
      <c r="P708" s="366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43"/>
      <c r="AO708" s="43"/>
      <c r="AP708" s="43"/>
      <c r="AQ708" s="3" t="s">
        <v>64</v>
      </c>
      <c r="AR708" s="8"/>
      <c r="AS708" s="8"/>
      <c r="AT708" s="8"/>
      <c r="AU708" s="43"/>
      <c r="AV708" s="8"/>
      <c r="AW708" s="43"/>
      <c r="AX708" s="95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</row>
    <row r="709" spans="1:66" s="22" customFormat="1" ht="22.5" x14ac:dyDescent="0.25">
      <c r="A709" s="52"/>
      <c r="B709" s="53" t="s">
        <v>147</v>
      </c>
      <c r="C709" s="365" t="s">
        <v>224</v>
      </c>
      <c r="D709" s="365"/>
      <c r="E709" s="365"/>
      <c r="F709" s="365"/>
      <c r="G709" s="365"/>
      <c r="H709" s="365"/>
      <c r="I709" s="365"/>
      <c r="J709" s="365"/>
      <c r="K709" s="365"/>
      <c r="L709" s="365"/>
      <c r="M709" s="365"/>
      <c r="N709" s="365"/>
      <c r="O709" s="365"/>
      <c r="P709" s="366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43"/>
      <c r="AO709" s="43"/>
      <c r="AP709" s="43"/>
      <c r="AQ709" s="3" t="s">
        <v>224</v>
      </c>
      <c r="AR709" s="8"/>
      <c r="AS709" s="8"/>
      <c r="AT709" s="8"/>
      <c r="AU709" s="43"/>
      <c r="AV709" s="8"/>
      <c r="AW709" s="43"/>
      <c r="AX709" s="95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</row>
    <row r="710" spans="1:66" s="22" customFormat="1" ht="15" x14ac:dyDescent="0.25">
      <c r="A710" s="54"/>
      <c r="B710" s="55" t="s">
        <v>59</v>
      </c>
      <c r="C710" s="354" t="s">
        <v>65</v>
      </c>
      <c r="D710" s="354"/>
      <c r="E710" s="354"/>
      <c r="F710" s="354"/>
      <c r="G710" s="354"/>
      <c r="H710" s="56" t="s">
        <v>66</v>
      </c>
      <c r="I710" s="57"/>
      <c r="J710" s="57"/>
      <c r="K710" s="75">
        <v>0.29537869999999999</v>
      </c>
      <c r="L710" s="59"/>
      <c r="M710" s="57"/>
      <c r="N710" s="59"/>
      <c r="O710" s="57"/>
      <c r="P710" s="71">
        <v>152.94</v>
      </c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43"/>
      <c r="AO710" s="43"/>
      <c r="AP710" s="43"/>
      <c r="AQ710" s="3"/>
      <c r="AR710" s="8" t="s">
        <v>65</v>
      </c>
      <c r="AS710" s="8"/>
      <c r="AT710" s="8"/>
      <c r="AU710" s="43"/>
      <c r="AV710" s="8"/>
      <c r="AW710" s="43"/>
      <c r="AX710" s="95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</row>
    <row r="711" spans="1:66" s="22" customFormat="1" ht="15" x14ac:dyDescent="0.25">
      <c r="A711" s="61"/>
      <c r="B711" s="55" t="s">
        <v>250</v>
      </c>
      <c r="C711" s="354" t="s">
        <v>251</v>
      </c>
      <c r="D711" s="354"/>
      <c r="E711" s="354"/>
      <c r="F711" s="354"/>
      <c r="G711" s="354"/>
      <c r="H711" s="56" t="s">
        <v>66</v>
      </c>
      <c r="I711" s="62">
        <v>45.66</v>
      </c>
      <c r="J711" s="62">
        <v>0.69</v>
      </c>
      <c r="K711" s="75">
        <v>4.7258099999999997E-2</v>
      </c>
      <c r="L711" s="63"/>
      <c r="M711" s="64"/>
      <c r="N711" s="65">
        <v>430.59</v>
      </c>
      <c r="O711" s="57"/>
      <c r="P711" s="60">
        <v>20.350000000000001</v>
      </c>
      <c r="Q711" s="66"/>
      <c r="R711" s="66"/>
      <c r="S711" s="4"/>
      <c r="T711" s="4"/>
      <c r="U711" s="4"/>
      <c r="V711" s="4"/>
      <c r="W711" s="4"/>
      <c r="X711" s="4"/>
      <c r="Y711" s="4"/>
      <c r="Z711" s="4"/>
      <c r="AA711" s="4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43"/>
      <c r="AO711" s="43"/>
      <c r="AP711" s="43"/>
      <c r="AQ711" s="3"/>
      <c r="AR711" s="8"/>
      <c r="AS711" s="8" t="s">
        <v>251</v>
      </c>
      <c r="AT711" s="8"/>
      <c r="AU711" s="43"/>
      <c r="AV711" s="8"/>
      <c r="AW711" s="43"/>
      <c r="AX711" s="95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</row>
    <row r="712" spans="1:66" s="22" customFormat="1" ht="15" x14ac:dyDescent="0.25">
      <c r="A712" s="61"/>
      <c r="B712" s="55" t="s">
        <v>227</v>
      </c>
      <c r="C712" s="354" t="s">
        <v>228</v>
      </c>
      <c r="D712" s="354"/>
      <c r="E712" s="354"/>
      <c r="F712" s="354"/>
      <c r="G712" s="354"/>
      <c r="H712" s="56" t="s">
        <v>66</v>
      </c>
      <c r="I712" s="62">
        <v>94.76</v>
      </c>
      <c r="J712" s="62">
        <v>0.69</v>
      </c>
      <c r="K712" s="75">
        <v>9.80766E-2</v>
      </c>
      <c r="L712" s="63"/>
      <c r="M712" s="64"/>
      <c r="N712" s="65">
        <v>470.1</v>
      </c>
      <c r="O712" s="57"/>
      <c r="P712" s="60">
        <v>46.11</v>
      </c>
      <c r="Q712" s="66"/>
      <c r="R712" s="66"/>
      <c r="S712" s="4"/>
      <c r="T712" s="4"/>
      <c r="U712" s="4"/>
      <c r="V712" s="4"/>
      <c r="W712" s="4"/>
      <c r="X712" s="4"/>
      <c r="Y712" s="4"/>
      <c r="Z712" s="4"/>
      <c r="AA712" s="4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43"/>
      <c r="AO712" s="43"/>
      <c r="AP712" s="43"/>
      <c r="AQ712" s="3"/>
      <c r="AR712" s="8"/>
      <c r="AS712" s="8" t="s">
        <v>228</v>
      </c>
      <c r="AT712" s="8"/>
      <c r="AU712" s="43"/>
      <c r="AV712" s="8"/>
      <c r="AW712" s="43"/>
      <c r="AX712" s="95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</row>
    <row r="713" spans="1:66" s="22" customFormat="1" ht="15" x14ac:dyDescent="0.25">
      <c r="A713" s="61"/>
      <c r="B713" s="55" t="s">
        <v>229</v>
      </c>
      <c r="C713" s="354" t="s">
        <v>230</v>
      </c>
      <c r="D713" s="354"/>
      <c r="E713" s="354"/>
      <c r="F713" s="354"/>
      <c r="G713" s="354"/>
      <c r="H713" s="56" t="s">
        <v>66</v>
      </c>
      <c r="I713" s="62">
        <v>58.71</v>
      </c>
      <c r="J713" s="62">
        <v>0.69</v>
      </c>
      <c r="K713" s="75">
        <v>6.0764899999999997E-2</v>
      </c>
      <c r="L713" s="63"/>
      <c r="M713" s="64"/>
      <c r="N713" s="65">
        <v>529.35</v>
      </c>
      <c r="O713" s="57"/>
      <c r="P713" s="60">
        <v>32.17</v>
      </c>
      <c r="Q713" s="66"/>
      <c r="R713" s="66"/>
      <c r="S713" s="4"/>
      <c r="T713" s="4"/>
      <c r="U713" s="4"/>
      <c r="V713" s="4"/>
      <c r="W713" s="4"/>
      <c r="X713" s="4"/>
      <c r="Y713" s="4"/>
      <c r="Z713" s="4"/>
      <c r="AA713" s="4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43"/>
      <c r="AO713" s="43"/>
      <c r="AP713" s="43"/>
      <c r="AQ713" s="3"/>
      <c r="AR713" s="8"/>
      <c r="AS713" s="8" t="s">
        <v>230</v>
      </c>
      <c r="AT713" s="8"/>
      <c r="AU713" s="43"/>
      <c r="AV713" s="8"/>
      <c r="AW713" s="43"/>
      <c r="AX713" s="95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</row>
    <row r="714" spans="1:66" s="22" customFormat="1" ht="15" x14ac:dyDescent="0.25">
      <c r="A714" s="61"/>
      <c r="B714" s="55" t="s">
        <v>231</v>
      </c>
      <c r="C714" s="354" t="s">
        <v>232</v>
      </c>
      <c r="D714" s="354"/>
      <c r="E714" s="354"/>
      <c r="F714" s="354"/>
      <c r="G714" s="354"/>
      <c r="H714" s="56" t="s">
        <v>66</v>
      </c>
      <c r="I714" s="62">
        <v>86.26</v>
      </c>
      <c r="J714" s="62">
        <v>0.69</v>
      </c>
      <c r="K714" s="75">
        <v>8.92791E-2</v>
      </c>
      <c r="L714" s="63"/>
      <c r="M714" s="64"/>
      <c r="N714" s="65">
        <v>608.36</v>
      </c>
      <c r="O714" s="57"/>
      <c r="P714" s="60">
        <v>54.31</v>
      </c>
      <c r="Q714" s="66"/>
      <c r="R714" s="66"/>
      <c r="S714" s="4"/>
      <c r="T714" s="4"/>
      <c r="U714" s="4"/>
      <c r="V714" s="4"/>
      <c r="W714" s="4"/>
      <c r="X714" s="4"/>
      <c r="Y714" s="4"/>
      <c r="Z714" s="4"/>
      <c r="AA714" s="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43"/>
      <c r="AO714" s="43"/>
      <c r="AP714" s="43"/>
      <c r="AQ714" s="3"/>
      <c r="AR714" s="8"/>
      <c r="AS714" s="8" t="s">
        <v>232</v>
      </c>
      <c r="AT714" s="8"/>
      <c r="AU714" s="43"/>
      <c r="AV714" s="8"/>
      <c r="AW714" s="43"/>
      <c r="AX714" s="95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</row>
    <row r="715" spans="1:66" s="22" customFormat="1" ht="15" x14ac:dyDescent="0.25">
      <c r="A715" s="54"/>
      <c r="B715" s="55" t="s">
        <v>69</v>
      </c>
      <c r="C715" s="354" t="s">
        <v>70</v>
      </c>
      <c r="D715" s="354"/>
      <c r="E715" s="354"/>
      <c r="F715" s="354"/>
      <c r="G715" s="354"/>
      <c r="H715" s="56"/>
      <c r="I715" s="57"/>
      <c r="J715" s="57"/>
      <c r="K715" s="57"/>
      <c r="L715" s="59"/>
      <c r="M715" s="57"/>
      <c r="N715" s="59"/>
      <c r="O715" s="57"/>
      <c r="P715" s="71">
        <v>37.04</v>
      </c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43"/>
      <c r="AO715" s="43"/>
      <c r="AP715" s="43"/>
      <c r="AQ715" s="3"/>
      <c r="AR715" s="8" t="s">
        <v>70</v>
      </c>
      <c r="AS715" s="8"/>
      <c r="AT715" s="8"/>
      <c r="AU715" s="43"/>
      <c r="AV715" s="8"/>
      <c r="AW715" s="43"/>
      <c r="AX715" s="95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</row>
    <row r="716" spans="1:66" s="22" customFormat="1" ht="15" x14ac:dyDescent="0.25">
      <c r="A716" s="54"/>
      <c r="B716" s="55"/>
      <c r="C716" s="354" t="s">
        <v>71</v>
      </c>
      <c r="D716" s="354"/>
      <c r="E716" s="354"/>
      <c r="F716" s="354"/>
      <c r="G716" s="354"/>
      <c r="H716" s="56" t="s">
        <v>66</v>
      </c>
      <c r="I716" s="57"/>
      <c r="J716" s="57"/>
      <c r="K716" s="75">
        <v>6.0102500000000003E-2</v>
      </c>
      <c r="L716" s="59"/>
      <c r="M716" s="57"/>
      <c r="N716" s="59"/>
      <c r="O716" s="57"/>
      <c r="P716" s="71">
        <v>34.5</v>
      </c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43"/>
      <c r="AO716" s="43"/>
      <c r="AP716" s="43"/>
      <c r="AQ716" s="3"/>
      <c r="AR716" s="8" t="s">
        <v>71</v>
      </c>
      <c r="AS716" s="8"/>
      <c r="AT716" s="8"/>
      <c r="AU716" s="43"/>
      <c r="AV716" s="8"/>
      <c r="AW716" s="43"/>
      <c r="AX716" s="95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</row>
    <row r="717" spans="1:66" s="22" customFormat="1" ht="34.5" x14ac:dyDescent="0.25">
      <c r="A717" s="61"/>
      <c r="B717" s="55" t="s">
        <v>266</v>
      </c>
      <c r="C717" s="354" t="s">
        <v>267</v>
      </c>
      <c r="D717" s="354"/>
      <c r="E717" s="354"/>
      <c r="F717" s="354"/>
      <c r="G717" s="354"/>
      <c r="H717" s="56" t="s">
        <v>74</v>
      </c>
      <c r="I717" s="79">
        <v>25</v>
      </c>
      <c r="J717" s="62">
        <v>0.69</v>
      </c>
      <c r="K717" s="58">
        <v>2.5874999999999999E-2</v>
      </c>
      <c r="L717" s="72">
        <v>11.68</v>
      </c>
      <c r="M717" s="68">
        <v>1.52</v>
      </c>
      <c r="N717" s="65">
        <v>17.75</v>
      </c>
      <c r="O717" s="57"/>
      <c r="P717" s="60">
        <v>0.46</v>
      </c>
      <c r="Q717" s="66"/>
      <c r="R717" s="66"/>
      <c r="S717" s="4"/>
      <c r="T717" s="4"/>
      <c r="U717" s="4"/>
      <c r="V717" s="4"/>
      <c r="W717" s="4"/>
      <c r="X717" s="4"/>
      <c r="Y717" s="4"/>
      <c r="Z717" s="4"/>
      <c r="AA717" s="4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43"/>
      <c r="AO717" s="43"/>
      <c r="AP717" s="43"/>
      <c r="AQ717" s="3"/>
      <c r="AR717" s="8"/>
      <c r="AS717" s="8" t="s">
        <v>267</v>
      </c>
      <c r="AT717" s="8"/>
      <c r="AU717" s="43"/>
      <c r="AV717" s="8"/>
      <c r="AW717" s="43"/>
      <c r="AX717" s="95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</row>
    <row r="718" spans="1:66" s="22" customFormat="1" ht="15" x14ac:dyDescent="0.25">
      <c r="A718" s="61"/>
      <c r="B718" s="55" t="s">
        <v>155</v>
      </c>
      <c r="C718" s="354" t="s">
        <v>156</v>
      </c>
      <c r="D718" s="354"/>
      <c r="E718" s="354"/>
      <c r="F718" s="354"/>
      <c r="G718" s="354"/>
      <c r="H718" s="56" t="s">
        <v>74</v>
      </c>
      <c r="I718" s="62">
        <v>0.32</v>
      </c>
      <c r="J718" s="62">
        <v>0.69</v>
      </c>
      <c r="K718" s="75">
        <v>3.3119999999999997E-4</v>
      </c>
      <c r="L718" s="72">
        <v>477.92</v>
      </c>
      <c r="M718" s="68">
        <v>1.35</v>
      </c>
      <c r="N718" s="65">
        <v>645.19000000000005</v>
      </c>
      <c r="O718" s="57"/>
      <c r="P718" s="60">
        <v>0.21</v>
      </c>
      <c r="Q718" s="66"/>
      <c r="R718" s="66"/>
      <c r="S718" s="4"/>
      <c r="T718" s="4"/>
      <c r="U718" s="4"/>
      <c r="V718" s="4"/>
      <c r="W718" s="4"/>
      <c r="X718" s="4"/>
      <c r="Y718" s="4"/>
      <c r="Z718" s="4"/>
      <c r="AA718" s="4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43"/>
      <c r="AO718" s="43"/>
      <c r="AP718" s="43"/>
      <c r="AQ718" s="3"/>
      <c r="AR718" s="8"/>
      <c r="AS718" s="8" t="s">
        <v>156</v>
      </c>
      <c r="AT718" s="8"/>
      <c r="AU718" s="43"/>
      <c r="AV718" s="8"/>
      <c r="AW718" s="43"/>
      <c r="AX718" s="95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</row>
    <row r="719" spans="1:66" s="22" customFormat="1" ht="15" x14ac:dyDescent="0.25">
      <c r="A719" s="69"/>
      <c r="B719" s="55" t="s">
        <v>79</v>
      </c>
      <c r="C719" s="354" t="s">
        <v>80</v>
      </c>
      <c r="D719" s="354"/>
      <c r="E719" s="354"/>
      <c r="F719" s="354"/>
      <c r="G719" s="354"/>
      <c r="H719" s="56" t="s">
        <v>66</v>
      </c>
      <c r="I719" s="62">
        <v>0.32</v>
      </c>
      <c r="J719" s="62">
        <v>0.69</v>
      </c>
      <c r="K719" s="75">
        <v>3.3119999999999997E-4</v>
      </c>
      <c r="L719" s="59"/>
      <c r="M719" s="57"/>
      <c r="N719" s="70">
        <v>529.35</v>
      </c>
      <c r="O719" s="57"/>
      <c r="P719" s="71">
        <v>0.18</v>
      </c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43"/>
      <c r="AO719" s="43"/>
      <c r="AP719" s="43"/>
      <c r="AQ719" s="3"/>
      <c r="AR719" s="8"/>
      <c r="AS719" s="8"/>
      <c r="AT719" s="8" t="s">
        <v>80</v>
      </c>
      <c r="AU719" s="43"/>
      <c r="AV719" s="8"/>
      <c r="AW719" s="43"/>
      <c r="AX719" s="95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</row>
    <row r="720" spans="1:66" s="22" customFormat="1" ht="15" x14ac:dyDescent="0.25">
      <c r="A720" s="61"/>
      <c r="B720" s="55" t="s">
        <v>268</v>
      </c>
      <c r="C720" s="354" t="s">
        <v>269</v>
      </c>
      <c r="D720" s="354"/>
      <c r="E720" s="354"/>
      <c r="F720" s="354"/>
      <c r="G720" s="354"/>
      <c r="H720" s="56" t="s">
        <v>74</v>
      </c>
      <c r="I720" s="79">
        <v>25</v>
      </c>
      <c r="J720" s="62">
        <v>0.69</v>
      </c>
      <c r="K720" s="58">
        <v>2.5874999999999999E-2</v>
      </c>
      <c r="L720" s="63"/>
      <c r="M720" s="64"/>
      <c r="N720" s="65">
        <v>115.57</v>
      </c>
      <c r="O720" s="57"/>
      <c r="P720" s="60">
        <v>2.99</v>
      </c>
      <c r="Q720" s="66"/>
      <c r="R720" s="66"/>
      <c r="S720" s="4"/>
      <c r="T720" s="4"/>
      <c r="U720" s="4"/>
      <c r="V720" s="4"/>
      <c r="W720" s="4"/>
      <c r="X720" s="4"/>
      <c r="Y720" s="4"/>
      <c r="Z720" s="4"/>
      <c r="AA720" s="4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43"/>
      <c r="AO720" s="43"/>
      <c r="AP720" s="43"/>
      <c r="AQ720" s="3"/>
      <c r="AR720" s="8"/>
      <c r="AS720" s="8" t="s">
        <v>269</v>
      </c>
      <c r="AT720" s="8"/>
      <c r="AU720" s="43"/>
      <c r="AV720" s="8"/>
      <c r="AW720" s="43"/>
      <c r="AX720" s="95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</row>
    <row r="721" spans="1:66" s="22" customFormat="1" ht="15" x14ac:dyDescent="0.25">
      <c r="A721" s="69"/>
      <c r="B721" s="55" t="s">
        <v>79</v>
      </c>
      <c r="C721" s="354" t="s">
        <v>80</v>
      </c>
      <c r="D721" s="354"/>
      <c r="E721" s="354"/>
      <c r="F721" s="354"/>
      <c r="G721" s="354"/>
      <c r="H721" s="56" t="s">
        <v>66</v>
      </c>
      <c r="I721" s="79">
        <v>25</v>
      </c>
      <c r="J721" s="62">
        <v>0.69</v>
      </c>
      <c r="K721" s="58">
        <v>2.5874999999999999E-2</v>
      </c>
      <c r="L721" s="59"/>
      <c r="M721" s="57"/>
      <c r="N721" s="70">
        <v>529.35</v>
      </c>
      <c r="O721" s="57"/>
      <c r="P721" s="71">
        <v>13.7</v>
      </c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43"/>
      <c r="AO721" s="43"/>
      <c r="AP721" s="43"/>
      <c r="AQ721" s="3"/>
      <c r="AR721" s="8"/>
      <c r="AS721" s="8"/>
      <c r="AT721" s="8" t="s">
        <v>80</v>
      </c>
      <c r="AU721" s="43"/>
      <c r="AV721" s="8"/>
      <c r="AW721" s="43"/>
      <c r="AX721" s="95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</row>
    <row r="722" spans="1:66" s="22" customFormat="1" ht="34.5" x14ac:dyDescent="0.25">
      <c r="A722" s="61"/>
      <c r="B722" s="55" t="s">
        <v>233</v>
      </c>
      <c r="C722" s="354" t="s">
        <v>234</v>
      </c>
      <c r="D722" s="354"/>
      <c r="E722" s="354"/>
      <c r="F722" s="354"/>
      <c r="G722" s="354"/>
      <c r="H722" s="56" t="s">
        <v>74</v>
      </c>
      <c r="I722" s="62">
        <v>32.75</v>
      </c>
      <c r="J722" s="62">
        <v>0.69</v>
      </c>
      <c r="K722" s="75">
        <v>3.3896299999999997E-2</v>
      </c>
      <c r="L722" s="72">
        <v>688.6</v>
      </c>
      <c r="M722" s="68">
        <v>1.43</v>
      </c>
      <c r="N722" s="65">
        <v>984.7</v>
      </c>
      <c r="O722" s="57"/>
      <c r="P722" s="60">
        <v>33.380000000000003</v>
      </c>
      <c r="Q722" s="66"/>
      <c r="R722" s="66"/>
      <c r="S722" s="4"/>
      <c r="T722" s="4"/>
      <c r="U722" s="4"/>
      <c r="V722" s="4"/>
      <c r="W722" s="4"/>
      <c r="X722" s="4"/>
      <c r="Y722" s="4"/>
      <c r="Z722" s="4"/>
      <c r="AA722" s="4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43"/>
      <c r="AO722" s="43"/>
      <c r="AP722" s="43"/>
      <c r="AQ722" s="3"/>
      <c r="AR722" s="8"/>
      <c r="AS722" s="8" t="s">
        <v>234</v>
      </c>
      <c r="AT722" s="8"/>
      <c r="AU722" s="43"/>
      <c r="AV722" s="8"/>
      <c r="AW722" s="43"/>
      <c r="AX722" s="95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</row>
    <row r="723" spans="1:66" s="22" customFormat="1" ht="15" x14ac:dyDescent="0.25">
      <c r="A723" s="69"/>
      <c r="B723" s="55" t="s">
        <v>89</v>
      </c>
      <c r="C723" s="354" t="s">
        <v>90</v>
      </c>
      <c r="D723" s="354"/>
      <c r="E723" s="354"/>
      <c r="F723" s="354"/>
      <c r="G723" s="354"/>
      <c r="H723" s="56" t="s">
        <v>66</v>
      </c>
      <c r="I723" s="62">
        <v>32.75</v>
      </c>
      <c r="J723" s="62">
        <v>0.69</v>
      </c>
      <c r="K723" s="75">
        <v>3.3896299999999997E-2</v>
      </c>
      <c r="L723" s="59"/>
      <c r="M723" s="57"/>
      <c r="N723" s="70">
        <v>608.36</v>
      </c>
      <c r="O723" s="57"/>
      <c r="P723" s="71">
        <v>20.62</v>
      </c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43"/>
      <c r="AO723" s="43"/>
      <c r="AP723" s="43"/>
      <c r="AQ723" s="3"/>
      <c r="AR723" s="8"/>
      <c r="AS723" s="8"/>
      <c r="AT723" s="8" t="s">
        <v>90</v>
      </c>
      <c r="AU723" s="43"/>
      <c r="AV723" s="8"/>
      <c r="AW723" s="43"/>
      <c r="AX723" s="95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</row>
    <row r="724" spans="1:66" s="22" customFormat="1" ht="15" x14ac:dyDescent="0.25">
      <c r="A724" s="54"/>
      <c r="B724" s="55" t="s">
        <v>91</v>
      </c>
      <c r="C724" s="354" t="s">
        <v>92</v>
      </c>
      <c r="D724" s="354"/>
      <c r="E724" s="354"/>
      <c r="F724" s="354"/>
      <c r="G724" s="354"/>
      <c r="H724" s="56"/>
      <c r="I724" s="57"/>
      <c r="J724" s="57"/>
      <c r="K724" s="57"/>
      <c r="L724" s="59"/>
      <c r="M724" s="57"/>
      <c r="N724" s="59"/>
      <c r="O724" s="57"/>
      <c r="P724" s="71">
        <v>0</v>
      </c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43"/>
      <c r="AO724" s="43"/>
      <c r="AP724" s="43"/>
      <c r="AQ724" s="3"/>
      <c r="AR724" s="8" t="s">
        <v>92</v>
      </c>
      <c r="AS724" s="8"/>
      <c r="AT724" s="8"/>
      <c r="AU724" s="43"/>
      <c r="AV724" s="8"/>
      <c r="AW724" s="43"/>
      <c r="AX724" s="95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</row>
    <row r="725" spans="1:66" s="22" customFormat="1" ht="15" x14ac:dyDescent="0.25">
      <c r="A725" s="61"/>
      <c r="B725" s="55" t="s">
        <v>96</v>
      </c>
      <c r="C725" s="354" t="s">
        <v>97</v>
      </c>
      <c r="D725" s="354"/>
      <c r="E725" s="354"/>
      <c r="F725" s="354"/>
      <c r="G725" s="354"/>
      <c r="H725" s="56" t="s">
        <v>98</v>
      </c>
      <c r="I725" s="83">
        <v>15.7</v>
      </c>
      <c r="J725" s="79">
        <v>0</v>
      </c>
      <c r="K725" s="79">
        <v>0</v>
      </c>
      <c r="L725" s="72">
        <v>35.71</v>
      </c>
      <c r="M725" s="68">
        <v>1.58</v>
      </c>
      <c r="N725" s="65">
        <v>56.42</v>
      </c>
      <c r="O725" s="57"/>
      <c r="P725" s="60">
        <v>0</v>
      </c>
      <c r="Q725" s="66"/>
      <c r="R725" s="66"/>
      <c r="S725" s="4"/>
      <c r="T725" s="4"/>
      <c r="U725" s="4"/>
      <c r="V725" s="4"/>
      <c r="W725" s="4"/>
      <c r="X725" s="4"/>
      <c r="Y725" s="4"/>
      <c r="Z725" s="4"/>
      <c r="AA725" s="4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43"/>
      <c r="AO725" s="43"/>
      <c r="AP725" s="43"/>
      <c r="AQ725" s="3"/>
      <c r="AR725" s="8"/>
      <c r="AS725" s="8" t="s">
        <v>97</v>
      </c>
      <c r="AT725" s="8"/>
      <c r="AU725" s="43"/>
      <c r="AV725" s="8"/>
      <c r="AW725" s="43"/>
      <c r="AX725" s="95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</row>
    <row r="726" spans="1:66" s="22" customFormat="1" ht="23.25" x14ac:dyDescent="0.25">
      <c r="A726" s="61"/>
      <c r="B726" s="55" t="s">
        <v>270</v>
      </c>
      <c r="C726" s="354" t="s">
        <v>271</v>
      </c>
      <c r="D726" s="354"/>
      <c r="E726" s="354"/>
      <c r="F726" s="354"/>
      <c r="G726" s="354"/>
      <c r="H726" s="56" t="s">
        <v>180</v>
      </c>
      <c r="I726" s="62">
        <v>14.42</v>
      </c>
      <c r="J726" s="79">
        <v>0</v>
      </c>
      <c r="K726" s="79">
        <v>0</v>
      </c>
      <c r="L726" s="72">
        <v>155.63</v>
      </c>
      <c r="M726" s="68">
        <v>1.05</v>
      </c>
      <c r="N726" s="65">
        <v>163.41</v>
      </c>
      <c r="O726" s="57"/>
      <c r="P726" s="60">
        <v>0</v>
      </c>
      <c r="Q726" s="66"/>
      <c r="R726" s="66"/>
      <c r="S726" s="4"/>
      <c r="T726" s="4"/>
      <c r="U726" s="4"/>
      <c r="V726" s="4"/>
      <c r="W726" s="4"/>
      <c r="X726" s="4"/>
      <c r="Y726" s="4"/>
      <c r="Z726" s="4"/>
      <c r="AA726" s="4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43"/>
      <c r="AO726" s="43"/>
      <c r="AP726" s="43"/>
      <c r="AQ726" s="3"/>
      <c r="AR726" s="8"/>
      <c r="AS726" s="8" t="s">
        <v>271</v>
      </c>
      <c r="AT726" s="8"/>
      <c r="AU726" s="43"/>
      <c r="AV726" s="8"/>
      <c r="AW726" s="43"/>
      <c r="AX726" s="95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</row>
    <row r="727" spans="1:66" s="22" customFormat="1" ht="15" x14ac:dyDescent="0.25">
      <c r="A727" s="61"/>
      <c r="B727" s="55" t="s">
        <v>235</v>
      </c>
      <c r="C727" s="354" t="s">
        <v>236</v>
      </c>
      <c r="D727" s="354"/>
      <c r="E727" s="354"/>
      <c r="F727" s="354"/>
      <c r="G727" s="354"/>
      <c r="H727" s="56" t="s">
        <v>237</v>
      </c>
      <c r="I727" s="62">
        <v>28.58</v>
      </c>
      <c r="J727" s="79">
        <v>0</v>
      </c>
      <c r="K727" s="79">
        <v>0</v>
      </c>
      <c r="L727" s="63"/>
      <c r="M727" s="64"/>
      <c r="N727" s="65">
        <v>6.61</v>
      </c>
      <c r="O727" s="57"/>
      <c r="P727" s="60">
        <v>0</v>
      </c>
      <c r="Q727" s="66"/>
      <c r="R727" s="66"/>
      <c r="S727" s="4"/>
      <c r="T727" s="4"/>
      <c r="U727" s="4"/>
      <c r="V727" s="4"/>
      <c r="W727" s="4"/>
      <c r="X727" s="4"/>
      <c r="Y727" s="4"/>
      <c r="Z727" s="4"/>
      <c r="AA727" s="4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43"/>
      <c r="AO727" s="43"/>
      <c r="AP727" s="43"/>
      <c r="AQ727" s="3"/>
      <c r="AR727" s="8"/>
      <c r="AS727" s="8" t="s">
        <v>236</v>
      </c>
      <c r="AT727" s="8"/>
      <c r="AU727" s="43"/>
      <c r="AV727" s="8"/>
      <c r="AW727" s="43"/>
      <c r="AX727" s="95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</row>
    <row r="728" spans="1:66" s="22" customFormat="1" ht="15" x14ac:dyDescent="0.25">
      <c r="A728" s="61"/>
      <c r="B728" s="55" t="s">
        <v>272</v>
      </c>
      <c r="C728" s="354" t="s">
        <v>273</v>
      </c>
      <c r="D728" s="354"/>
      <c r="E728" s="354"/>
      <c r="F728" s="354"/>
      <c r="G728" s="354"/>
      <c r="H728" s="56" t="s">
        <v>95</v>
      </c>
      <c r="I728" s="62">
        <v>0.52</v>
      </c>
      <c r="J728" s="79">
        <v>0</v>
      </c>
      <c r="K728" s="79">
        <v>0</v>
      </c>
      <c r="L728" s="72">
        <v>104.63</v>
      </c>
      <c r="M728" s="68">
        <v>1.24</v>
      </c>
      <c r="N728" s="65">
        <v>129.74</v>
      </c>
      <c r="O728" s="57"/>
      <c r="P728" s="60">
        <v>0</v>
      </c>
      <c r="Q728" s="66"/>
      <c r="R728" s="66"/>
      <c r="S728" s="4"/>
      <c r="T728" s="4"/>
      <c r="U728" s="4"/>
      <c r="V728" s="4"/>
      <c r="W728" s="4"/>
      <c r="X728" s="4"/>
      <c r="Y728" s="4"/>
      <c r="Z728" s="4"/>
      <c r="AA728" s="4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43"/>
      <c r="AO728" s="43"/>
      <c r="AP728" s="43"/>
      <c r="AQ728" s="3"/>
      <c r="AR728" s="8"/>
      <c r="AS728" s="8" t="s">
        <v>273</v>
      </c>
      <c r="AT728" s="8"/>
      <c r="AU728" s="43"/>
      <c r="AV728" s="8"/>
      <c r="AW728" s="43"/>
      <c r="AX728" s="95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</row>
    <row r="729" spans="1:66" s="22" customFormat="1" ht="34.5" x14ac:dyDescent="0.25">
      <c r="A729" s="61"/>
      <c r="B729" s="55" t="s">
        <v>274</v>
      </c>
      <c r="C729" s="354" t="s">
        <v>275</v>
      </c>
      <c r="D729" s="354"/>
      <c r="E729" s="354"/>
      <c r="F729" s="354"/>
      <c r="G729" s="354"/>
      <c r="H729" s="56" t="s">
        <v>98</v>
      </c>
      <c r="I729" s="62">
        <v>0.46</v>
      </c>
      <c r="J729" s="79">
        <v>0</v>
      </c>
      <c r="K729" s="79">
        <v>0</v>
      </c>
      <c r="L729" s="67">
        <v>16655</v>
      </c>
      <c r="M729" s="68">
        <v>0.91</v>
      </c>
      <c r="N729" s="65">
        <v>15156.05</v>
      </c>
      <c r="O729" s="57"/>
      <c r="P729" s="60">
        <v>0</v>
      </c>
      <c r="Q729" s="66"/>
      <c r="R729" s="66"/>
      <c r="S729" s="4"/>
      <c r="T729" s="4"/>
      <c r="U729" s="4"/>
      <c r="V729" s="4"/>
      <c r="W729" s="4"/>
      <c r="X729" s="4"/>
      <c r="Y729" s="4"/>
      <c r="Z729" s="4"/>
      <c r="AA729" s="4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43"/>
      <c r="AO729" s="43"/>
      <c r="AP729" s="43"/>
      <c r="AQ729" s="3"/>
      <c r="AR729" s="8"/>
      <c r="AS729" s="8" t="s">
        <v>275</v>
      </c>
      <c r="AT729" s="8"/>
      <c r="AU729" s="43"/>
      <c r="AV729" s="8"/>
      <c r="AW729" s="43"/>
      <c r="AX729" s="95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</row>
    <row r="730" spans="1:66" s="22" customFormat="1" ht="15" x14ac:dyDescent="0.25">
      <c r="A730" s="88" t="s">
        <v>181</v>
      </c>
      <c r="B730" s="89" t="s">
        <v>276</v>
      </c>
      <c r="C730" s="384" t="s">
        <v>277</v>
      </c>
      <c r="D730" s="384"/>
      <c r="E730" s="384"/>
      <c r="F730" s="384"/>
      <c r="G730" s="384"/>
      <c r="H730" s="90" t="s">
        <v>172</v>
      </c>
      <c r="I730" s="91">
        <v>1010</v>
      </c>
      <c r="J730" s="91">
        <v>0</v>
      </c>
      <c r="K730" s="91">
        <v>0</v>
      </c>
      <c r="L730" s="92"/>
      <c r="M730" s="93"/>
      <c r="N730" s="92"/>
      <c r="O730" s="93"/>
      <c r="P730" s="9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43"/>
      <c r="AO730" s="43"/>
      <c r="AP730" s="43"/>
      <c r="AQ730" s="3"/>
      <c r="AR730" s="8"/>
      <c r="AS730" s="8"/>
      <c r="AT730" s="8"/>
      <c r="AU730" s="43"/>
      <c r="AV730" s="8"/>
      <c r="AW730" s="43"/>
      <c r="AX730" s="95" t="s">
        <v>277</v>
      </c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</row>
    <row r="731" spans="1:66" s="22" customFormat="1" ht="15" x14ac:dyDescent="0.25">
      <c r="A731" s="76"/>
      <c r="B731" s="53"/>
      <c r="C731" s="383" t="s">
        <v>99</v>
      </c>
      <c r="D731" s="383"/>
      <c r="E731" s="383"/>
      <c r="F731" s="383"/>
      <c r="G731" s="383"/>
      <c r="H731" s="46"/>
      <c r="I731" s="47"/>
      <c r="J731" s="47"/>
      <c r="K731" s="47"/>
      <c r="L731" s="50"/>
      <c r="M731" s="47"/>
      <c r="N731" s="77"/>
      <c r="O731" s="47"/>
      <c r="P731" s="78">
        <v>224.48</v>
      </c>
      <c r="Q731" s="66"/>
      <c r="R731" s="66"/>
      <c r="S731" s="4"/>
      <c r="T731" s="4"/>
      <c r="U731" s="4"/>
      <c r="V731" s="4"/>
      <c r="W731" s="4"/>
      <c r="X731" s="4"/>
      <c r="Y731" s="4"/>
      <c r="Z731" s="4"/>
      <c r="AA731" s="4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43"/>
      <c r="AO731" s="43"/>
      <c r="AP731" s="43"/>
      <c r="AQ731" s="3"/>
      <c r="AR731" s="8"/>
      <c r="AS731" s="8"/>
      <c r="AT731" s="8"/>
      <c r="AU731" s="43" t="s">
        <v>99</v>
      </c>
      <c r="AV731" s="8"/>
      <c r="AW731" s="43"/>
      <c r="AX731" s="95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</row>
    <row r="732" spans="1:66" s="22" customFormat="1" ht="15" x14ac:dyDescent="0.25">
      <c r="A732" s="69"/>
      <c r="B732" s="55"/>
      <c r="C732" s="354" t="s">
        <v>100</v>
      </c>
      <c r="D732" s="354"/>
      <c r="E732" s="354"/>
      <c r="F732" s="354"/>
      <c r="G732" s="354"/>
      <c r="H732" s="56"/>
      <c r="I732" s="57"/>
      <c r="J732" s="57"/>
      <c r="K732" s="57"/>
      <c r="L732" s="59"/>
      <c r="M732" s="57"/>
      <c r="N732" s="59"/>
      <c r="O732" s="57"/>
      <c r="P732" s="71">
        <v>187.44</v>
      </c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43"/>
      <c r="AO732" s="43"/>
      <c r="AP732" s="43"/>
      <c r="AQ732" s="3"/>
      <c r="AR732" s="8"/>
      <c r="AS732" s="8"/>
      <c r="AT732" s="8"/>
      <c r="AU732" s="43"/>
      <c r="AV732" s="8" t="s">
        <v>100</v>
      </c>
      <c r="AW732" s="43"/>
      <c r="AX732" s="95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</row>
    <row r="733" spans="1:66" s="22" customFormat="1" ht="23.25" x14ac:dyDescent="0.25">
      <c r="A733" s="69"/>
      <c r="B733" s="55" t="s">
        <v>195</v>
      </c>
      <c r="C733" s="354" t="s">
        <v>196</v>
      </c>
      <c r="D733" s="354"/>
      <c r="E733" s="354"/>
      <c r="F733" s="354"/>
      <c r="G733" s="354"/>
      <c r="H733" s="56" t="s">
        <v>103</v>
      </c>
      <c r="I733" s="79">
        <v>118</v>
      </c>
      <c r="J733" s="57"/>
      <c r="K733" s="79">
        <v>118</v>
      </c>
      <c r="L733" s="59"/>
      <c r="M733" s="57"/>
      <c r="N733" s="59"/>
      <c r="O733" s="57"/>
      <c r="P733" s="71">
        <v>221.18</v>
      </c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43"/>
      <c r="AO733" s="43"/>
      <c r="AP733" s="43"/>
      <c r="AQ733" s="3"/>
      <c r="AR733" s="8"/>
      <c r="AS733" s="8"/>
      <c r="AT733" s="8"/>
      <c r="AU733" s="43"/>
      <c r="AV733" s="8" t="s">
        <v>196</v>
      </c>
      <c r="AW733" s="43"/>
      <c r="AX733" s="95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</row>
    <row r="734" spans="1:66" s="22" customFormat="1" ht="23.25" x14ac:dyDescent="0.25">
      <c r="A734" s="69"/>
      <c r="B734" s="55" t="s">
        <v>197</v>
      </c>
      <c r="C734" s="354" t="s">
        <v>198</v>
      </c>
      <c r="D734" s="354"/>
      <c r="E734" s="354"/>
      <c r="F734" s="354"/>
      <c r="G734" s="354"/>
      <c r="H734" s="56" t="s">
        <v>103</v>
      </c>
      <c r="I734" s="79">
        <v>74</v>
      </c>
      <c r="J734" s="57"/>
      <c r="K734" s="79">
        <v>74</v>
      </c>
      <c r="L734" s="59"/>
      <c r="M734" s="57"/>
      <c r="N734" s="59"/>
      <c r="O734" s="57"/>
      <c r="P734" s="71">
        <v>138.71</v>
      </c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43"/>
      <c r="AO734" s="43"/>
      <c r="AP734" s="43"/>
      <c r="AQ734" s="3"/>
      <c r="AR734" s="8"/>
      <c r="AS734" s="8"/>
      <c r="AT734" s="8"/>
      <c r="AU734" s="43"/>
      <c r="AV734" s="8" t="s">
        <v>198</v>
      </c>
      <c r="AW734" s="43"/>
      <c r="AX734" s="95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</row>
    <row r="735" spans="1:66" s="22" customFormat="1" ht="15" x14ac:dyDescent="0.25">
      <c r="A735" s="80"/>
      <c r="B735" s="81"/>
      <c r="C735" s="383" t="s">
        <v>106</v>
      </c>
      <c r="D735" s="383"/>
      <c r="E735" s="383"/>
      <c r="F735" s="383"/>
      <c r="G735" s="383"/>
      <c r="H735" s="46"/>
      <c r="I735" s="47"/>
      <c r="J735" s="47"/>
      <c r="K735" s="47"/>
      <c r="L735" s="50"/>
      <c r="M735" s="47"/>
      <c r="N735" s="77">
        <v>389580</v>
      </c>
      <c r="O735" s="47"/>
      <c r="P735" s="100">
        <v>584.37</v>
      </c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43"/>
      <c r="AO735" s="43"/>
      <c r="AP735" s="43"/>
      <c r="AQ735" s="3"/>
      <c r="AR735" s="8"/>
      <c r="AS735" s="8"/>
      <c r="AT735" s="8"/>
      <c r="AU735" s="43"/>
      <c r="AV735" s="8"/>
      <c r="AW735" s="43" t="s">
        <v>106</v>
      </c>
      <c r="AX735" s="95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</row>
    <row r="736" spans="1:66" s="22" customFormat="1" ht="15" x14ac:dyDescent="0.25">
      <c r="A736" s="361" t="s">
        <v>390</v>
      </c>
      <c r="B736" s="362"/>
      <c r="C736" s="362"/>
      <c r="D736" s="362"/>
      <c r="E736" s="362"/>
      <c r="F736" s="362"/>
      <c r="G736" s="362"/>
      <c r="H736" s="362"/>
      <c r="I736" s="362"/>
      <c r="J736" s="362"/>
      <c r="K736" s="362"/>
      <c r="L736" s="362"/>
      <c r="M736" s="362"/>
      <c r="N736" s="362"/>
      <c r="O736" s="362"/>
      <c r="P736" s="363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43"/>
      <c r="AO736" s="43" t="s">
        <v>390</v>
      </c>
      <c r="AP736" s="43"/>
      <c r="AQ736" s="3"/>
      <c r="AR736" s="8"/>
      <c r="AS736" s="8"/>
      <c r="AT736" s="8"/>
      <c r="AU736" s="43"/>
      <c r="AV736" s="8"/>
      <c r="AW736" s="43"/>
      <c r="AX736" s="95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</row>
    <row r="737" spans="1:66" s="22" customFormat="1" ht="34.5" x14ac:dyDescent="0.25">
      <c r="A737" s="44" t="s">
        <v>391</v>
      </c>
      <c r="B737" s="45" t="s">
        <v>392</v>
      </c>
      <c r="C737" s="364" t="s">
        <v>393</v>
      </c>
      <c r="D737" s="364"/>
      <c r="E737" s="364"/>
      <c r="F737" s="364"/>
      <c r="G737" s="364"/>
      <c r="H737" s="46" t="s">
        <v>95</v>
      </c>
      <c r="I737" s="47">
        <v>1</v>
      </c>
      <c r="J737" s="48">
        <v>1</v>
      </c>
      <c r="K737" s="48">
        <v>1</v>
      </c>
      <c r="L737" s="50"/>
      <c r="M737" s="47"/>
      <c r="N737" s="50"/>
      <c r="O737" s="47"/>
      <c r="P737" s="51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43"/>
      <c r="AO737" s="43"/>
      <c r="AP737" s="43" t="s">
        <v>393</v>
      </c>
      <c r="AQ737" s="3"/>
      <c r="AR737" s="8"/>
      <c r="AS737" s="8"/>
      <c r="AT737" s="8"/>
      <c r="AU737" s="43"/>
      <c r="AV737" s="8"/>
      <c r="AW737" s="43"/>
      <c r="AX737" s="95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</row>
    <row r="738" spans="1:66" s="22" customFormat="1" ht="23.25" x14ac:dyDescent="0.25">
      <c r="A738" s="52"/>
      <c r="B738" s="53" t="s">
        <v>63</v>
      </c>
      <c r="C738" s="365" t="s">
        <v>64</v>
      </c>
      <c r="D738" s="365"/>
      <c r="E738" s="365"/>
      <c r="F738" s="365"/>
      <c r="G738" s="365"/>
      <c r="H738" s="365"/>
      <c r="I738" s="365"/>
      <c r="J738" s="365"/>
      <c r="K738" s="365"/>
      <c r="L738" s="365"/>
      <c r="M738" s="365"/>
      <c r="N738" s="365"/>
      <c r="O738" s="365"/>
      <c r="P738" s="366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43"/>
      <c r="AO738" s="43"/>
      <c r="AP738" s="43"/>
      <c r="AQ738" s="3" t="s">
        <v>64</v>
      </c>
      <c r="AR738" s="8"/>
      <c r="AS738" s="8"/>
      <c r="AT738" s="8"/>
      <c r="AU738" s="43"/>
      <c r="AV738" s="8"/>
      <c r="AW738" s="43"/>
      <c r="AX738" s="95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</row>
    <row r="739" spans="1:66" s="22" customFormat="1" ht="22.5" x14ac:dyDescent="0.25">
      <c r="A739" s="52"/>
      <c r="B739" s="53" t="s">
        <v>147</v>
      </c>
      <c r="C739" s="365" t="s">
        <v>394</v>
      </c>
      <c r="D739" s="365"/>
      <c r="E739" s="365"/>
      <c r="F739" s="365"/>
      <c r="G739" s="365"/>
      <c r="H739" s="365"/>
      <c r="I739" s="365"/>
      <c r="J739" s="365"/>
      <c r="K739" s="365"/>
      <c r="L739" s="365"/>
      <c r="M739" s="365"/>
      <c r="N739" s="365"/>
      <c r="O739" s="365"/>
      <c r="P739" s="366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43"/>
      <c r="AO739" s="43"/>
      <c r="AP739" s="43"/>
      <c r="AQ739" s="3" t="s">
        <v>394</v>
      </c>
      <c r="AR739" s="8"/>
      <c r="AS739" s="8"/>
      <c r="AT739" s="8"/>
      <c r="AU739" s="43"/>
      <c r="AV739" s="8"/>
      <c r="AW739" s="43"/>
      <c r="AX739" s="95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</row>
    <row r="740" spans="1:66" s="22" customFormat="1" ht="15" x14ac:dyDescent="0.25">
      <c r="A740" s="54"/>
      <c r="B740" s="55" t="s">
        <v>59</v>
      </c>
      <c r="C740" s="354" t="s">
        <v>65</v>
      </c>
      <c r="D740" s="354"/>
      <c r="E740" s="354"/>
      <c r="F740" s="354"/>
      <c r="G740" s="354"/>
      <c r="H740" s="56" t="s">
        <v>66</v>
      </c>
      <c r="I740" s="57"/>
      <c r="J740" s="57"/>
      <c r="K740" s="85">
        <v>5.22445</v>
      </c>
      <c r="L740" s="59"/>
      <c r="M740" s="57"/>
      <c r="N740" s="59"/>
      <c r="O740" s="57"/>
      <c r="P740" s="60">
        <v>2776.22</v>
      </c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43"/>
      <c r="AO740" s="43"/>
      <c r="AP740" s="43"/>
      <c r="AQ740" s="3"/>
      <c r="AR740" s="8" t="s">
        <v>65</v>
      </c>
      <c r="AS740" s="8"/>
      <c r="AT740" s="8"/>
      <c r="AU740" s="43"/>
      <c r="AV740" s="8"/>
      <c r="AW740" s="43"/>
      <c r="AX740" s="95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</row>
    <row r="741" spans="1:66" s="22" customFormat="1" ht="15" x14ac:dyDescent="0.25">
      <c r="A741" s="61"/>
      <c r="B741" s="55" t="s">
        <v>250</v>
      </c>
      <c r="C741" s="354" t="s">
        <v>251</v>
      </c>
      <c r="D741" s="354"/>
      <c r="E741" s="354"/>
      <c r="F741" s="354"/>
      <c r="G741" s="354"/>
      <c r="H741" s="56" t="s">
        <v>66</v>
      </c>
      <c r="I741" s="62">
        <v>0.28000000000000003</v>
      </c>
      <c r="J741" s="73">
        <v>0.80500000000000005</v>
      </c>
      <c r="K741" s="74">
        <v>0.22539999999999999</v>
      </c>
      <c r="L741" s="63"/>
      <c r="M741" s="64"/>
      <c r="N741" s="65">
        <v>430.59</v>
      </c>
      <c r="O741" s="57"/>
      <c r="P741" s="60">
        <v>97.05</v>
      </c>
      <c r="Q741" s="66"/>
      <c r="R741" s="66"/>
      <c r="S741" s="4"/>
      <c r="T741" s="4"/>
      <c r="U741" s="4"/>
      <c r="V741" s="4"/>
      <c r="W741" s="4"/>
      <c r="X741" s="4"/>
      <c r="Y741" s="4"/>
      <c r="Z741" s="4"/>
      <c r="AA741" s="4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43"/>
      <c r="AO741" s="43"/>
      <c r="AP741" s="43"/>
      <c r="AQ741" s="3"/>
      <c r="AR741" s="8"/>
      <c r="AS741" s="8" t="s">
        <v>251</v>
      </c>
      <c r="AT741" s="8"/>
      <c r="AU741" s="43"/>
      <c r="AV741" s="8"/>
      <c r="AW741" s="43"/>
      <c r="AX741" s="95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</row>
    <row r="742" spans="1:66" s="22" customFormat="1" ht="15" x14ac:dyDescent="0.25">
      <c r="A742" s="61"/>
      <c r="B742" s="55" t="s">
        <v>227</v>
      </c>
      <c r="C742" s="354" t="s">
        <v>228</v>
      </c>
      <c r="D742" s="354"/>
      <c r="E742" s="354"/>
      <c r="F742" s="354"/>
      <c r="G742" s="354"/>
      <c r="H742" s="56" t="s">
        <v>66</v>
      </c>
      <c r="I742" s="62">
        <v>2.0699999999999998</v>
      </c>
      <c r="J742" s="73">
        <v>0.80500000000000005</v>
      </c>
      <c r="K742" s="85">
        <v>1.66635</v>
      </c>
      <c r="L742" s="63"/>
      <c r="M742" s="64"/>
      <c r="N742" s="65">
        <v>470.1</v>
      </c>
      <c r="O742" s="57"/>
      <c r="P742" s="60">
        <v>783.35</v>
      </c>
      <c r="Q742" s="66"/>
      <c r="R742" s="66"/>
      <c r="S742" s="4"/>
      <c r="T742" s="4"/>
      <c r="U742" s="4"/>
      <c r="V742" s="4"/>
      <c r="W742" s="4"/>
      <c r="X742" s="4"/>
      <c r="Y742" s="4"/>
      <c r="Z742" s="4"/>
      <c r="AA742" s="4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43"/>
      <c r="AO742" s="43"/>
      <c r="AP742" s="43"/>
      <c r="AQ742" s="3"/>
      <c r="AR742" s="8"/>
      <c r="AS742" s="8" t="s">
        <v>228</v>
      </c>
      <c r="AT742" s="8"/>
      <c r="AU742" s="43"/>
      <c r="AV742" s="8"/>
      <c r="AW742" s="43"/>
      <c r="AX742" s="95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</row>
    <row r="743" spans="1:66" s="22" customFormat="1" ht="15" x14ac:dyDescent="0.25">
      <c r="A743" s="61"/>
      <c r="B743" s="55" t="s">
        <v>229</v>
      </c>
      <c r="C743" s="354" t="s">
        <v>230</v>
      </c>
      <c r="D743" s="354"/>
      <c r="E743" s="354"/>
      <c r="F743" s="354"/>
      <c r="G743" s="354"/>
      <c r="H743" s="56" t="s">
        <v>66</v>
      </c>
      <c r="I743" s="62">
        <v>2.0699999999999998</v>
      </c>
      <c r="J743" s="73">
        <v>0.80500000000000005</v>
      </c>
      <c r="K743" s="85">
        <v>1.66635</v>
      </c>
      <c r="L743" s="63"/>
      <c r="M743" s="64"/>
      <c r="N743" s="65">
        <v>529.35</v>
      </c>
      <c r="O743" s="57"/>
      <c r="P743" s="60">
        <v>882.08</v>
      </c>
      <c r="Q743" s="66"/>
      <c r="R743" s="66"/>
      <c r="S743" s="4"/>
      <c r="T743" s="4"/>
      <c r="U743" s="4"/>
      <c r="V743" s="4"/>
      <c r="W743" s="4"/>
      <c r="X743" s="4"/>
      <c r="Y743" s="4"/>
      <c r="Z743" s="4"/>
      <c r="AA743" s="4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43"/>
      <c r="AO743" s="43"/>
      <c r="AP743" s="43"/>
      <c r="AQ743" s="3"/>
      <c r="AR743" s="8"/>
      <c r="AS743" s="8" t="s">
        <v>230</v>
      </c>
      <c r="AT743" s="8"/>
      <c r="AU743" s="43"/>
      <c r="AV743" s="8"/>
      <c r="AW743" s="43"/>
      <c r="AX743" s="95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</row>
    <row r="744" spans="1:66" s="22" customFormat="1" ht="15" x14ac:dyDescent="0.25">
      <c r="A744" s="61"/>
      <c r="B744" s="55" t="s">
        <v>231</v>
      </c>
      <c r="C744" s="354" t="s">
        <v>232</v>
      </c>
      <c r="D744" s="354"/>
      <c r="E744" s="354"/>
      <c r="F744" s="354"/>
      <c r="G744" s="354"/>
      <c r="H744" s="56" t="s">
        <v>66</v>
      </c>
      <c r="I744" s="62">
        <v>2.0699999999999998</v>
      </c>
      <c r="J744" s="73">
        <v>0.80500000000000005</v>
      </c>
      <c r="K744" s="85">
        <v>1.66635</v>
      </c>
      <c r="L744" s="63"/>
      <c r="M744" s="64"/>
      <c r="N744" s="65">
        <v>608.36</v>
      </c>
      <c r="O744" s="57"/>
      <c r="P744" s="60">
        <v>1013.74</v>
      </c>
      <c r="Q744" s="66"/>
      <c r="R744" s="66"/>
      <c r="S744" s="4"/>
      <c r="T744" s="4"/>
      <c r="U744" s="4"/>
      <c r="V744" s="4"/>
      <c r="W744" s="4"/>
      <c r="X744" s="4"/>
      <c r="Y744" s="4"/>
      <c r="Z744" s="4"/>
      <c r="AA744" s="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43"/>
      <c r="AO744" s="43"/>
      <c r="AP744" s="43"/>
      <c r="AQ744" s="3"/>
      <c r="AR744" s="8"/>
      <c r="AS744" s="8" t="s">
        <v>232</v>
      </c>
      <c r="AT744" s="8"/>
      <c r="AU744" s="43"/>
      <c r="AV744" s="8"/>
      <c r="AW744" s="43"/>
      <c r="AX744" s="95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8"/>
    </row>
    <row r="745" spans="1:66" s="22" customFormat="1" ht="15" x14ac:dyDescent="0.25">
      <c r="A745" s="54"/>
      <c r="B745" s="55" t="s">
        <v>69</v>
      </c>
      <c r="C745" s="354" t="s">
        <v>70</v>
      </c>
      <c r="D745" s="354"/>
      <c r="E745" s="354"/>
      <c r="F745" s="354"/>
      <c r="G745" s="354"/>
      <c r="H745" s="56"/>
      <c r="I745" s="57"/>
      <c r="J745" s="57"/>
      <c r="K745" s="57"/>
      <c r="L745" s="59"/>
      <c r="M745" s="57"/>
      <c r="N745" s="59"/>
      <c r="O745" s="57"/>
      <c r="P745" s="71">
        <v>995.87</v>
      </c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43"/>
      <c r="AO745" s="43"/>
      <c r="AP745" s="43"/>
      <c r="AQ745" s="3"/>
      <c r="AR745" s="8" t="s">
        <v>70</v>
      </c>
      <c r="AS745" s="8"/>
      <c r="AT745" s="8"/>
      <c r="AU745" s="43"/>
      <c r="AV745" s="8"/>
      <c r="AW745" s="43"/>
      <c r="AX745" s="95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8"/>
    </row>
    <row r="746" spans="1:66" s="22" customFormat="1" ht="15" x14ac:dyDescent="0.25">
      <c r="A746" s="54"/>
      <c r="B746" s="55"/>
      <c r="C746" s="354" t="s">
        <v>71</v>
      </c>
      <c r="D746" s="354"/>
      <c r="E746" s="354"/>
      <c r="F746" s="354"/>
      <c r="G746" s="354"/>
      <c r="H746" s="56" t="s">
        <v>66</v>
      </c>
      <c r="I746" s="57"/>
      <c r="J746" s="57"/>
      <c r="K746" s="85">
        <v>0.53935</v>
      </c>
      <c r="L746" s="59"/>
      <c r="M746" s="57"/>
      <c r="N746" s="59"/>
      <c r="O746" s="57"/>
      <c r="P746" s="71">
        <v>375.24</v>
      </c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43"/>
      <c r="AO746" s="43"/>
      <c r="AP746" s="43"/>
      <c r="AQ746" s="3"/>
      <c r="AR746" s="8" t="s">
        <v>71</v>
      </c>
      <c r="AS746" s="8"/>
      <c r="AT746" s="8"/>
      <c r="AU746" s="43"/>
      <c r="AV746" s="8"/>
      <c r="AW746" s="43"/>
      <c r="AX746" s="95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8"/>
    </row>
    <row r="747" spans="1:66" s="22" customFormat="1" ht="15" x14ac:dyDescent="0.25">
      <c r="A747" s="61"/>
      <c r="B747" s="55" t="s">
        <v>151</v>
      </c>
      <c r="C747" s="354" t="s">
        <v>152</v>
      </c>
      <c r="D747" s="354"/>
      <c r="E747" s="354"/>
      <c r="F747" s="354"/>
      <c r="G747" s="354"/>
      <c r="H747" s="56" t="s">
        <v>74</v>
      </c>
      <c r="I747" s="62">
        <v>0.56999999999999995</v>
      </c>
      <c r="J747" s="73">
        <v>0.80500000000000005</v>
      </c>
      <c r="K747" s="85">
        <v>0.45884999999999998</v>
      </c>
      <c r="L747" s="63"/>
      <c r="M747" s="64"/>
      <c r="N747" s="65">
        <v>1942.07</v>
      </c>
      <c r="O747" s="57"/>
      <c r="P747" s="60">
        <v>891.12</v>
      </c>
      <c r="Q747" s="66"/>
      <c r="R747" s="66"/>
      <c r="S747" s="4"/>
      <c r="T747" s="4"/>
      <c r="U747" s="4"/>
      <c r="V747" s="4"/>
      <c r="W747" s="4"/>
      <c r="X747" s="4"/>
      <c r="Y747" s="4"/>
      <c r="Z747" s="4"/>
      <c r="AA747" s="4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43"/>
      <c r="AO747" s="43"/>
      <c r="AP747" s="43"/>
      <c r="AQ747" s="3"/>
      <c r="AR747" s="8"/>
      <c r="AS747" s="8" t="s">
        <v>152</v>
      </c>
      <c r="AT747" s="8"/>
      <c r="AU747" s="43"/>
      <c r="AV747" s="8"/>
      <c r="AW747" s="43"/>
      <c r="AX747" s="95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</row>
    <row r="748" spans="1:66" s="22" customFormat="1" ht="15" x14ac:dyDescent="0.25">
      <c r="A748" s="69"/>
      <c r="B748" s="55" t="s">
        <v>114</v>
      </c>
      <c r="C748" s="354" t="s">
        <v>115</v>
      </c>
      <c r="D748" s="354"/>
      <c r="E748" s="354"/>
      <c r="F748" s="354"/>
      <c r="G748" s="354"/>
      <c r="H748" s="56" t="s">
        <v>66</v>
      </c>
      <c r="I748" s="62">
        <v>0.56999999999999995</v>
      </c>
      <c r="J748" s="73">
        <v>0.80500000000000005</v>
      </c>
      <c r="K748" s="85">
        <v>0.45884999999999998</v>
      </c>
      <c r="L748" s="59"/>
      <c r="M748" s="57"/>
      <c r="N748" s="70">
        <v>711.07</v>
      </c>
      <c r="O748" s="57"/>
      <c r="P748" s="71">
        <v>326.27</v>
      </c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43"/>
      <c r="AO748" s="43"/>
      <c r="AP748" s="43"/>
      <c r="AQ748" s="3"/>
      <c r="AR748" s="8"/>
      <c r="AS748" s="8"/>
      <c r="AT748" s="8" t="s">
        <v>115</v>
      </c>
      <c r="AU748" s="43"/>
      <c r="AV748" s="8"/>
      <c r="AW748" s="43"/>
      <c r="AX748" s="95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</row>
    <row r="749" spans="1:66" s="22" customFormat="1" ht="23.25" x14ac:dyDescent="0.25">
      <c r="A749" s="61"/>
      <c r="B749" s="55" t="s">
        <v>395</v>
      </c>
      <c r="C749" s="354" t="s">
        <v>396</v>
      </c>
      <c r="D749" s="354"/>
      <c r="E749" s="354"/>
      <c r="F749" s="354"/>
      <c r="G749" s="354"/>
      <c r="H749" s="56" t="s">
        <v>74</v>
      </c>
      <c r="I749" s="83">
        <v>0.1</v>
      </c>
      <c r="J749" s="73">
        <v>0.80500000000000005</v>
      </c>
      <c r="K749" s="74">
        <v>8.0500000000000002E-2</v>
      </c>
      <c r="L749" s="63"/>
      <c r="M749" s="64"/>
      <c r="N749" s="65">
        <v>1106.24</v>
      </c>
      <c r="O749" s="57"/>
      <c r="P749" s="60">
        <v>89.05</v>
      </c>
      <c r="Q749" s="66"/>
      <c r="R749" s="66"/>
      <c r="S749" s="4"/>
      <c r="T749" s="4"/>
      <c r="U749" s="4"/>
      <c r="V749" s="4"/>
      <c r="W749" s="4"/>
      <c r="X749" s="4"/>
      <c r="Y749" s="4"/>
      <c r="Z749" s="4"/>
      <c r="AA749" s="4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43"/>
      <c r="AO749" s="43"/>
      <c r="AP749" s="43"/>
      <c r="AQ749" s="3"/>
      <c r="AR749" s="8"/>
      <c r="AS749" s="8" t="s">
        <v>396</v>
      </c>
      <c r="AT749" s="8"/>
      <c r="AU749" s="43"/>
      <c r="AV749" s="8"/>
      <c r="AW749" s="43"/>
      <c r="AX749" s="95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</row>
    <row r="750" spans="1:66" s="22" customFormat="1" ht="15" x14ac:dyDescent="0.25">
      <c r="A750" s="69"/>
      <c r="B750" s="55" t="s">
        <v>89</v>
      </c>
      <c r="C750" s="354" t="s">
        <v>90</v>
      </c>
      <c r="D750" s="354"/>
      <c r="E750" s="354"/>
      <c r="F750" s="354"/>
      <c r="G750" s="354"/>
      <c r="H750" s="56" t="s">
        <v>66</v>
      </c>
      <c r="I750" s="83">
        <v>0.1</v>
      </c>
      <c r="J750" s="73">
        <v>0.80500000000000005</v>
      </c>
      <c r="K750" s="74">
        <v>8.0500000000000002E-2</v>
      </c>
      <c r="L750" s="59"/>
      <c r="M750" s="57"/>
      <c r="N750" s="70">
        <v>608.36</v>
      </c>
      <c r="O750" s="57"/>
      <c r="P750" s="71">
        <v>48.97</v>
      </c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43"/>
      <c r="AO750" s="43"/>
      <c r="AP750" s="43"/>
      <c r="AQ750" s="3"/>
      <c r="AR750" s="8"/>
      <c r="AS750" s="8"/>
      <c r="AT750" s="8" t="s">
        <v>90</v>
      </c>
      <c r="AU750" s="43"/>
      <c r="AV750" s="8"/>
      <c r="AW750" s="43"/>
      <c r="AX750" s="95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</row>
    <row r="751" spans="1:66" s="22" customFormat="1" ht="15" x14ac:dyDescent="0.25">
      <c r="A751" s="61"/>
      <c r="B751" s="55" t="s">
        <v>397</v>
      </c>
      <c r="C751" s="354" t="s">
        <v>398</v>
      </c>
      <c r="D751" s="354"/>
      <c r="E751" s="354"/>
      <c r="F751" s="354"/>
      <c r="G751" s="354"/>
      <c r="H751" s="56" t="s">
        <v>74</v>
      </c>
      <c r="I751" s="83">
        <v>0.1</v>
      </c>
      <c r="J751" s="73">
        <v>0.80500000000000005</v>
      </c>
      <c r="K751" s="74">
        <v>8.0500000000000002E-2</v>
      </c>
      <c r="L751" s="63"/>
      <c r="M751" s="64"/>
      <c r="N751" s="65">
        <v>194.97</v>
      </c>
      <c r="O751" s="57"/>
      <c r="P751" s="60">
        <v>15.7</v>
      </c>
      <c r="Q751" s="66"/>
      <c r="R751" s="66"/>
      <c r="S751" s="4"/>
      <c r="T751" s="4"/>
      <c r="U751" s="4"/>
      <c r="V751" s="4"/>
      <c r="W751" s="4"/>
      <c r="X751" s="4"/>
      <c r="Y751" s="4"/>
      <c r="Z751" s="4"/>
      <c r="AA751" s="4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43"/>
      <c r="AO751" s="43"/>
      <c r="AP751" s="43"/>
      <c r="AQ751" s="3"/>
      <c r="AR751" s="8"/>
      <c r="AS751" s="8" t="s">
        <v>398</v>
      </c>
      <c r="AT751" s="8"/>
      <c r="AU751" s="43"/>
      <c r="AV751" s="8"/>
      <c r="AW751" s="43"/>
      <c r="AX751" s="95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8"/>
      <c r="BN751" s="8"/>
    </row>
    <row r="752" spans="1:66" s="22" customFormat="1" ht="23.25" x14ac:dyDescent="0.25">
      <c r="A752" s="88" t="s">
        <v>181</v>
      </c>
      <c r="B752" s="89" t="s">
        <v>399</v>
      </c>
      <c r="C752" s="384" t="s">
        <v>400</v>
      </c>
      <c r="D752" s="384"/>
      <c r="E752" s="384"/>
      <c r="F752" s="384"/>
      <c r="G752" s="384"/>
      <c r="H752" s="90" t="s">
        <v>95</v>
      </c>
      <c r="I752" s="91">
        <v>1</v>
      </c>
      <c r="J752" s="91">
        <v>0</v>
      </c>
      <c r="K752" s="91">
        <v>0</v>
      </c>
      <c r="L752" s="92"/>
      <c r="M752" s="93"/>
      <c r="N752" s="92"/>
      <c r="O752" s="93"/>
      <c r="P752" s="9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43"/>
      <c r="AO752" s="43"/>
      <c r="AP752" s="43"/>
      <c r="AQ752" s="3"/>
      <c r="AR752" s="8"/>
      <c r="AS752" s="8"/>
      <c r="AT752" s="8"/>
      <c r="AU752" s="43"/>
      <c r="AV752" s="8"/>
      <c r="AW752" s="43"/>
      <c r="AX752" s="95" t="s">
        <v>400</v>
      </c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8"/>
    </row>
    <row r="753" spans="1:66" s="22" customFormat="1" ht="15" x14ac:dyDescent="0.25">
      <c r="A753" s="76"/>
      <c r="B753" s="53"/>
      <c r="C753" s="383" t="s">
        <v>99</v>
      </c>
      <c r="D753" s="383"/>
      <c r="E753" s="383"/>
      <c r="F753" s="383"/>
      <c r="G753" s="383"/>
      <c r="H753" s="46"/>
      <c r="I753" s="47"/>
      <c r="J753" s="47"/>
      <c r="K753" s="47"/>
      <c r="L753" s="50"/>
      <c r="M753" s="47"/>
      <c r="N753" s="77"/>
      <c r="O753" s="47"/>
      <c r="P753" s="78">
        <v>4147.33</v>
      </c>
      <c r="Q753" s="66"/>
      <c r="R753" s="66"/>
      <c r="S753" s="4"/>
      <c r="T753" s="4"/>
      <c r="U753" s="4"/>
      <c r="V753" s="4"/>
      <c r="W753" s="4"/>
      <c r="X753" s="4"/>
      <c r="Y753" s="4"/>
      <c r="Z753" s="4"/>
      <c r="AA753" s="4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43"/>
      <c r="AO753" s="43"/>
      <c r="AP753" s="43"/>
      <c r="AQ753" s="3"/>
      <c r="AR753" s="8"/>
      <c r="AS753" s="8"/>
      <c r="AT753" s="8"/>
      <c r="AU753" s="43" t="s">
        <v>99</v>
      </c>
      <c r="AV753" s="8"/>
      <c r="AW753" s="43"/>
      <c r="AX753" s="95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</row>
    <row r="754" spans="1:66" s="22" customFormat="1" ht="15" x14ac:dyDescent="0.25">
      <c r="A754" s="69"/>
      <c r="B754" s="55"/>
      <c r="C754" s="354" t="s">
        <v>100</v>
      </c>
      <c r="D754" s="354"/>
      <c r="E754" s="354"/>
      <c r="F754" s="354"/>
      <c r="G754" s="354"/>
      <c r="H754" s="56"/>
      <c r="I754" s="57"/>
      <c r="J754" s="57"/>
      <c r="K754" s="57"/>
      <c r="L754" s="59"/>
      <c r="M754" s="57"/>
      <c r="N754" s="59"/>
      <c r="O754" s="57"/>
      <c r="P754" s="60">
        <v>3151.46</v>
      </c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43"/>
      <c r="AO754" s="43"/>
      <c r="AP754" s="43"/>
      <c r="AQ754" s="3"/>
      <c r="AR754" s="8"/>
      <c r="AS754" s="8"/>
      <c r="AT754" s="8"/>
      <c r="AU754" s="43"/>
      <c r="AV754" s="8" t="s">
        <v>100</v>
      </c>
      <c r="AW754" s="43"/>
      <c r="AX754" s="95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</row>
    <row r="755" spans="1:66" s="22" customFormat="1" ht="15" x14ac:dyDescent="0.25">
      <c r="A755" s="69"/>
      <c r="B755" s="55" t="s">
        <v>401</v>
      </c>
      <c r="C755" s="354" t="s">
        <v>402</v>
      </c>
      <c r="D755" s="354"/>
      <c r="E755" s="354"/>
      <c r="F755" s="354"/>
      <c r="G755" s="354"/>
      <c r="H755" s="56" t="s">
        <v>103</v>
      </c>
      <c r="I755" s="79">
        <v>104</v>
      </c>
      <c r="J755" s="57"/>
      <c r="K755" s="79">
        <v>104</v>
      </c>
      <c r="L755" s="59"/>
      <c r="M755" s="57"/>
      <c r="N755" s="59"/>
      <c r="O755" s="57"/>
      <c r="P755" s="60">
        <v>3277.52</v>
      </c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43"/>
      <c r="AO755" s="43"/>
      <c r="AP755" s="43"/>
      <c r="AQ755" s="3"/>
      <c r="AR755" s="8"/>
      <c r="AS755" s="8"/>
      <c r="AT755" s="8"/>
      <c r="AU755" s="43"/>
      <c r="AV755" s="8" t="s">
        <v>402</v>
      </c>
      <c r="AW755" s="43"/>
      <c r="AX755" s="95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</row>
    <row r="756" spans="1:66" s="22" customFormat="1" ht="15" x14ac:dyDescent="0.25">
      <c r="A756" s="69"/>
      <c r="B756" s="55" t="s">
        <v>403</v>
      </c>
      <c r="C756" s="354" t="s">
        <v>404</v>
      </c>
      <c r="D756" s="354"/>
      <c r="E756" s="354"/>
      <c r="F756" s="354"/>
      <c r="G756" s="354"/>
      <c r="H756" s="56" t="s">
        <v>103</v>
      </c>
      <c r="I756" s="79">
        <v>60</v>
      </c>
      <c r="J756" s="57"/>
      <c r="K756" s="79">
        <v>60</v>
      </c>
      <c r="L756" s="59"/>
      <c r="M756" s="57"/>
      <c r="N756" s="59"/>
      <c r="O756" s="57"/>
      <c r="P756" s="60">
        <v>1890.88</v>
      </c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43"/>
      <c r="AO756" s="43"/>
      <c r="AP756" s="43"/>
      <c r="AQ756" s="3"/>
      <c r="AR756" s="8"/>
      <c r="AS756" s="8"/>
      <c r="AT756" s="8"/>
      <c r="AU756" s="43"/>
      <c r="AV756" s="8" t="s">
        <v>404</v>
      </c>
      <c r="AW756" s="43"/>
      <c r="AX756" s="95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</row>
    <row r="757" spans="1:66" s="22" customFormat="1" ht="15" x14ac:dyDescent="0.25">
      <c r="A757" s="80"/>
      <c r="B757" s="81"/>
      <c r="C757" s="383" t="s">
        <v>106</v>
      </c>
      <c r="D757" s="383"/>
      <c r="E757" s="383"/>
      <c r="F757" s="383"/>
      <c r="G757" s="383"/>
      <c r="H757" s="46"/>
      <c r="I757" s="47"/>
      <c r="J757" s="47"/>
      <c r="K757" s="47"/>
      <c r="L757" s="50"/>
      <c r="M757" s="47"/>
      <c r="N757" s="77">
        <v>9315.73</v>
      </c>
      <c r="O757" s="47"/>
      <c r="P757" s="78">
        <v>9315.73</v>
      </c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43"/>
      <c r="AO757" s="43"/>
      <c r="AP757" s="43"/>
      <c r="AQ757" s="3"/>
      <c r="AR757" s="8"/>
      <c r="AS757" s="8"/>
      <c r="AT757" s="8"/>
      <c r="AU757" s="43"/>
      <c r="AV757" s="8"/>
      <c r="AW757" s="43" t="s">
        <v>106</v>
      </c>
      <c r="AX757" s="95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</row>
    <row r="758" spans="1:66" s="22" customFormat="1" ht="0" hidden="1" customHeight="1" x14ac:dyDescent="0.25">
      <c r="A758" s="101"/>
      <c r="B758" s="102"/>
      <c r="C758" s="102"/>
      <c r="D758" s="102"/>
      <c r="E758" s="102"/>
      <c r="F758" s="103"/>
      <c r="G758" s="103"/>
      <c r="H758" s="103"/>
      <c r="I758" s="103"/>
      <c r="J758" s="104"/>
      <c r="K758" s="103"/>
      <c r="L758" s="103"/>
      <c r="M758" s="103"/>
      <c r="N758" s="104"/>
      <c r="O758" s="64"/>
      <c r="P758" s="10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43"/>
      <c r="AO758" s="43"/>
      <c r="AP758" s="43"/>
      <c r="AQ758" s="3"/>
      <c r="AR758" s="8"/>
      <c r="AS758" s="8"/>
      <c r="AT758" s="8"/>
      <c r="AU758" s="43"/>
      <c r="AV758" s="8"/>
      <c r="AW758" s="43"/>
      <c r="AX758" s="95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</row>
    <row r="759" spans="1:66" s="22" customFormat="1" ht="15" x14ac:dyDescent="0.25">
      <c r="A759" s="76"/>
      <c r="B759" s="105"/>
      <c r="C759" s="385" t="s">
        <v>405</v>
      </c>
      <c r="D759" s="385"/>
      <c r="E759" s="385"/>
      <c r="F759" s="385"/>
      <c r="G759" s="385"/>
      <c r="H759" s="385"/>
      <c r="I759" s="385"/>
      <c r="J759" s="385"/>
      <c r="K759" s="385"/>
      <c r="L759" s="385"/>
      <c r="M759" s="385"/>
      <c r="N759" s="385"/>
      <c r="O759" s="385"/>
      <c r="P759" s="106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43"/>
      <c r="AO759" s="43"/>
      <c r="AP759" s="43"/>
      <c r="AQ759" s="3"/>
      <c r="AR759" s="8"/>
      <c r="AS759" s="8"/>
      <c r="AT759" s="8"/>
      <c r="AU759" s="43"/>
      <c r="AV759" s="8"/>
      <c r="AW759" s="43"/>
      <c r="AX759" s="95"/>
      <c r="AY759" s="43" t="s">
        <v>405</v>
      </c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</row>
    <row r="760" spans="1:66" s="22" customFormat="1" ht="15" x14ac:dyDescent="0.25">
      <c r="A760" s="76"/>
      <c r="B760" s="53"/>
      <c r="C760" s="386" t="s">
        <v>406</v>
      </c>
      <c r="D760" s="386"/>
      <c r="E760" s="386"/>
      <c r="F760" s="386"/>
      <c r="G760" s="386"/>
      <c r="H760" s="386"/>
      <c r="I760" s="386"/>
      <c r="J760" s="386"/>
      <c r="K760" s="386"/>
      <c r="L760" s="386"/>
      <c r="M760" s="386"/>
      <c r="N760" s="386"/>
      <c r="O760" s="386"/>
      <c r="P760" s="107">
        <v>913009.03</v>
      </c>
      <c r="Q760" s="2"/>
      <c r="R760" s="2"/>
      <c r="S760" s="4"/>
      <c r="T760" s="4"/>
      <c r="U760" s="4"/>
      <c r="V760" s="4"/>
      <c r="W760" s="4"/>
      <c r="X760" s="4"/>
      <c r="Y760" s="4"/>
      <c r="Z760" s="4"/>
      <c r="AA760" s="4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43"/>
      <c r="AO760" s="43"/>
      <c r="AP760" s="43"/>
      <c r="AQ760" s="3"/>
      <c r="AR760" s="8"/>
      <c r="AS760" s="8"/>
      <c r="AT760" s="8"/>
      <c r="AU760" s="43"/>
      <c r="AV760" s="8"/>
      <c r="AW760" s="43"/>
      <c r="AX760" s="95"/>
      <c r="AY760" s="43"/>
      <c r="AZ760" s="3" t="s">
        <v>406</v>
      </c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</row>
    <row r="761" spans="1:66" s="22" customFormat="1" ht="15" x14ac:dyDescent="0.25">
      <c r="A761" s="76"/>
      <c r="B761" s="53"/>
      <c r="C761" s="386" t="s">
        <v>407</v>
      </c>
      <c r="D761" s="386"/>
      <c r="E761" s="386"/>
      <c r="F761" s="386"/>
      <c r="G761" s="386"/>
      <c r="H761" s="386"/>
      <c r="I761" s="386"/>
      <c r="J761" s="386"/>
      <c r="K761" s="386"/>
      <c r="L761" s="386"/>
      <c r="M761" s="386"/>
      <c r="N761" s="386"/>
      <c r="O761" s="386"/>
      <c r="P761" s="108"/>
      <c r="Q761" s="2"/>
      <c r="R761" s="2"/>
      <c r="S761" s="4"/>
      <c r="T761" s="4"/>
      <c r="U761" s="4"/>
      <c r="V761" s="4"/>
      <c r="W761" s="4"/>
      <c r="X761" s="4"/>
      <c r="Y761" s="4"/>
      <c r="Z761" s="4"/>
      <c r="AA761" s="4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43"/>
      <c r="AO761" s="43"/>
      <c r="AP761" s="43"/>
      <c r="AQ761" s="3"/>
      <c r="AR761" s="8"/>
      <c r="AS761" s="8"/>
      <c r="AT761" s="8"/>
      <c r="AU761" s="43"/>
      <c r="AV761" s="8"/>
      <c r="AW761" s="43"/>
      <c r="AX761" s="95"/>
      <c r="AY761" s="43"/>
      <c r="AZ761" s="3" t="s">
        <v>407</v>
      </c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</row>
    <row r="762" spans="1:66" s="22" customFormat="1" ht="15" x14ac:dyDescent="0.25">
      <c r="A762" s="76"/>
      <c r="B762" s="53"/>
      <c r="C762" s="386" t="s">
        <v>408</v>
      </c>
      <c r="D762" s="386"/>
      <c r="E762" s="386"/>
      <c r="F762" s="386"/>
      <c r="G762" s="386"/>
      <c r="H762" s="386"/>
      <c r="I762" s="386"/>
      <c r="J762" s="386"/>
      <c r="K762" s="386"/>
      <c r="L762" s="386"/>
      <c r="M762" s="386"/>
      <c r="N762" s="386"/>
      <c r="O762" s="386"/>
      <c r="P762" s="107">
        <v>546310.32999999996</v>
      </c>
      <c r="Q762" s="2"/>
      <c r="R762" s="2"/>
      <c r="S762" s="4"/>
      <c r="T762" s="4"/>
      <c r="U762" s="4"/>
      <c r="V762" s="4"/>
      <c r="W762" s="4"/>
      <c r="X762" s="4"/>
      <c r="Y762" s="4"/>
      <c r="Z762" s="4"/>
      <c r="AA762" s="4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43"/>
      <c r="AO762" s="43"/>
      <c r="AP762" s="43"/>
      <c r="AQ762" s="3"/>
      <c r="AR762" s="8"/>
      <c r="AS762" s="8"/>
      <c r="AT762" s="8"/>
      <c r="AU762" s="43"/>
      <c r="AV762" s="8"/>
      <c r="AW762" s="43"/>
      <c r="AX762" s="95"/>
      <c r="AY762" s="43"/>
      <c r="AZ762" s="3" t="s">
        <v>408</v>
      </c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</row>
    <row r="763" spans="1:66" s="22" customFormat="1" ht="15" x14ac:dyDescent="0.25">
      <c r="A763" s="76"/>
      <c r="B763" s="53"/>
      <c r="C763" s="386" t="s">
        <v>409</v>
      </c>
      <c r="D763" s="386"/>
      <c r="E763" s="386"/>
      <c r="F763" s="386"/>
      <c r="G763" s="386"/>
      <c r="H763" s="386"/>
      <c r="I763" s="386"/>
      <c r="J763" s="386"/>
      <c r="K763" s="386"/>
      <c r="L763" s="386"/>
      <c r="M763" s="386"/>
      <c r="N763" s="386"/>
      <c r="O763" s="386"/>
      <c r="P763" s="107">
        <v>256722.39</v>
      </c>
      <c r="Q763" s="2"/>
      <c r="R763" s="2"/>
      <c r="S763" s="4"/>
      <c r="T763" s="4"/>
      <c r="U763" s="4"/>
      <c r="V763" s="4"/>
      <c r="W763" s="4"/>
      <c r="X763" s="4"/>
      <c r="Y763" s="4"/>
      <c r="Z763" s="4"/>
      <c r="AA763" s="4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43"/>
      <c r="AO763" s="43"/>
      <c r="AP763" s="43"/>
      <c r="AQ763" s="3"/>
      <c r="AR763" s="8"/>
      <c r="AS763" s="8"/>
      <c r="AT763" s="8"/>
      <c r="AU763" s="43"/>
      <c r="AV763" s="8"/>
      <c r="AW763" s="43"/>
      <c r="AX763" s="95"/>
      <c r="AY763" s="43"/>
      <c r="AZ763" s="3" t="s">
        <v>409</v>
      </c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</row>
    <row r="764" spans="1:66" s="22" customFormat="1" ht="15" x14ac:dyDescent="0.25">
      <c r="A764" s="76"/>
      <c r="B764" s="53"/>
      <c r="C764" s="386" t="s">
        <v>410</v>
      </c>
      <c r="D764" s="386"/>
      <c r="E764" s="386"/>
      <c r="F764" s="386"/>
      <c r="G764" s="386"/>
      <c r="H764" s="386"/>
      <c r="I764" s="386"/>
      <c r="J764" s="386"/>
      <c r="K764" s="386"/>
      <c r="L764" s="386"/>
      <c r="M764" s="386"/>
      <c r="N764" s="386"/>
      <c r="O764" s="386"/>
      <c r="P764" s="107">
        <v>106165.77</v>
      </c>
      <c r="Q764" s="2"/>
      <c r="R764" s="2"/>
      <c r="S764" s="4"/>
      <c r="T764" s="4"/>
      <c r="U764" s="4"/>
      <c r="V764" s="4"/>
      <c r="W764" s="4"/>
      <c r="X764" s="4"/>
      <c r="Y764" s="4"/>
      <c r="Z764" s="4"/>
      <c r="AA764" s="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43"/>
      <c r="AO764" s="43"/>
      <c r="AP764" s="43"/>
      <c r="AQ764" s="3"/>
      <c r="AR764" s="8"/>
      <c r="AS764" s="8"/>
      <c r="AT764" s="8"/>
      <c r="AU764" s="43"/>
      <c r="AV764" s="8"/>
      <c r="AW764" s="43"/>
      <c r="AX764" s="95"/>
      <c r="AY764" s="43"/>
      <c r="AZ764" s="3" t="s">
        <v>410</v>
      </c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</row>
    <row r="765" spans="1:66" s="22" customFormat="1" ht="15" x14ac:dyDescent="0.25">
      <c r="A765" s="76"/>
      <c r="B765" s="53"/>
      <c r="C765" s="386" t="s">
        <v>411</v>
      </c>
      <c r="D765" s="386"/>
      <c r="E765" s="386"/>
      <c r="F765" s="386"/>
      <c r="G765" s="386"/>
      <c r="H765" s="386"/>
      <c r="I765" s="386"/>
      <c r="J765" s="386"/>
      <c r="K765" s="386"/>
      <c r="L765" s="386"/>
      <c r="M765" s="386"/>
      <c r="N765" s="386"/>
      <c r="O765" s="386"/>
      <c r="P765" s="107">
        <v>3810.54</v>
      </c>
      <c r="Q765" s="2"/>
      <c r="R765" s="2"/>
      <c r="S765" s="4"/>
      <c r="T765" s="4"/>
      <c r="U765" s="4"/>
      <c r="V765" s="4"/>
      <c r="W765" s="4"/>
      <c r="X765" s="4"/>
      <c r="Y765" s="4"/>
      <c r="Z765" s="4"/>
      <c r="AA765" s="4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43"/>
      <c r="AO765" s="43"/>
      <c r="AP765" s="43"/>
      <c r="AQ765" s="3"/>
      <c r="AR765" s="8"/>
      <c r="AS765" s="8"/>
      <c r="AT765" s="8"/>
      <c r="AU765" s="43"/>
      <c r="AV765" s="8"/>
      <c r="AW765" s="43"/>
      <c r="AX765" s="95"/>
      <c r="AY765" s="43"/>
      <c r="AZ765" s="3" t="s">
        <v>411</v>
      </c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</row>
    <row r="766" spans="1:66" s="22" customFormat="1" ht="15" x14ac:dyDescent="0.25">
      <c r="A766" s="76"/>
      <c r="B766" s="53"/>
      <c r="C766" s="386" t="s">
        <v>412</v>
      </c>
      <c r="D766" s="386"/>
      <c r="E766" s="386"/>
      <c r="F766" s="386"/>
      <c r="G766" s="386"/>
      <c r="H766" s="386"/>
      <c r="I766" s="386"/>
      <c r="J766" s="386"/>
      <c r="K766" s="386"/>
      <c r="L766" s="386"/>
      <c r="M766" s="386"/>
      <c r="N766" s="386"/>
      <c r="O766" s="386"/>
      <c r="P766" s="107">
        <v>2146366.42</v>
      </c>
      <c r="Q766" s="2"/>
      <c r="R766" s="2"/>
      <c r="S766" s="4"/>
      <c r="T766" s="4"/>
      <c r="U766" s="4"/>
      <c r="V766" s="4"/>
      <c r="W766" s="4"/>
      <c r="X766" s="4"/>
      <c r="Y766" s="4"/>
      <c r="Z766" s="4"/>
      <c r="AA766" s="4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43"/>
      <c r="AO766" s="43"/>
      <c r="AP766" s="43"/>
      <c r="AQ766" s="3"/>
      <c r="AR766" s="8"/>
      <c r="AS766" s="8"/>
      <c r="AT766" s="8"/>
      <c r="AU766" s="43"/>
      <c r="AV766" s="8"/>
      <c r="AW766" s="43"/>
      <c r="AX766" s="95"/>
      <c r="AY766" s="43"/>
      <c r="AZ766" s="3" t="s">
        <v>412</v>
      </c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</row>
    <row r="767" spans="1:66" s="22" customFormat="1" ht="15" x14ac:dyDescent="0.25">
      <c r="A767" s="76"/>
      <c r="B767" s="53"/>
      <c r="C767" s="386" t="s">
        <v>407</v>
      </c>
      <c r="D767" s="386"/>
      <c r="E767" s="386"/>
      <c r="F767" s="386"/>
      <c r="G767" s="386"/>
      <c r="H767" s="386"/>
      <c r="I767" s="386"/>
      <c r="J767" s="386"/>
      <c r="K767" s="386"/>
      <c r="L767" s="386"/>
      <c r="M767" s="386"/>
      <c r="N767" s="386"/>
      <c r="O767" s="386"/>
      <c r="P767" s="108"/>
      <c r="Q767" s="2"/>
      <c r="R767" s="2"/>
      <c r="S767" s="4"/>
      <c r="T767" s="4"/>
      <c r="U767" s="4"/>
      <c r="V767" s="4"/>
      <c r="W767" s="4"/>
      <c r="X767" s="4"/>
      <c r="Y767" s="4"/>
      <c r="Z767" s="4"/>
      <c r="AA767" s="4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43"/>
      <c r="AO767" s="43"/>
      <c r="AP767" s="43"/>
      <c r="AQ767" s="3"/>
      <c r="AR767" s="8"/>
      <c r="AS767" s="8"/>
      <c r="AT767" s="8"/>
      <c r="AU767" s="43"/>
      <c r="AV767" s="8"/>
      <c r="AW767" s="43"/>
      <c r="AX767" s="95"/>
      <c r="AY767" s="43"/>
      <c r="AZ767" s="3" t="s">
        <v>407</v>
      </c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</row>
    <row r="768" spans="1:66" s="22" customFormat="1" ht="15" x14ac:dyDescent="0.25">
      <c r="A768" s="76"/>
      <c r="B768" s="53"/>
      <c r="C768" s="386" t="s">
        <v>413</v>
      </c>
      <c r="D768" s="386"/>
      <c r="E768" s="386"/>
      <c r="F768" s="386"/>
      <c r="G768" s="386"/>
      <c r="H768" s="386"/>
      <c r="I768" s="386"/>
      <c r="J768" s="386"/>
      <c r="K768" s="386"/>
      <c r="L768" s="386"/>
      <c r="M768" s="386"/>
      <c r="N768" s="386"/>
      <c r="O768" s="386"/>
      <c r="P768" s="107">
        <v>546310.32999999996</v>
      </c>
      <c r="Q768" s="2"/>
      <c r="R768" s="2"/>
      <c r="S768" s="4"/>
      <c r="T768" s="4"/>
      <c r="U768" s="4"/>
      <c r="V768" s="4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43"/>
      <c r="AO768" s="43"/>
      <c r="AP768" s="43"/>
      <c r="AQ768" s="3"/>
      <c r="AR768" s="8"/>
      <c r="AS768" s="8"/>
      <c r="AT768" s="8"/>
      <c r="AU768" s="43"/>
      <c r="AV768" s="8"/>
      <c r="AW768" s="43"/>
      <c r="AX768" s="95"/>
      <c r="AY768" s="43"/>
      <c r="AZ768" s="3" t="s">
        <v>413</v>
      </c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</row>
    <row r="769" spans="1:66" s="22" customFormat="1" ht="15" x14ac:dyDescent="0.25">
      <c r="A769" s="76"/>
      <c r="B769" s="53"/>
      <c r="C769" s="386" t="s">
        <v>414</v>
      </c>
      <c r="D769" s="386"/>
      <c r="E769" s="386"/>
      <c r="F769" s="386"/>
      <c r="G769" s="386"/>
      <c r="H769" s="386"/>
      <c r="I769" s="386"/>
      <c r="J769" s="386"/>
      <c r="K769" s="386"/>
      <c r="L769" s="386"/>
      <c r="M769" s="386"/>
      <c r="N769" s="386"/>
      <c r="O769" s="386"/>
      <c r="P769" s="107">
        <v>256722.39</v>
      </c>
      <c r="Q769" s="2"/>
      <c r="R769" s="2"/>
      <c r="S769" s="4"/>
      <c r="T769" s="4"/>
      <c r="U769" s="4"/>
      <c r="V769" s="4"/>
      <c r="W769" s="4"/>
      <c r="X769" s="4"/>
      <c r="Y769" s="4"/>
      <c r="Z769" s="4"/>
      <c r="AA769" s="4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43"/>
      <c r="AO769" s="43"/>
      <c r="AP769" s="43"/>
      <c r="AQ769" s="3"/>
      <c r="AR769" s="8"/>
      <c r="AS769" s="8"/>
      <c r="AT769" s="8"/>
      <c r="AU769" s="43"/>
      <c r="AV769" s="8"/>
      <c r="AW769" s="43"/>
      <c r="AX769" s="95"/>
      <c r="AY769" s="43"/>
      <c r="AZ769" s="3" t="s">
        <v>414</v>
      </c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8"/>
    </row>
    <row r="770" spans="1:66" s="22" customFormat="1" ht="15" x14ac:dyDescent="0.25">
      <c r="A770" s="76"/>
      <c r="B770" s="53"/>
      <c r="C770" s="386" t="s">
        <v>415</v>
      </c>
      <c r="D770" s="386"/>
      <c r="E770" s="386"/>
      <c r="F770" s="386"/>
      <c r="G770" s="386"/>
      <c r="H770" s="386"/>
      <c r="I770" s="386"/>
      <c r="J770" s="386"/>
      <c r="K770" s="386"/>
      <c r="L770" s="386"/>
      <c r="M770" s="386"/>
      <c r="N770" s="386"/>
      <c r="O770" s="386"/>
      <c r="P770" s="107">
        <v>106165.77</v>
      </c>
      <c r="Q770" s="2"/>
      <c r="R770" s="2"/>
      <c r="S770" s="4"/>
      <c r="T770" s="4"/>
      <c r="U770" s="4"/>
      <c r="V770" s="4"/>
      <c r="W770" s="4"/>
      <c r="X770" s="4"/>
      <c r="Y770" s="4"/>
      <c r="Z770" s="4"/>
      <c r="AA770" s="4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43"/>
      <c r="AO770" s="43"/>
      <c r="AP770" s="43"/>
      <c r="AQ770" s="3"/>
      <c r="AR770" s="8"/>
      <c r="AS770" s="8"/>
      <c r="AT770" s="8"/>
      <c r="AU770" s="43"/>
      <c r="AV770" s="8"/>
      <c r="AW770" s="43"/>
      <c r="AX770" s="95"/>
      <c r="AY770" s="43"/>
      <c r="AZ770" s="3" t="s">
        <v>415</v>
      </c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8"/>
    </row>
    <row r="771" spans="1:66" s="22" customFormat="1" ht="15" x14ac:dyDescent="0.25">
      <c r="A771" s="76"/>
      <c r="B771" s="53"/>
      <c r="C771" s="386" t="s">
        <v>416</v>
      </c>
      <c r="D771" s="386"/>
      <c r="E771" s="386"/>
      <c r="F771" s="386"/>
      <c r="G771" s="386"/>
      <c r="H771" s="386"/>
      <c r="I771" s="386"/>
      <c r="J771" s="386"/>
      <c r="K771" s="386"/>
      <c r="L771" s="386"/>
      <c r="M771" s="386"/>
      <c r="N771" s="386"/>
      <c r="O771" s="386"/>
      <c r="P771" s="107">
        <v>3810.54</v>
      </c>
      <c r="Q771" s="2"/>
      <c r="R771" s="2"/>
      <c r="S771" s="4"/>
      <c r="T771" s="4"/>
      <c r="U771" s="4"/>
      <c r="V771" s="4"/>
      <c r="W771" s="4"/>
      <c r="X771" s="4"/>
      <c r="Y771" s="4"/>
      <c r="Z771" s="4"/>
      <c r="AA771" s="4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43"/>
      <c r="AO771" s="43"/>
      <c r="AP771" s="43"/>
      <c r="AQ771" s="3"/>
      <c r="AR771" s="8"/>
      <c r="AS771" s="8"/>
      <c r="AT771" s="8"/>
      <c r="AU771" s="43"/>
      <c r="AV771" s="8"/>
      <c r="AW771" s="43"/>
      <c r="AX771" s="95"/>
      <c r="AY771" s="43"/>
      <c r="AZ771" s="3" t="s">
        <v>416</v>
      </c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8"/>
    </row>
    <row r="772" spans="1:66" s="22" customFormat="1" ht="15" x14ac:dyDescent="0.25">
      <c r="A772" s="76"/>
      <c r="B772" s="53"/>
      <c r="C772" s="386" t="s">
        <v>417</v>
      </c>
      <c r="D772" s="386"/>
      <c r="E772" s="386"/>
      <c r="F772" s="386"/>
      <c r="G772" s="386"/>
      <c r="H772" s="386"/>
      <c r="I772" s="386"/>
      <c r="J772" s="386"/>
      <c r="K772" s="386"/>
      <c r="L772" s="386"/>
      <c r="M772" s="386"/>
      <c r="N772" s="386"/>
      <c r="O772" s="386"/>
      <c r="P772" s="107">
        <v>758840.96</v>
      </c>
      <c r="Q772" s="2"/>
      <c r="R772" s="2"/>
      <c r="S772" s="4"/>
      <c r="T772" s="4"/>
      <c r="U772" s="4"/>
      <c r="V772" s="4"/>
      <c r="W772" s="4"/>
      <c r="X772" s="4"/>
      <c r="Y772" s="4"/>
      <c r="Z772" s="4"/>
      <c r="AA772" s="4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43"/>
      <c r="AO772" s="43"/>
      <c r="AP772" s="43"/>
      <c r="AQ772" s="3"/>
      <c r="AR772" s="8"/>
      <c r="AS772" s="8"/>
      <c r="AT772" s="8"/>
      <c r="AU772" s="43"/>
      <c r="AV772" s="8"/>
      <c r="AW772" s="43"/>
      <c r="AX772" s="95"/>
      <c r="AY772" s="43"/>
      <c r="AZ772" s="3" t="s">
        <v>417</v>
      </c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</row>
    <row r="773" spans="1:66" s="22" customFormat="1" ht="15" x14ac:dyDescent="0.25">
      <c r="A773" s="76"/>
      <c r="B773" s="53"/>
      <c r="C773" s="386" t="s">
        <v>418</v>
      </c>
      <c r="D773" s="386"/>
      <c r="E773" s="386"/>
      <c r="F773" s="386"/>
      <c r="G773" s="386"/>
      <c r="H773" s="386"/>
      <c r="I773" s="386"/>
      <c r="J773" s="386"/>
      <c r="K773" s="386"/>
      <c r="L773" s="386"/>
      <c r="M773" s="386"/>
      <c r="N773" s="386"/>
      <c r="O773" s="386"/>
      <c r="P773" s="107">
        <v>474516.43</v>
      </c>
      <c r="Q773" s="2"/>
      <c r="R773" s="2"/>
      <c r="S773" s="4"/>
      <c r="T773" s="4"/>
      <c r="U773" s="4"/>
      <c r="V773" s="4"/>
      <c r="W773" s="4"/>
      <c r="X773" s="4"/>
      <c r="Y773" s="4"/>
      <c r="Z773" s="4"/>
      <c r="AA773" s="4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43"/>
      <c r="AO773" s="43"/>
      <c r="AP773" s="43"/>
      <c r="AQ773" s="3"/>
      <c r="AR773" s="8"/>
      <c r="AS773" s="8"/>
      <c r="AT773" s="8"/>
      <c r="AU773" s="43"/>
      <c r="AV773" s="8"/>
      <c r="AW773" s="43"/>
      <c r="AX773" s="95"/>
      <c r="AY773" s="43"/>
      <c r="AZ773" s="3" t="s">
        <v>418</v>
      </c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</row>
    <row r="774" spans="1:66" s="22" customFormat="1" ht="15" x14ac:dyDescent="0.25">
      <c r="A774" s="76"/>
      <c r="B774" s="53"/>
      <c r="C774" s="386" t="s">
        <v>419</v>
      </c>
      <c r="D774" s="386"/>
      <c r="E774" s="386"/>
      <c r="F774" s="386"/>
      <c r="G774" s="386"/>
      <c r="H774" s="386"/>
      <c r="I774" s="386"/>
      <c r="J774" s="386"/>
      <c r="K774" s="386"/>
      <c r="L774" s="386"/>
      <c r="M774" s="386"/>
      <c r="N774" s="386"/>
      <c r="O774" s="386"/>
      <c r="P774" s="107">
        <v>652476.1</v>
      </c>
      <c r="Q774" s="2"/>
      <c r="R774" s="2"/>
      <c r="S774" s="4"/>
      <c r="T774" s="4"/>
      <c r="U774" s="4"/>
      <c r="V774" s="4"/>
      <c r="W774" s="4"/>
      <c r="X774" s="4"/>
      <c r="Y774" s="4"/>
      <c r="Z774" s="4"/>
      <c r="AA774" s="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43"/>
      <c r="AO774" s="43"/>
      <c r="AP774" s="43"/>
      <c r="AQ774" s="3"/>
      <c r="AR774" s="8"/>
      <c r="AS774" s="8"/>
      <c r="AT774" s="8"/>
      <c r="AU774" s="43"/>
      <c r="AV774" s="8"/>
      <c r="AW774" s="43"/>
      <c r="AX774" s="95"/>
      <c r="AY774" s="43"/>
      <c r="AZ774" s="3" t="s">
        <v>419</v>
      </c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</row>
    <row r="775" spans="1:66" s="22" customFormat="1" ht="15" x14ac:dyDescent="0.25">
      <c r="A775" s="76"/>
      <c r="B775" s="53"/>
      <c r="C775" s="386" t="s">
        <v>420</v>
      </c>
      <c r="D775" s="386"/>
      <c r="E775" s="386"/>
      <c r="F775" s="386"/>
      <c r="G775" s="386"/>
      <c r="H775" s="386"/>
      <c r="I775" s="386"/>
      <c r="J775" s="386"/>
      <c r="K775" s="386"/>
      <c r="L775" s="386"/>
      <c r="M775" s="386"/>
      <c r="N775" s="386"/>
      <c r="O775" s="386"/>
      <c r="P775" s="107">
        <v>758840.96</v>
      </c>
      <c r="Q775" s="2"/>
      <c r="R775" s="2"/>
      <c r="S775" s="4"/>
      <c r="T775" s="4"/>
      <c r="U775" s="4"/>
      <c r="V775" s="4"/>
      <c r="W775" s="4"/>
      <c r="X775" s="4"/>
      <c r="Y775" s="4"/>
      <c r="Z775" s="4"/>
      <c r="AA775" s="4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43"/>
      <c r="AO775" s="43"/>
      <c r="AP775" s="43"/>
      <c r="AQ775" s="3"/>
      <c r="AR775" s="8"/>
      <c r="AS775" s="8"/>
      <c r="AT775" s="8"/>
      <c r="AU775" s="43"/>
      <c r="AV775" s="8"/>
      <c r="AW775" s="43"/>
      <c r="AX775" s="95"/>
      <c r="AY775" s="43"/>
      <c r="AZ775" s="3" t="s">
        <v>420</v>
      </c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</row>
    <row r="776" spans="1:66" s="22" customFormat="1" ht="15" x14ac:dyDescent="0.25">
      <c r="A776" s="76"/>
      <c r="B776" s="53"/>
      <c r="C776" s="386" t="s">
        <v>421</v>
      </c>
      <c r="D776" s="386"/>
      <c r="E776" s="386"/>
      <c r="F776" s="386"/>
      <c r="G776" s="386"/>
      <c r="H776" s="386"/>
      <c r="I776" s="386"/>
      <c r="J776" s="386"/>
      <c r="K776" s="386"/>
      <c r="L776" s="386"/>
      <c r="M776" s="386"/>
      <c r="N776" s="386"/>
      <c r="O776" s="386"/>
      <c r="P776" s="107">
        <v>474516.43</v>
      </c>
      <c r="Q776" s="2"/>
      <c r="R776" s="2"/>
      <c r="S776" s="4"/>
      <c r="T776" s="4"/>
      <c r="U776" s="4"/>
      <c r="V776" s="4"/>
      <c r="W776" s="4"/>
      <c r="X776" s="4"/>
      <c r="Y776" s="4"/>
      <c r="Z776" s="4"/>
      <c r="AA776" s="4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43"/>
      <c r="AO776" s="43"/>
      <c r="AP776" s="43"/>
      <c r="AQ776" s="3"/>
      <c r="AR776" s="8"/>
      <c r="AS776" s="8"/>
      <c r="AT776" s="8"/>
      <c r="AU776" s="43"/>
      <c r="AV776" s="8"/>
      <c r="AW776" s="43"/>
      <c r="AX776" s="95"/>
      <c r="AY776" s="43"/>
      <c r="AZ776" s="3" t="s">
        <v>421</v>
      </c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</row>
    <row r="777" spans="1:66" s="22" customFormat="1" ht="15" x14ac:dyDescent="0.25">
      <c r="A777" s="76"/>
      <c r="B777" s="105"/>
      <c r="C777" s="385" t="s">
        <v>422</v>
      </c>
      <c r="D777" s="385"/>
      <c r="E777" s="385"/>
      <c r="F777" s="385"/>
      <c r="G777" s="385"/>
      <c r="H777" s="385"/>
      <c r="I777" s="385"/>
      <c r="J777" s="385"/>
      <c r="K777" s="385"/>
      <c r="L777" s="385"/>
      <c r="M777" s="385"/>
      <c r="N777" s="385"/>
      <c r="O777" s="385"/>
      <c r="P777" s="109">
        <v>2146366.42</v>
      </c>
      <c r="Q777" s="2"/>
      <c r="R777" s="2"/>
      <c r="S777" s="4"/>
      <c r="T777" s="4"/>
      <c r="U777" s="4"/>
      <c r="V777" s="4"/>
      <c r="W777" s="4"/>
      <c r="X777" s="4"/>
      <c r="Y777" s="4"/>
      <c r="Z777" s="4"/>
      <c r="AA777" s="4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43"/>
      <c r="AO777" s="43"/>
      <c r="AP777" s="43"/>
      <c r="AQ777" s="3"/>
      <c r="AR777" s="8"/>
      <c r="AS777" s="8"/>
      <c r="AT777" s="8"/>
      <c r="AU777" s="43"/>
      <c r="AV777" s="8"/>
      <c r="AW777" s="43"/>
      <c r="AX777" s="95"/>
      <c r="AY777" s="43"/>
      <c r="AZ777" s="3"/>
      <c r="BA777" s="43" t="s">
        <v>422</v>
      </c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</row>
    <row r="778" spans="1:66" s="22" customFormat="1" ht="15" x14ac:dyDescent="0.25">
      <c r="A778" s="76"/>
      <c r="B778" s="105"/>
      <c r="C778" s="385" t="s">
        <v>423</v>
      </c>
      <c r="D778" s="385"/>
      <c r="E778" s="385"/>
      <c r="F778" s="385"/>
      <c r="G778" s="385"/>
      <c r="H778" s="385"/>
      <c r="I778" s="385"/>
      <c r="J778" s="385"/>
      <c r="K778" s="385"/>
      <c r="L778" s="385"/>
      <c r="M778" s="385"/>
      <c r="N778" s="385"/>
      <c r="O778" s="385"/>
      <c r="P778" s="110"/>
      <c r="Q778" s="2"/>
      <c r="R778" s="2"/>
      <c r="S778" s="4"/>
      <c r="T778" s="4"/>
      <c r="U778" s="4"/>
      <c r="V778" s="4"/>
      <c r="W778" s="4"/>
      <c r="X778" s="4"/>
      <c r="Y778" s="4"/>
      <c r="Z778" s="4"/>
      <c r="AA778" s="4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43"/>
      <c r="AO778" s="43"/>
      <c r="AP778" s="43"/>
      <c r="AQ778" s="3"/>
      <c r="AR778" s="8"/>
      <c r="AS778" s="8"/>
      <c r="AT778" s="8"/>
      <c r="AU778" s="43"/>
      <c r="AV778" s="8"/>
      <c r="AW778" s="43"/>
      <c r="AX778" s="95"/>
      <c r="AY778" s="43"/>
      <c r="AZ778" s="3"/>
      <c r="BA778" s="43"/>
      <c r="BB778" s="43" t="s">
        <v>423</v>
      </c>
      <c r="BC778" s="8"/>
      <c r="BD778" s="8"/>
      <c r="BE778" s="8"/>
      <c r="BF778" s="8"/>
      <c r="BG778" s="8"/>
      <c r="BH778" s="8"/>
      <c r="BI778" s="8"/>
      <c r="BJ778" s="8"/>
      <c r="BK778" s="8"/>
      <c r="BL778" s="8"/>
      <c r="BM778" s="8"/>
      <c r="BN778" s="8"/>
    </row>
    <row r="779" spans="1:66" s="22" customFormat="1" ht="15" x14ac:dyDescent="0.25">
      <c r="A779" s="76"/>
      <c r="B779" s="105"/>
      <c r="C779" s="387" t="s">
        <v>424</v>
      </c>
      <c r="D779" s="387"/>
      <c r="E779" s="387"/>
      <c r="F779" s="387"/>
      <c r="G779" s="387"/>
      <c r="H779" s="387"/>
      <c r="I779" s="387"/>
      <c r="J779" s="387"/>
      <c r="K779" s="111">
        <v>1037.650821</v>
      </c>
      <c r="L779" s="387"/>
      <c r="M779" s="387"/>
      <c r="N779" s="387"/>
      <c r="O779" s="387"/>
      <c r="P779" s="108"/>
      <c r="Q779" s="2"/>
      <c r="R779" s="2"/>
      <c r="S779" s="4"/>
      <c r="T779" s="4"/>
      <c r="U779" s="4"/>
      <c r="V779" s="4"/>
      <c r="W779" s="4"/>
      <c r="X779" s="4"/>
      <c r="Y779" s="4"/>
      <c r="Z779" s="4"/>
      <c r="AA779" s="4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43"/>
      <c r="AO779" s="43"/>
      <c r="AP779" s="43"/>
      <c r="AQ779" s="3"/>
      <c r="AR779" s="8"/>
      <c r="AS779" s="8"/>
      <c r="AT779" s="8"/>
      <c r="AU779" s="43"/>
      <c r="AV779" s="8"/>
      <c r="AW779" s="43"/>
      <c r="AX779" s="95"/>
      <c r="AY779" s="43"/>
      <c r="AZ779" s="3"/>
      <c r="BA779" s="43"/>
      <c r="BB779" s="43"/>
      <c r="BC779" s="3" t="s">
        <v>424</v>
      </c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8"/>
    </row>
    <row r="780" spans="1:66" s="22" customFormat="1" ht="15" x14ac:dyDescent="0.25">
      <c r="A780" s="76"/>
      <c r="B780" s="105"/>
      <c r="C780" s="387" t="s">
        <v>425</v>
      </c>
      <c r="D780" s="387"/>
      <c r="E780" s="387"/>
      <c r="F780" s="387"/>
      <c r="G780" s="387"/>
      <c r="H780" s="387"/>
      <c r="I780" s="387"/>
      <c r="J780" s="387"/>
      <c r="K780" s="112">
        <v>174.00684140000001</v>
      </c>
      <c r="L780" s="387"/>
      <c r="M780" s="387"/>
      <c r="N780" s="387"/>
      <c r="O780" s="387"/>
      <c r="P780" s="108"/>
      <c r="Q780" s="2"/>
      <c r="R780" s="2"/>
      <c r="S780" s="4"/>
      <c r="T780" s="4"/>
      <c r="U780" s="4"/>
      <c r="V780" s="4"/>
      <c r="W780" s="4"/>
      <c r="X780" s="4"/>
      <c r="Y780" s="4"/>
      <c r="Z780" s="4"/>
      <c r="AA780" s="4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43"/>
      <c r="AO780" s="43"/>
      <c r="AP780" s="43"/>
      <c r="AQ780" s="3"/>
      <c r="AR780" s="8"/>
      <c r="AS780" s="8"/>
      <c r="AT780" s="8"/>
      <c r="AU780" s="43"/>
      <c r="AV780" s="8"/>
      <c r="AW780" s="43"/>
      <c r="AX780" s="95"/>
      <c r="AY780" s="43"/>
      <c r="AZ780" s="3"/>
      <c r="BA780" s="43"/>
      <c r="BB780" s="43"/>
      <c r="BC780" s="3" t="s">
        <v>425</v>
      </c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8"/>
    </row>
    <row r="781" spans="1:66" s="22" customFormat="1" ht="15" x14ac:dyDescent="0.25">
      <c r="A781" s="361" t="s">
        <v>426</v>
      </c>
      <c r="B781" s="362"/>
      <c r="C781" s="362"/>
      <c r="D781" s="362"/>
      <c r="E781" s="362"/>
      <c r="F781" s="362"/>
      <c r="G781" s="362"/>
      <c r="H781" s="362"/>
      <c r="I781" s="362"/>
      <c r="J781" s="362"/>
      <c r="K781" s="362"/>
      <c r="L781" s="362"/>
      <c r="M781" s="362"/>
      <c r="N781" s="362"/>
      <c r="O781" s="362"/>
      <c r="P781" s="363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43" t="s">
        <v>426</v>
      </c>
      <c r="AO781" s="43"/>
      <c r="AP781" s="43"/>
      <c r="AQ781" s="3"/>
      <c r="AR781" s="8"/>
      <c r="AS781" s="8"/>
      <c r="AT781" s="8"/>
      <c r="AU781" s="43"/>
      <c r="AV781" s="8"/>
      <c r="AW781" s="43"/>
      <c r="AX781" s="95"/>
      <c r="AY781" s="43"/>
      <c r="AZ781" s="3"/>
      <c r="BA781" s="43"/>
      <c r="BB781" s="43"/>
      <c r="BC781" s="3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8"/>
    </row>
    <row r="782" spans="1:66" s="22" customFormat="1" ht="15" x14ac:dyDescent="0.25">
      <c r="A782" s="361" t="s">
        <v>427</v>
      </c>
      <c r="B782" s="362"/>
      <c r="C782" s="362"/>
      <c r="D782" s="362"/>
      <c r="E782" s="362"/>
      <c r="F782" s="362"/>
      <c r="G782" s="362"/>
      <c r="H782" s="362"/>
      <c r="I782" s="362"/>
      <c r="J782" s="362"/>
      <c r="K782" s="362"/>
      <c r="L782" s="362"/>
      <c r="M782" s="362"/>
      <c r="N782" s="362"/>
      <c r="O782" s="362"/>
      <c r="P782" s="363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43"/>
      <c r="AO782" s="43" t="s">
        <v>427</v>
      </c>
      <c r="AP782" s="43"/>
      <c r="AQ782" s="3"/>
      <c r="AR782" s="8"/>
      <c r="AS782" s="8"/>
      <c r="AT782" s="8"/>
      <c r="AU782" s="43"/>
      <c r="AV782" s="8"/>
      <c r="AW782" s="43"/>
      <c r="AX782" s="95"/>
      <c r="AY782" s="43"/>
      <c r="AZ782" s="3"/>
      <c r="BA782" s="43"/>
      <c r="BB782" s="43"/>
      <c r="BC782" s="3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8"/>
    </row>
    <row r="783" spans="1:66" s="22" customFormat="1" ht="23.25" x14ac:dyDescent="0.25">
      <c r="A783" s="44" t="s">
        <v>428</v>
      </c>
      <c r="B783" s="45" t="s">
        <v>429</v>
      </c>
      <c r="C783" s="364" t="s">
        <v>430</v>
      </c>
      <c r="D783" s="364"/>
      <c r="E783" s="364"/>
      <c r="F783" s="364"/>
      <c r="G783" s="364"/>
      <c r="H783" s="46" t="s">
        <v>159</v>
      </c>
      <c r="I783" s="47">
        <v>254.22</v>
      </c>
      <c r="J783" s="48">
        <v>1</v>
      </c>
      <c r="K783" s="84">
        <v>254.22</v>
      </c>
      <c r="L783" s="50"/>
      <c r="M783" s="47"/>
      <c r="N783" s="98">
        <v>83.8</v>
      </c>
      <c r="O783" s="47"/>
      <c r="P783" s="78">
        <v>21303.64</v>
      </c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43"/>
      <c r="AO783" s="43"/>
      <c r="AP783" s="43" t="s">
        <v>430</v>
      </c>
      <c r="AQ783" s="3"/>
      <c r="AR783" s="8"/>
      <c r="AS783" s="8"/>
      <c r="AT783" s="8"/>
      <c r="AU783" s="43"/>
      <c r="AV783" s="8"/>
      <c r="AW783" s="43"/>
      <c r="AX783" s="95"/>
      <c r="AY783" s="43"/>
      <c r="AZ783" s="3"/>
      <c r="BA783" s="43"/>
      <c r="BB783" s="43"/>
      <c r="BC783" s="3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8"/>
    </row>
    <row r="784" spans="1:66" s="22" customFormat="1" ht="15" x14ac:dyDescent="0.25">
      <c r="A784" s="80"/>
      <c r="B784" s="81"/>
      <c r="C784" s="383" t="s">
        <v>106</v>
      </c>
      <c r="D784" s="383"/>
      <c r="E784" s="383"/>
      <c r="F784" s="383"/>
      <c r="G784" s="383"/>
      <c r="H784" s="46"/>
      <c r="I784" s="47"/>
      <c r="J784" s="47"/>
      <c r="K784" s="47"/>
      <c r="L784" s="50"/>
      <c r="M784" s="47"/>
      <c r="N784" s="50"/>
      <c r="O784" s="47"/>
      <c r="P784" s="78">
        <v>21303.64</v>
      </c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43"/>
      <c r="AO784" s="43"/>
      <c r="AP784" s="43"/>
      <c r="AQ784" s="3"/>
      <c r="AR784" s="8"/>
      <c r="AS784" s="8"/>
      <c r="AT784" s="8"/>
      <c r="AU784" s="43"/>
      <c r="AV784" s="8"/>
      <c r="AW784" s="43" t="s">
        <v>106</v>
      </c>
      <c r="AX784" s="95"/>
      <c r="AY784" s="43"/>
      <c r="AZ784" s="3"/>
      <c r="BA784" s="43"/>
      <c r="BB784" s="43"/>
      <c r="BC784" s="3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</row>
    <row r="785" spans="1:66" s="22" customFormat="1" ht="68.25" x14ac:dyDescent="0.25">
      <c r="A785" s="44" t="s">
        <v>431</v>
      </c>
      <c r="B785" s="45" t="s">
        <v>432</v>
      </c>
      <c r="C785" s="364" t="s">
        <v>433</v>
      </c>
      <c r="D785" s="364"/>
      <c r="E785" s="364"/>
      <c r="F785" s="364"/>
      <c r="G785" s="364"/>
      <c r="H785" s="46" t="s">
        <v>159</v>
      </c>
      <c r="I785" s="47">
        <v>254.22</v>
      </c>
      <c r="J785" s="48">
        <v>1</v>
      </c>
      <c r="K785" s="84">
        <v>254.22</v>
      </c>
      <c r="L785" s="50"/>
      <c r="M785" s="47"/>
      <c r="N785" s="98">
        <v>277.72000000000003</v>
      </c>
      <c r="O785" s="47"/>
      <c r="P785" s="78">
        <v>70601.98</v>
      </c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43"/>
      <c r="AO785" s="43"/>
      <c r="AP785" s="43" t="s">
        <v>433</v>
      </c>
      <c r="AQ785" s="3"/>
      <c r="AR785" s="8"/>
      <c r="AS785" s="8"/>
      <c r="AT785" s="8"/>
      <c r="AU785" s="43"/>
      <c r="AV785" s="8"/>
      <c r="AW785" s="43"/>
      <c r="AX785" s="95"/>
      <c r="AY785" s="43"/>
      <c r="AZ785" s="3"/>
      <c r="BA785" s="43"/>
      <c r="BB785" s="43"/>
      <c r="BC785" s="3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</row>
    <row r="786" spans="1:66" s="22" customFormat="1" ht="15" x14ac:dyDescent="0.25">
      <c r="A786" s="80"/>
      <c r="B786" s="81"/>
      <c r="C786" s="383" t="s">
        <v>106</v>
      </c>
      <c r="D786" s="383"/>
      <c r="E786" s="383"/>
      <c r="F786" s="383"/>
      <c r="G786" s="383"/>
      <c r="H786" s="46"/>
      <c r="I786" s="47"/>
      <c r="J786" s="47"/>
      <c r="K786" s="47"/>
      <c r="L786" s="50"/>
      <c r="M786" s="47"/>
      <c r="N786" s="50"/>
      <c r="O786" s="47"/>
      <c r="P786" s="78">
        <v>70601.98</v>
      </c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43"/>
      <c r="AO786" s="43"/>
      <c r="AP786" s="43"/>
      <c r="AQ786" s="3"/>
      <c r="AR786" s="8"/>
      <c r="AS786" s="8"/>
      <c r="AT786" s="8"/>
      <c r="AU786" s="43"/>
      <c r="AV786" s="8"/>
      <c r="AW786" s="43" t="s">
        <v>106</v>
      </c>
      <c r="AX786" s="95"/>
      <c r="AY786" s="43"/>
      <c r="AZ786" s="3"/>
      <c r="BA786" s="43"/>
      <c r="BB786" s="43"/>
      <c r="BC786" s="3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</row>
    <row r="787" spans="1:66" s="22" customFormat="1" ht="23.25" x14ac:dyDescent="0.25">
      <c r="A787" s="44" t="s">
        <v>434</v>
      </c>
      <c r="B787" s="45" t="s">
        <v>435</v>
      </c>
      <c r="C787" s="364" t="s">
        <v>436</v>
      </c>
      <c r="D787" s="364"/>
      <c r="E787" s="364"/>
      <c r="F787" s="364"/>
      <c r="G787" s="364"/>
      <c r="H787" s="46" t="s">
        <v>159</v>
      </c>
      <c r="I787" s="47">
        <v>81.400000000000006</v>
      </c>
      <c r="J787" s="48">
        <v>1</v>
      </c>
      <c r="K787" s="99">
        <v>81.400000000000006</v>
      </c>
      <c r="L787" s="50"/>
      <c r="M787" s="47"/>
      <c r="N787" s="98">
        <v>101.26</v>
      </c>
      <c r="O787" s="47"/>
      <c r="P787" s="78">
        <v>8242.56</v>
      </c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43"/>
      <c r="AO787" s="43"/>
      <c r="AP787" s="43" t="s">
        <v>436</v>
      </c>
      <c r="AQ787" s="3"/>
      <c r="AR787" s="8"/>
      <c r="AS787" s="8"/>
      <c r="AT787" s="8"/>
      <c r="AU787" s="43"/>
      <c r="AV787" s="8"/>
      <c r="AW787" s="43"/>
      <c r="AX787" s="95"/>
      <c r="AY787" s="43"/>
      <c r="AZ787" s="3"/>
      <c r="BA787" s="43"/>
      <c r="BB787" s="43"/>
      <c r="BC787" s="3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/>
    </row>
    <row r="788" spans="1:66" s="22" customFormat="1" ht="15" x14ac:dyDescent="0.25">
      <c r="A788" s="80"/>
      <c r="B788" s="81"/>
      <c r="C788" s="383" t="s">
        <v>106</v>
      </c>
      <c r="D788" s="383"/>
      <c r="E788" s="383"/>
      <c r="F788" s="383"/>
      <c r="G788" s="383"/>
      <c r="H788" s="46"/>
      <c r="I788" s="47"/>
      <c r="J788" s="47"/>
      <c r="K788" s="47"/>
      <c r="L788" s="50"/>
      <c r="M788" s="47"/>
      <c r="N788" s="50"/>
      <c r="O788" s="47"/>
      <c r="P788" s="78">
        <v>8242.56</v>
      </c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43"/>
      <c r="AO788" s="43"/>
      <c r="AP788" s="43"/>
      <c r="AQ788" s="3"/>
      <c r="AR788" s="8"/>
      <c r="AS788" s="8"/>
      <c r="AT788" s="8"/>
      <c r="AU788" s="43"/>
      <c r="AV788" s="8"/>
      <c r="AW788" s="43" t="s">
        <v>106</v>
      </c>
      <c r="AX788" s="95"/>
      <c r="AY788" s="43"/>
      <c r="AZ788" s="3"/>
      <c r="BA788" s="43"/>
      <c r="BB788" s="43"/>
      <c r="BC788" s="3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</row>
    <row r="789" spans="1:66" s="22" customFormat="1" ht="68.25" x14ac:dyDescent="0.25">
      <c r="A789" s="44" t="s">
        <v>437</v>
      </c>
      <c r="B789" s="45" t="s">
        <v>438</v>
      </c>
      <c r="C789" s="364" t="s">
        <v>439</v>
      </c>
      <c r="D789" s="364"/>
      <c r="E789" s="364"/>
      <c r="F789" s="364"/>
      <c r="G789" s="364"/>
      <c r="H789" s="46" t="s">
        <v>159</v>
      </c>
      <c r="I789" s="47">
        <v>81.400000000000006</v>
      </c>
      <c r="J789" s="48">
        <v>1</v>
      </c>
      <c r="K789" s="99">
        <v>81.400000000000006</v>
      </c>
      <c r="L789" s="50"/>
      <c r="M789" s="47"/>
      <c r="N789" s="98">
        <v>186.42</v>
      </c>
      <c r="O789" s="47"/>
      <c r="P789" s="78">
        <v>15174.59</v>
      </c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43"/>
      <c r="AO789" s="43"/>
      <c r="AP789" s="43" t="s">
        <v>439</v>
      </c>
      <c r="AQ789" s="3"/>
      <c r="AR789" s="8"/>
      <c r="AS789" s="8"/>
      <c r="AT789" s="8"/>
      <c r="AU789" s="43"/>
      <c r="AV789" s="8"/>
      <c r="AW789" s="43"/>
      <c r="AX789" s="95"/>
      <c r="AY789" s="43"/>
      <c r="AZ789" s="3"/>
      <c r="BA789" s="43"/>
      <c r="BB789" s="43"/>
      <c r="BC789" s="3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</row>
    <row r="790" spans="1:66" s="22" customFormat="1" ht="15" x14ac:dyDescent="0.25">
      <c r="A790" s="80"/>
      <c r="B790" s="81"/>
      <c r="C790" s="383" t="s">
        <v>106</v>
      </c>
      <c r="D790" s="383"/>
      <c r="E790" s="383"/>
      <c r="F790" s="383"/>
      <c r="G790" s="383"/>
      <c r="H790" s="46"/>
      <c r="I790" s="47"/>
      <c r="J790" s="47"/>
      <c r="K790" s="47"/>
      <c r="L790" s="50"/>
      <c r="M790" s="47"/>
      <c r="N790" s="50"/>
      <c r="O790" s="47"/>
      <c r="P790" s="78">
        <v>15174.59</v>
      </c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43"/>
      <c r="AO790" s="43"/>
      <c r="AP790" s="43"/>
      <c r="AQ790" s="3"/>
      <c r="AR790" s="8"/>
      <c r="AS790" s="8"/>
      <c r="AT790" s="8"/>
      <c r="AU790" s="43"/>
      <c r="AV790" s="8"/>
      <c r="AW790" s="43" t="s">
        <v>106</v>
      </c>
      <c r="AX790" s="95"/>
      <c r="AY790" s="43"/>
      <c r="AZ790" s="3"/>
      <c r="BA790" s="43"/>
      <c r="BB790" s="43"/>
      <c r="BC790" s="3"/>
      <c r="BD790" s="8"/>
      <c r="BE790" s="8"/>
      <c r="BF790" s="8"/>
      <c r="BG790" s="8"/>
      <c r="BH790" s="8"/>
      <c r="BI790" s="8"/>
      <c r="BJ790" s="8"/>
      <c r="BK790" s="8"/>
      <c r="BL790" s="8"/>
      <c r="BM790" s="8"/>
      <c r="BN790" s="8"/>
    </row>
    <row r="791" spans="1:66" s="22" customFormat="1" ht="0" hidden="1" customHeight="1" x14ac:dyDescent="0.25">
      <c r="A791" s="101"/>
      <c r="B791" s="102"/>
      <c r="C791" s="102"/>
      <c r="D791" s="102"/>
      <c r="E791" s="102"/>
      <c r="F791" s="103"/>
      <c r="G791" s="103"/>
      <c r="H791" s="103"/>
      <c r="I791" s="103"/>
      <c r="J791" s="104"/>
      <c r="K791" s="103"/>
      <c r="L791" s="103"/>
      <c r="M791" s="103"/>
      <c r="N791" s="104"/>
      <c r="O791" s="64"/>
      <c r="P791" s="10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43"/>
      <c r="AO791" s="43"/>
      <c r="AP791" s="43"/>
      <c r="AQ791" s="3"/>
      <c r="AR791" s="8"/>
      <c r="AS791" s="8"/>
      <c r="AT791" s="8"/>
      <c r="AU791" s="43"/>
      <c r="AV791" s="8"/>
      <c r="AW791" s="43"/>
      <c r="AX791" s="95"/>
      <c r="AY791" s="43"/>
      <c r="AZ791" s="3"/>
      <c r="BA791" s="43"/>
      <c r="BB791" s="43"/>
      <c r="BC791" s="3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8"/>
    </row>
    <row r="792" spans="1:66" s="22" customFormat="1" ht="15" x14ac:dyDescent="0.25">
      <c r="A792" s="76"/>
      <c r="B792" s="105"/>
      <c r="C792" s="385" t="s">
        <v>440</v>
      </c>
      <c r="D792" s="385"/>
      <c r="E792" s="385"/>
      <c r="F792" s="385"/>
      <c r="G792" s="385"/>
      <c r="H792" s="385"/>
      <c r="I792" s="385"/>
      <c r="J792" s="385"/>
      <c r="K792" s="385"/>
      <c r="L792" s="385"/>
      <c r="M792" s="385"/>
      <c r="N792" s="385"/>
      <c r="O792" s="385"/>
      <c r="P792" s="106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43"/>
      <c r="AO792" s="43"/>
      <c r="AP792" s="43"/>
      <c r="AQ792" s="3"/>
      <c r="AR792" s="8"/>
      <c r="AS792" s="8"/>
      <c r="AT792" s="8"/>
      <c r="AU792" s="43"/>
      <c r="AV792" s="8"/>
      <c r="AW792" s="43"/>
      <c r="AX792" s="95"/>
      <c r="AY792" s="43" t="s">
        <v>440</v>
      </c>
      <c r="AZ792" s="3"/>
      <c r="BA792" s="43"/>
      <c r="BB792" s="43"/>
      <c r="BC792" s="3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8"/>
    </row>
    <row r="793" spans="1:66" s="22" customFormat="1" ht="15" x14ac:dyDescent="0.25">
      <c r="A793" s="76"/>
      <c r="B793" s="53"/>
      <c r="C793" s="386" t="s">
        <v>406</v>
      </c>
      <c r="D793" s="386"/>
      <c r="E793" s="386"/>
      <c r="F793" s="386"/>
      <c r="G793" s="386"/>
      <c r="H793" s="386"/>
      <c r="I793" s="386"/>
      <c r="J793" s="386"/>
      <c r="K793" s="386"/>
      <c r="L793" s="386"/>
      <c r="M793" s="386"/>
      <c r="N793" s="386"/>
      <c r="O793" s="386"/>
      <c r="P793" s="107">
        <v>115322.77</v>
      </c>
      <c r="Q793" s="2"/>
      <c r="R793" s="2"/>
      <c r="S793" s="4"/>
      <c r="T793" s="4"/>
      <c r="U793" s="4"/>
      <c r="V793" s="4"/>
      <c r="W793" s="4"/>
      <c r="X793" s="4"/>
      <c r="Y793" s="4"/>
      <c r="Z793" s="4"/>
      <c r="AA793" s="4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43"/>
      <c r="AO793" s="43"/>
      <c r="AP793" s="43"/>
      <c r="AQ793" s="3"/>
      <c r="AR793" s="8"/>
      <c r="AS793" s="8"/>
      <c r="AT793" s="8"/>
      <c r="AU793" s="43"/>
      <c r="AV793" s="8"/>
      <c r="AW793" s="43"/>
      <c r="AX793" s="95"/>
      <c r="AY793" s="43"/>
      <c r="AZ793" s="3" t="s">
        <v>406</v>
      </c>
      <c r="BA793" s="43"/>
      <c r="BB793" s="43"/>
      <c r="BC793" s="3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</row>
    <row r="794" spans="1:66" s="22" customFormat="1" ht="15" x14ac:dyDescent="0.25">
      <c r="A794" s="76"/>
      <c r="B794" s="53"/>
      <c r="C794" s="386" t="s">
        <v>407</v>
      </c>
      <c r="D794" s="386"/>
      <c r="E794" s="386"/>
      <c r="F794" s="386"/>
      <c r="G794" s="386"/>
      <c r="H794" s="386"/>
      <c r="I794" s="386"/>
      <c r="J794" s="386"/>
      <c r="K794" s="386"/>
      <c r="L794" s="386"/>
      <c r="M794" s="386"/>
      <c r="N794" s="386"/>
      <c r="O794" s="386"/>
      <c r="P794" s="108"/>
      <c r="Q794" s="2"/>
      <c r="R794" s="2"/>
      <c r="S794" s="4"/>
      <c r="T794" s="4"/>
      <c r="U794" s="4"/>
      <c r="V794" s="4"/>
      <c r="W794" s="4"/>
      <c r="X794" s="4"/>
      <c r="Y794" s="4"/>
      <c r="Z794" s="4"/>
      <c r="AA794" s="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43"/>
      <c r="AO794" s="43"/>
      <c r="AP794" s="43"/>
      <c r="AQ794" s="3"/>
      <c r="AR794" s="8"/>
      <c r="AS794" s="8"/>
      <c r="AT794" s="8"/>
      <c r="AU794" s="43"/>
      <c r="AV794" s="8"/>
      <c r="AW794" s="43"/>
      <c r="AX794" s="95"/>
      <c r="AY794" s="43"/>
      <c r="AZ794" s="3" t="s">
        <v>407</v>
      </c>
      <c r="BA794" s="43"/>
      <c r="BB794" s="43"/>
      <c r="BC794" s="3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</row>
    <row r="795" spans="1:66" s="22" customFormat="1" ht="15" x14ac:dyDescent="0.25">
      <c r="A795" s="76"/>
      <c r="B795" s="53"/>
      <c r="C795" s="386" t="s">
        <v>441</v>
      </c>
      <c r="D795" s="386"/>
      <c r="E795" s="386"/>
      <c r="F795" s="386"/>
      <c r="G795" s="386"/>
      <c r="H795" s="386"/>
      <c r="I795" s="386"/>
      <c r="J795" s="386"/>
      <c r="K795" s="386"/>
      <c r="L795" s="386"/>
      <c r="M795" s="386"/>
      <c r="N795" s="386"/>
      <c r="O795" s="386"/>
      <c r="P795" s="107">
        <v>115322.77</v>
      </c>
      <c r="Q795" s="2"/>
      <c r="R795" s="2"/>
      <c r="S795" s="4"/>
      <c r="T795" s="4"/>
      <c r="U795" s="4"/>
      <c r="V795" s="4"/>
      <c r="W795" s="4"/>
      <c r="X795" s="4"/>
      <c r="Y795" s="4"/>
      <c r="Z795" s="4"/>
      <c r="AA795" s="4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43"/>
      <c r="AO795" s="43"/>
      <c r="AP795" s="43"/>
      <c r="AQ795" s="3"/>
      <c r="AR795" s="8"/>
      <c r="AS795" s="8"/>
      <c r="AT795" s="8"/>
      <c r="AU795" s="43"/>
      <c r="AV795" s="8"/>
      <c r="AW795" s="43"/>
      <c r="AX795" s="95"/>
      <c r="AY795" s="43"/>
      <c r="AZ795" s="3" t="s">
        <v>441</v>
      </c>
      <c r="BA795" s="43"/>
      <c r="BB795" s="43"/>
      <c r="BC795" s="3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</row>
    <row r="796" spans="1:66" s="22" customFormat="1" ht="15" x14ac:dyDescent="0.25">
      <c r="A796" s="76"/>
      <c r="B796" s="53"/>
      <c r="C796" s="386" t="s">
        <v>412</v>
      </c>
      <c r="D796" s="386"/>
      <c r="E796" s="386"/>
      <c r="F796" s="386"/>
      <c r="G796" s="386"/>
      <c r="H796" s="386"/>
      <c r="I796" s="386"/>
      <c r="J796" s="386"/>
      <c r="K796" s="386"/>
      <c r="L796" s="386"/>
      <c r="M796" s="386"/>
      <c r="N796" s="386"/>
      <c r="O796" s="386"/>
      <c r="P796" s="107">
        <v>115322.77</v>
      </c>
      <c r="Q796" s="2"/>
      <c r="R796" s="2"/>
      <c r="S796" s="4"/>
      <c r="T796" s="4"/>
      <c r="U796" s="4"/>
      <c r="V796" s="4"/>
      <c r="W796" s="4"/>
      <c r="X796" s="4"/>
      <c r="Y796" s="4"/>
      <c r="Z796" s="4"/>
      <c r="AA796" s="4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43"/>
      <c r="AO796" s="43"/>
      <c r="AP796" s="43"/>
      <c r="AQ796" s="3"/>
      <c r="AR796" s="8"/>
      <c r="AS796" s="8"/>
      <c r="AT796" s="8"/>
      <c r="AU796" s="43"/>
      <c r="AV796" s="8"/>
      <c r="AW796" s="43"/>
      <c r="AX796" s="95"/>
      <c r="AY796" s="43"/>
      <c r="AZ796" s="3" t="s">
        <v>412</v>
      </c>
      <c r="BA796" s="43"/>
      <c r="BB796" s="43"/>
      <c r="BC796" s="3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/>
    </row>
    <row r="797" spans="1:66" s="22" customFormat="1" ht="15" x14ac:dyDescent="0.25">
      <c r="A797" s="76"/>
      <c r="B797" s="53"/>
      <c r="C797" s="386" t="s">
        <v>442</v>
      </c>
      <c r="D797" s="386"/>
      <c r="E797" s="386"/>
      <c r="F797" s="386"/>
      <c r="G797" s="386"/>
      <c r="H797" s="386"/>
      <c r="I797" s="386"/>
      <c r="J797" s="386"/>
      <c r="K797" s="386"/>
      <c r="L797" s="386"/>
      <c r="M797" s="386"/>
      <c r="N797" s="386"/>
      <c r="O797" s="386"/>
      <c r="P797" s="107">
        <v>115322.77</v>
      </c>
      <c r="Q797" s="2"/>
      <c r="R797" s="2"/>
      <c r="S797" s="4"/>
      <c r="T797" s="4"/>
      <c r="U797" s="4"/>
      <c r="V797" s="4"/>
      <c r="W797" s="4"/>
      <c r="X797" s="4"/>
      <c r="Y797" s="4"/>
      <c r="Z797" s="4"/>
      <c r="AA797" s="4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43"/>
      <c r="AO797" s="43"/>
      <c r="AP797" s="43"/>
      <c r="AQ797" s="3"/>
      <c r="AR797" s="8"/>
      <c r="AS797" s="8"/>
      <c r="AT797" s="8"/>
      <c r="AU797" s="43"/>
      <c r="AV797" s="8"/>
      <c r="AW797" s="43"/>
      <c r="AX797" s="95"/>
      <c r="AY797" s="43"/>
      <c r="AZ797" s="3" t="s">
        <v>442</v>
      </c>
      <c r="BA797" s="43"/>
      <c r="BB797" s="43"/>
      <c r="BC797" s="3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</row>
    <row r="798" spans="1:66" s="22" customFormat="1" ht="15" x14ac:dyDescent="0.25">
      <c r="A798" s="76"/>
      <c r="B798" s="105"/>
      <c r="C798" s="385" t="s">
        <v>443</v>
      </c>
      <c r="D798" s="385"/>
      <c r="E798" s="385"/>
      <c r="F798" s="385"/>
      <c r="G798" s="385"/>
      <c r="H798" s="385"/>
      <c r="I798" s="385"/>
      <c r="J798" s="385"/>
      <c r="K798" s="385"/>
      <c r="L798" s="385"/>
      <c r="M798" s="385"/>
      <c r="N798" s="385"/>
      <c r="O798" s="385"/>
      <c r="P798" s="109">
        <v>115322.77</v>
      </c>
      <c r="Q798" s="2"/>
      <c r="R798" s="2"/>
      <c r="S798" s="4"/>
      <c r="T798" s="4"/>
      <c r="U798" s="4"/>
      <c r="V798" s="4"/>
      <c r="W798" s="4"/>
      <c r="X798" s="4"/>
      <c r="Y798" s="4"/>
      <c r="Z798" s="4"/>
      <c r="AA798" s="4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43"/>
      <c r="AO798" s="43"/>
      <c r="AP798" s="43"/>
      <c r="AQ798" s="3"/>
      <c r="AR798" s="8"/>
      <c r="AS798" s="8"/>
      <c r="AT798" s="8"/>
      <c r="AU798" s="43"/>
      <c r="AV798" s="8"/>
      <c r="AW798" s="43"/>
      <c r="AX798" s="95"/>
      <c r="AY798" s="43"/>
      <c r="AZ798" s="3"/>
      <c r="BA798" s="43" t="s">
        <v>443</v>
      </c>
      <c r="BB798" s="43"/>
      <c r="BC798" s="3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</row>
    <row r="799" spans="1:66" s="22" customFormat="1" ht="15" x14ac:dyDescent="0.25">
      <c r="A799" s="361" t="s">
        <v>444</v>
      </c>
      <c r="B799" s="362"/>
      <c r="C799" s="362"/>
      <c r="D799" s="362"/>
      <c r="E799" s="362"/>
      <c r="F799" s="362"/>
      <c r="G799" s="362"/>
      <c r="H799" s="362"/>
      <c r="I799" s="362"/>
      <c r="J799" s="362"/>
      <c r="K799" s="362"/>
      <c r="L799" s="362"/>
      <c r="M799" s="362"/>
      <c r="N799" s="362"/>
      <c r="O799" s="362"/>
      <c r="P799" s="363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43" t="s">
        <v>444</v>
      </c>
      <c r="AO799" s="43"/>
      <c r="AP799" s="43"/>
      <c r="AQ799" s="3"/>
      <c r="AR799" s="8"/>
      <c r="AS799" s="8"/>
      <c r="AT799" s="8"/>
      <c r="AU799" s="43"/>
      <c r="AV799" s="8"/>
      <c r="AW799" s="43"/>
      <c r="AX799" s="95"/>
      <c r="AY799" s="43"/>
      <c r="AZ799" s="3"/>
      <c r="BA799" s="43"/>
      <c r="BB799" s="43"/>
      <c r="BC799" s="3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8"/>
    </row>
    <row r="800" spans="1:66" s="22" customFormat="1" ht="34.5" x14ac:dyDescent="0.25">
      <c r="A800" s="44" t="s">
        <v>445</v>
      </c>
      <c r="B800" s="45" t="s">
        <v>446</v>
      </c>
      <c r="C800" s="364" t="s">
        <v>447</v>
      </c>
      <c r="D800" s="364"/>
      <c r="E800" s="364"/>
      <c r="F800" s="364"/>
      <c r="G800" s="364"/>
      <c r="H800" s="46" t="s">
        <v>135</v>
      </c>
      <c r="I800" s="47">
        <v>3.6298827999999999</v>
      </c>
      <c r="J800" s="48">
        <v>1</v>
      </c>
      <c r="K800" s="113">
        <v>3.6298827999999999</v>
      </c>
      <c r="L800" s="50"/>
      <c r="M800" s="47"/>
      <c r="N800" s="50"/>
      <c r="O800" s="47"/>
      <c r="P800" s="51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43"/>
      <c r="AO800" s="43"/>
      <c r="AP800" s="43" t="s">
        <v>447</v>
      </c>
      <c r="AQ800" s="3"/>
      <c r="AR800" s="8"/>
      <c r="AS800" s="8"/>
      <c r="AT800" s="8"/>
      <c r="AU800" s="43"/>
      <c r="AV800" s="8"/>
      <c r="AW800" s="43"/>
      <c r="AX800" s="95"/>
      <c r="AY800" s="43"/>
      <c r="AZ800" s="3"/>
      <c r="BA800" s="43"/>
      <c r="BB800" s="43"/>
      <c r="BC800" s="3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8"/>
    </row>
    <row r="801" spans="1:66" s="22" customFormat="1" ht="23.25" x14ac:dyDescent="0.25">
      <c r="A801" s="52"/>
      <c r="B801" s="53" t="s">
        <v>63</v>
      </c>
      <c r="C801" s="365" t="s">
        <v>64</v>
      </c>
      <c r="D801" s="365"/>
      <c r="E801" s="365"/>
      <c r="F801" s="365"/>
      <c r="G801" s="365"/>
      <c r="H801" s="365"/>
      <c r="I801" s="365"/>
      <c r="J801" s="365"/>
      <c r="K801" s="365"/>
      <c r="L801" s="365"/>
      <c r="M801" s="365"/>
      <c r="N801" s="365"/>
      <c r="O801" s="365"/>
      <c r="P801" s="366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43"/>
      <c r="AO801" s="43"/>
      <c r="AP801" s="43"/>
      <c r="AQ801" s="3" t="s">
        <v>64</v>
      </c>
      <c r="AR801" s="8"/>
      <c r="AS801" s="8"/>
      <c r="AT801" s="8"/>
      <c r="AU801" s="43"/>
      <c r="AV801" s="8"/>
      <c r="AW801" s="43"/>
      <c r="AX801" s="95"/>
      <c r="AY801" s="43"/>
      <c r="AZ801" s="3"/>
      <c r="BA801" s="43"/>
      <c r="BB801" s="43"/>
      <c r="BC801" s="3"/>
      <c r="BD801" s="8"/>
      <c r="BE801" s="8"/>
      <c r="BF801" s="8"/>
      <c r="BG801" s="8"/>
      <c r="BH801" s="8"/>
      <c r="BI801" s="8"/>
      <c r="BJ801" s="8"/>
      <c r="BK801" s="8"/>
      <c r="BL801" s="8"/>
      <c r="BM801" s="8"/>
      <c r="BN801" s="8"/>
    </row>
    <row r="802" spans="1:66" s="22" customFormat="1" ht="15" x14ac:dyDescent="0.25">
      <c r="A802" s="54"/>
      <c r="B802" s="55" t="s">
        <v>69</v>
      </c>
      <c r="C802" s="354" t="s">
        <v>70</v>
      </c>
      <c r="D802" s="354"/>
      <c r="E802" s="354"/>
      <c r="F802" s="354"/>
      <c r="G802" s="354"/>
      <c r="H802" s="56"/>
      <c r="I802" s="57"/>
      <c r="J802" s="57"/>
      <c r="K802" s="57"/>
      <c r="L802" s="59"/>
      <c r="M802" s="57"/>
      <c r="N802" s="59"/>
      <c r="O802" s="57"/>
      <c r="P802" s="60">
        <v>196074.11</v>
      </c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43"/>
      <c r="AO802" s="43"/>
      <c r="AP802" s="43"/>
      <c r="AQ802" s="3"/>
      <c r="AR802" s="8" t="s">
        <v>70</v>
      </c>
      <c r="AS802" s="8"/>
      <c r="AT802" s="8"/>
      <c r="AU802" s="43"/>
      <c r="AV802" s="8"/>
      <c r="AW802" s="43"/>
      <c r="AX802" s="95"/>
      <c r="AY802" s="43"/>
      <c r="AZ802" s="3"/>
      <c r="BA802" s="43"/>
      <c r="BB802" s="43"/>
      <c r="BC802" s="3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</row>
    <row r="803" spans="1:66" s="22" customFormat="1" ht="15" x14ac:dyDescent="0.25">
      <c r="A803" s="54"/>
      <c r="B803" s="55"/>
      <c r="C803" s="354" t="s">
        <v>71</v>
      </c>
      <c r="D803" s="354"/>
      <c r="E803" s="354"/>
      <c r="F803" s="354"/>
      <c r="G803" s="354"/>
      <c r="H803" s="56" t="s">
        <v>66</v>
      </c>
      <c r="I803" s="57"/>
      <c r="J803" s="57"/>
      <c r="K803" s="75">
        <v>106.4463131</v>
      </c>
      <c r="L803" s="59"/>
      <c r="M803" s="57"/>
      <c r="N803" s="59"/>
      <c r="O803" s="57"/>
      <c r="P803" s="60">
        <v>75690.78</v>
      </c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43"/>
      <c r="AO803" s="43"/>
      <c r="AP803" s="43"/>
      <c r="AQ803" s="3"/>
      <c r="AR803" s="8" t="s">
        <v>71</v>
      </c>
      <c r="AS803" s="8"/>
      <c r="AT803" s="8"/>
      <c r="AU803" s="43"/>
      <c r="AV803" s="8"/>
      <c r="AW803" s="43"/>
      <c r="AX803" s="95"/>
      <c r="AY803" s="43"/>
      <c r="AZ803" s="3"/>
      <c r="BA803" s="43"/>
      <c r="BB803" s="43"/>
      <c r="BC803" s="3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8"/>
    </row>
    <row r="804" spans="1:66" s="22" customFormat="1" ht="23.25" x14ac:dyDescent="0.25">
      <c r="A804" s="61"/>
      <c r="B804" s="55" t="s">
        <v>448</v>
      </c>
      <c r="C804" s="354" t="s">
        <v>449</v>
      </c>
      <c r="D804" s="354"/>
      <c r="E804" s="354"/>
      <c r="F804" s="354"/>
      <c r="G804" s="354"/>
      <c r="H804" s="56" t="s">
        <v>74</v>
      </c>
      <c r="I804" s="83">
        <v>25.5</v>
      </c>
      <c r="J804" s="62">
        <v>1.1499999999999999</v>
      </c>
      <c r="K804" s="75">
        <v>106.4463131</v>
      </c>
      <c r="L804" s="63"/>
      <c r="M804" s="64"/>
      <c r="N804" s="65">
        <v>1842</v>
      </c>
      <c r="O804" s="57"/>
      <c r="P804" s="60">
        <v>196074.11</v>
      </c>
      <c r="Q804" s="66"/>
      <c r="R804" s="66"/>
      <c r="S804" s="4"/>
      <c r="T804" s="4"/>
      <c r="U804" s="4"/>
      <c r="V804" s="4"/>
      <c r="W804" s="4"/>
      <c r="X804" s="4"/>
      <c r="Y804" s="4"/>
      <c r="Z804" s="4"/>
      <c r="AA804" s="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43"/>
      <c r="AO804" s="43"/>
      <c r="AP804" s="43"/>
      <c r="AQ804" s="3"/>
      <c r="AR804" s="8"/>
      <c r="AS804" s="8" t="s">
        <v>449</v>
      </c>
      <c r="AT804" s="8"/>
      <c r="AU804" s="43"/>
      <c r="AV804" s="8"/>
      <c r="AW804" s="43"/>
      <c r="AX804" s="95"/>
      <c r="AY804" s="43"/>
      <c r="AZ804" s="3"/>
      <c r="BA804" s="43"/>
      <c r="BB804" s="43"/>
      <c r="BC804" s="3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</row>
    <row r="805" spans="1:66" s="22" customFormat="1" ht="15" x14ac:dyDescent="0.25">
      <c r="A805" s="69"/>
      <c r="B805" s="55" t="s">
        <v>114</v>
      </c>
      <c r="C805" s="354" t="s">
        <v>115</v>
      </c>
      <c r="D805" s="354"/>
      <c r="E805" s="354"/>
      <c r="F805" s="354"/>
      <c r="G805" s="354"/>
      <c r="H805" s="56" t="s">
        <v>66</v>
      </c>
      <c r="I805" s="83">
        <v>25.5</v>
      </c>
      <c r="J805" s="62">
        <v>1.1499999999999999</v>
      </c>
      <c r="K805" s="75">
        <v>106.4463131</v>
      </c>
      <c r="L805" s="59"/>
      <c r="M805" s="57"/>
      <c r="N805" s="70">
        <v>711.07</v>
      </c>
      <c r="O805" s="57"/>
      <c r="P805" s="60">
        <v>75690.78</v>
      </c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43"/>
      <c r="AO805" s="43"/>
      <c r="AP805" s="43"/>
      <c r="AQ805" s="3"/>
      <c r="AR805" s="8"/>
      <c r="AS805" s="8"/>
      <c r="AT805" s="8" t="s">
        <v>115</v>
      </c>
      <c r="AU805" s="43"/>
      <c r="AV805" s="8"/>
      <c r="AW805" s="43"/>
      <c r="AX805" s="95"/>
      <c r="AY805" s="43"/>
      <c r="AZ805" s="3"/>
      <c r="BA805" s="43"/>
      <c r="BB805" s="43"/>
      <c r="BC805" s="3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8"/>
    </row>
    <row r="806" spans="1:66" s="22" customFormat="1" ht="15" x14ac:dyDescent="0.25">
      <c r="A806" s="76"/>
      <c r="B806" s="53"/>
      <c r="C806" s="383" t="s">
        <v>99</v>
      </c>
      <c r="D806" s="383"/>
      <c r="E806" s="383"/>
      <c r="F806" s="383"/>
      <c r="G806" s="383"/>
      <c r="H806" s="46"/>
      <c r="I806" s="47"/>
      <c r="J806" s="47"/>
      <c r="K806" s="47"/>
      <c r="L806" s="50"/>
      <c r="M806" s="47"/>
      <c r="N806" s="77"/>
      <c r="O806" s="47"/>
      <c r="P806" s="78">
        <v>271764.89</v>
      </c>
      <c r="Q806" s="66"/>
      <c r="R806" s="66"/>
      <c r="S806" s="4"/>
      <c r="T806" s="4"/>
      <c r="U806" s="4"/>
      <c r="V806" s="4"/>
      <c r="W806" s="4"/>
      <c r="X806" s="4"/>
      <c r="Y806" s="4"/>
      <c r="Z806" s="4"/>
      <c r="AA806" s="4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43"/>
      <c r="AO806" s="43"/>
      <c r="AP806" s="43"/>
      <c r="AQ806" s="3"/>
      <c r="AR806" s="8"/>
      <c r="AS806" s="8"/>
      <c r="AT806" s="8"/>
      <c r="AU806" s="43" t="s">
        <v>99</v>
      </c>
      <c r="AV806" s="8"/>
      <c r="AW806" s="43"/>
      <c r="AX806" s="95"/>
      <c r="AY806" s="43"/>
      <c r="AZ806" s="3"/>
      <c r="BA806" s="43"/>
      <c r="BB806" s="43"/>
      <c r="BC806" s="3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8"/>
    </row>
    <row r="807" spans="1:66" s="22" customFormat="1" ht="15" x14ac:dyDescent="0.25">
      <c r="A807" s="69"/>
      <c r="B807" s="55"/>
      <c r="C807" s="354" t="s">
        <v>100</v>
      </c>
      <c r="D807" s="354"/>
      <c r="E807" s="354"/>
      <c r="F807" s="354"/>
      <c r="G807" s="354"/>
      <c r="H807" s="56"/>
      <c r="I807" s="57"/>
      <c r="J807" s="57"/>
      <c r="K807" s="57"/>
      <c r="L807" s="59"/>
      <c r="M807" s="57"/>
      <c r="N807" s="59"/>
      <c r="O807" s="57"/>
      <c r="P807" s="60">
        <v>75690.78</v>
      </c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43"/>
      <c r="AO807" s="43"/>
      <c r="AP807" s="43"/>
      <c r="AQ807" s="3"/>
      <c r="AR807" s="8"/>
      <c r="AS807" s="8"/>
      <c r="AT807" s="8"/>
      <c r="AU807" s="43"/>
      <c r="AV807" s="8" t="s">
        <v>100</v>
      </c>
      <c r="AW807" s="43"/>
      <c r="AX807" s="95"/>
      <c r="AY807" s="43"/>
      <c r="AZ807" s="3"/>
      <c r="BA807" s="43"/>
      <c r="BB807" s="43"/>
      <c r="BC807" s="3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8"/>
    </row>
    <row r="808" spans="1:66" s="22" customFormat="1" ht="23.25" x14ac:dyDescent="0.25">
      <c r="A808" s="69"/>
      <c r="B808" s="55" t="s">
        <v>138</v>
      </c>
      <c r="C808" s="354" t="s">
        <v>139</v>
      </c>
      <c r="D808" s="354"/>
      <c r="E808" s="354"/>
      <c r="F808" s="354"/>
      <c r="G808" s="354"/>
      <c r="H808" s="56" t="s">
        <v>103</v>
      </c>
      <c r="I808" s="79">
        <v>93</v>
      </c>
      <c r="J808" s="57"/>
      <c r="K808" s="79">
        <v>93</v>
      </c>
      <c r="L808" s="59"/>
      <c r="M808" s="57"/>
      <c r="N808" s="59"/>
      <c r="O808" s="57"/>
      <c r="P808" s="60">
        <v>70392.429999999993</v>
      </c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43"/>
      <c r="AO808" s="43"/>
      <c r="AP808" s="43"/>
      <c r="AQ808" s="3"/>
      <c r="AR808" s="8"/>
      <c r="AS808" s="8"/>
      <c r="AT808" s="8"/>
      <c r="AU808" s="43"/>
      <c r="AV808" s="8" t="s">
        <v>139</v>
      </c>
      <c r="AW808" s="43"/>
      <c r="AX808" s="95"/>
      <c r="AY808" s="43"/>
      <c r="AZ808" s="3"/>
      <c r="BA808" s="43"/>
      <c r="BB808" s="43"/>
      <c r="BC808" s="3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8"/>
    </row>
    <row r="809" spans="1:66" s="22" customFormat="1" ht="23.25" x14ac:dyDescent="0.25">
      <c r="A809" s="69"/>
      <c r="B809" s="55" t="s">
        <v>140</v>
      </c>
      <c r="C809" s="354" t="s">
        <v>141</v>
      </c>
      <c r="D809" s="354"/>
      <c r="E809" s="354"/>
      <c r="F809" s="354"/>
      <c r="G809" s="354"/>
      <c r="H809" s="56" t="s">
        <v>103</v>
      </c>
      <c r="I809" s="79">
        <v>46</v>
      </c>
      <c r="J809" s="57"/>
      <c r="K809" s="79">
        <v>46</v>
      </c>
      <c r="L809" s="59"/>
      <c r="M809" s="57"/>
      <c r="N809" s="59"/>
      <c r="O809" s="57"/>
      <c r="P809" s="60">
        <v>34817.760000000002</v>
      </c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43"/>
      <c r="AO809" s="43"/>
      <c r="AP809" s="43"/>
      <c r="AQ809" s="3"/>
      <c r="AR809" s="8"/>
      <c r="AS809" s="8"/>
      <c r="AT809" s="8"/>
      <c r="AU809" s="43"/>
      <c r="AV809" s="8" t="s">
        <v>141</v>
      </c>
      <c r="AW809" s="43"/>
      <c r="AX809" s="95"/>
      <c r="AY809" s="43"/>
      <c r="AZ809" s="3"/>
      <c r="BA809" s="43"/>
      <c r="BB809" s="43"/>
      <c r="BC809" s="3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8"/>
    </row>
    <row r="810" spans="1:66" s="22" customFormat="1" ht="15" x14ac:dyDescent="0.25">
      <c r="A810" s="80"/>
      <c r="B810" s="81"/>
      <c r="C810" s="383" t="s">
        <v>106</v>
      </c>
      <c r="D810" s="383"/>
      <c r="E810" s="383"/>
      <c r="F810" s="383"/>
      <c r="G810" s="383"/>
      <c r="H810" s="46"/>
      <c r="I810" s="47"/>
      <c r="J810" s="47"/>
      <c r="K810" s="47"/>
      <c r="L810" s="50"/>
      <c r="M810" s="47"/>
      <c r="N810" s="77">
        <v>103853.24</v>
      </c>
      <c r="O810" s="47"/>
      <c r="P810" s="78">
        <v>376975.08</v>
      </c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43"/>
      <c r="AO810" s="43"/>
      <c r="AP810" s="43"/>
      <c r="AQ810" s="3"/>
      <c r="AR810" s="8"/>
      <c r="AS810" s="8"/>
      <c r="AT810" s="8"/>
      <c r="AU810" s="43"/>
      <c r="AV810" s="8"/>
      <c r="AW810" s="43" t="s">
        <v>106</v>
      </c>
      <c r="AX810" s="95"/>
      <c r="AY810" s="43"/>
      <c r="AZ810" s="3"/>
      <c r="BA810" s="43"/>
      <c r="BB810" s="43"/>
      <c r="BC810" s="3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8"/>
    </row>
    <row r="811" spans="1:66" s="22" customFormat="1" ht="23.25" x14ac:dyDescent="0.25">
      <c r="A811" s="44" t="s">
        <v>450</v>
      </c>
      <c r="B811" s="45" t="s">
        <v>451</v>
      </c>
      <c r="C811" s="364" t="s">
        <v>452</v>
      </c>
      <c r="D811" s="364"/>
      <c r="E811" s="364"/>
      <c r="F811" s="364"/>
      <c r="G811" s="364"/>
      <c r="H811" s="46" t="s">
        <v>109</v>
      </c>
      <c r="I811" s="47">
        <v>0.74079240000000002</v>
      </c>
      <c r="J811" s="48">
        <v>1</v>
      </c>
      <c r="K811" s="113">
        <v>0.74079240000000002</v>
      </c>
      <c r="L811" s="50"/>
      <c r="M811" s="47"/>
      <c r="N811" s="50"/>
      <c r="O811" s="47"/>
      <c r="P811" s="51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43"/>
      <c r="AO811" s="43"/>
      <c r="AP811" s="43" t="s">
        <v>452</v>
      </c>
      <c r="AQ811" s="3"/>
      <c r="AR811" s="8"/>
      <c r="AS811" s="8"/>
      <c r="AT811" s="8"/>
      <c r="AU811" s="43"/>
      <c r="AV811" s="8"/>
      <c r="AW811" s="43"/>
      <c r="AX811" s="95"/>
      <c r="AY811" s="43"/>
      <c r="AZ811" s="3"/>
      <c r="BA811" s="43"/>
      <c r="BB811" s="43"/>
      <c r="BC811" s="3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8"/>
    </row>
    <row r="812" spans="1:66" s="22" customFormat="1" ht="23.25" x14ac:dyDescent="0.25">
      <c r="A812" s="52"/>
      <c r="B812" s="53" t="s">
        <v>63</v>
      </c>
      <c r="C812" s="365" t="s">
        <v>64</v>
      </c>
      <c r="D812" s="365"/>
      <c r="E812" s="365"/>
      <c r="F812" s="365"/>
      <c r="G812" s="365"/>
      <c r="H812" s="365"/>
      <c r="I812" s="365"/>
      <c r="J812" s="365"/>
      <c r="K812" s="365"/>
      <c r="L812" s="365"/>
      <c r="M812" s="365"/>
      <c r="N812" s="365"/>
      <c r="O812" s="365"/>
      <c r="P812" s="366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43"/>
      <c r="AO812" s="43"/>
      <c r="AP812" s="43"/>
      <c r="AQ812" s="3" t="s">
        <v>64</v>
      </c>
      <c r="AR812" s="8"/>
      <c r="AS812" s="8"/>
      <c r="AT812" s="8"/>
      <c r="AU812" s="43"/>
      <c r="AV812" s="8"/>
      <c r="AW812" s="43"/>
      <c r="AX812" s="95"/>
      <c r="AY812" s="43"/>
      <c r="AZ812" s="3"/>
      <c r="BA812" s="43"/>
      <c r="BB812" s="43"/>
      <c r="BC812" s="3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</row>
    <row r="813" spans="1:66" s="22" customFormat="1" ht="15" x14ac:dyDescent="0.25">
      <c r="A813" s="54"/>
      <c r="B813" s="55" t="s">
        <v>59</v>
      </c>
      <c r="C813" s="354" t="s">
        <v>65</v>
      </c>
      <c r="D813" s="354"/>
      <c r="E813" s="354"/>
      <c r="F813" s="354"/>
      <c r="G813" s="354"/>
      <c r="H813" s="56" t="s">
        <v>66</v>
      </c>
      <c r="I813" s="57"/>
      <c r="J813" s="57"/>
      <c r="K813" s="58">
        <v>131.194334</v>
      </c>
      <c r="L813" s="59"/>
      <c r="M813" s="57"/>
      <c r="N813" s="59"/>
      <c r="O813" s="57"/>
      <c r="P813" s="60">
        <v>56490.97</v>
      </c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43"/>
      <c r="AO813" s="43"/>
      <c r="AP813" s="43"/>
      <c r="AQ813" s="3"/>
      <c r="AR813" s="8" t="s">
        <v>65</v>
      </c>
      <c r="AS813" s="8"/>
      <c r="AT813" s="8"/>
      <c r="AU813" s="43"/>
      <c r="AV813" s="8"/>
      <c r="AW813" s="43"/>
      <c r="AX813" s="95"/>
      <c r="AY813" s="43"/>
      <c r="AZ813" s="3"/>
      <c r="BA813" s="43"/>
      <c r="BB813" s="43"/>
      <c r="BC813" s="3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</row>
    <row r="814" spans="1:66" s="22" customFormat="1" ht="15" x14ac:dyDescent="0.25">
      <c r="A814" s="61"/>
      <c r="B814" s="55" t="s">
        <v>453</v>
      </c>
      <c r="C814" s="354" t="s">
        <v>454</v>
      </c>
      <c r="D814" s="354"/>
      <c r="E814" s="354"/>
      <c r="F814" s="354"/>
      <c r="G814" s="354"/>
      <c r="H814" s="56" t="s">
        <v>66</v>
      </c>
      <c r="I814" s="79">
        <v>154</v>
      </c>
      <c r="J814" s="62">
        <v>1.1499999999999999</v>
      </c>
      <c r="K814" s="58">
        <v>131.194334</v>
      </c>
      <c r="L814" s="63"/>
      <c r="M814" s="64"/>
      <c r="N814" s="65">
        <v>430.59</v>
      </c>
      <c r="O814" s="57"/>
      <c r="P814" s="60">
        <v>56490.97</v>
      </c>
      <c r="Q814" s="66"/>
      <c r="R814" s="66"/>
      <c r="S814" s="4"/>
      <c r="T814" s="4"/>
      <c r="U814" s="4"/>
      <c r="V814" s="4"/>
      <c r="W814" s="4"/>
      <c r="X814" s="4"/>
      <c r="Y814" s="4"/>
      <c r="Z814" s="4"/>
      <c r="AA814" s="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43"/>
      <c r="AO814" s="43"/>
      <c r="AP814" s="43"/>
      <c r="AQ814" s="3"/>
      <c r="AR814" s="8"/>
      <c r="AS814" s="8" t="s">
        <v>454</v>
      </c>
      <c r="AT814" s="8"/>
      <c r="AU814" s="43"/>
      <c r="AV814" s="8"/>
      <c r="AW814" s="43"/>
      <c r="AX814" s="95"/>
      <c r="AY814" s="43"/>
      <c r="AZ814" s="3"/>
      <c r="BA814" s="43"/>
      <c r="BB814" s="43"/>
      <c r="BC814" s="3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8"/>
    </row>
    <row r="815" spans="1:66" s="22" customFormat="1" ht="15" x14ac:dyDescent="0.25">
      <c r="A815" s="76"/>
      <c r="B815" s="53"/>
      <c r="C815" s="383" t="s">
        <v>99</v>
      </c>
      <c r="D815" s="383"/>
      <c r="E815" s="383"/>
      <c r="F815" s="383"/>
      <c r="G815" s="383"/>
      <c r="H815" s="46"/>
      <c r="I815" s="47"/>
      <c r="J815" s="47"/>
      <c r="K815" s="47"/>
      <c r="L815" s="50"/>
      <c r="M815" s="47"/>
      <c r="N815" s="77"/>
      <c r="O815" s="47"/>
      <c r="P815" s="78">
        <v>56490.97</v>
      </c>
      <c r="Q815" s="66"/>
      <c r="R815" s="66"/>
      <c r="S815" s="4"/>
      <c r="T815" s="4"/>
      <c r="U815" s="4"/>
      <c r="V815" s="4"/>
      <c r="W815" s="4"/>
      <c r="X815" s="4"/>
      <c r="Y815" s="4"/>
      <c r="Z815" s="4"/>
      <c r="AA815" s="4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43"/>
      <c r="AO815" s="43"/>
      <c r="AP815" s="43"/>
      <c r="AQ815" s="3"/>
      <c r="AR815" s="8"/>
      <c r="AS815" s="8"/>
      <c r="AT815" s="8"/>
      <c r="AU815" s="43" t="s">
        <v>99</v>
      </c>
      <c r="AV815" s="8"/>
      <c r="AW815" s="43"/>
      <c r="AX815" s="95"/>
      <c r="AY815" s="43"/>
      <c r="AZ815" s="3"/>
      <c r="BA815" s="43"/>
      <c r="BB815" s="43"/>
      <c r="BC815" s="3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8"/>
    </row>
    <row r="816" spans="1:66" s="22" customFormat="1" ht="15" x14ac:dyDescent="0.25">
      <c r="A816" s="69"/>
      <c r="B816" s="55"/>
      <c r="C816" s="354" t="s">
        <v>100</v>
      </c>
      <c r="D816" s="354"/>
      <c r="E816" s="354"/>
      <c r="F816" s="354"/>
      <c r="G816" s="354"/>
      <c r="H816" s="56"/>
      <c r="I816" s="57"/>
      <c r="J816" s="57"/>
      <c r="K816" s="57"/>
      <c r="L816" s="59"/>
      <c r="M816" s="57"/>
      <c r="N816" s="59"/>
      <c r="O816" s="57"/>
      <c r="P816" s="60">
        <v>56490.97</v>
      </c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43"/>
      <c r="AO816" s="43"/>
      <c r="AP816" s="43"/>
      <c r="AQ816" s="3"/>
      <c r="AR816" s="8"/>
      <c r="AS816" s="8"/>
      <c r="AT816" s="8"/>
      <c r="AU816" s="43"/>
      <c r="AV816" s="8" t="s">
        <v>100</v>
      </c>
      <c r="AW816" s="43"/>
      <c r="AX816" s="95"/>
      <c r="AY816" s="43"/>
      <c r="AZ816" s="3"/>
      <c r="BA816" s="43"/>
      <c r="BB816" s="43"/>
      <c r="BC816" s="3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</row>
    <row r="817" spans="1:66" s="22" customFormat="1" ht="15" x14ac:dyDescent="0.25">
      <c r="A817" s="69"/>
      <c r="B817" s="55" t="s">
        <v>455</v>
      </c>
      <c r="C817" s="354" t="s">
        <v>456</v>
      </c>
      <c r="D817" s="354"/>
      <c r="E817" s="354"/>
      <c r="F817" s="354"/>
      <c r="G817" s="354"/>
      <c r="H817" s="56" t="s">
        <v>103</v>
      </c>
      <c r="I817" s="79">
        <v>90</v>
      </c>
      <c r="J817" s="57"/>
      <c r="K817" s="79">
        <v>90</v>
      </c>
      <c r="L817" s="59"/>
      <c r="M817" s="57"/>
      <c r="N817" s="59"/>
      <c r="O817" s="57"/>
      <c r="P817" s="60">
        <v>50841.87</v>
      </c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43"/>
      <c r="AO817" s="43"/>
      <c r="AP817" s="43"/>
      <c r="AQ817" s="3"/>
      <c r="AR817" s="8"/>
      <c r="AS817" s="8"/>
      <c r="AT817" s="8"/>
      <c r="AU817" s="43"/>
      <c r="AV817" s="8" t="s">
        <v>456</v>
      </c>
      <c r="AW817" s="43"/>
      <c r="AX817" s="95"/>
      <c r="AY817" s="43"/>
      <c r="AZ817" s="3"/>
      <c r="BA817" s="43"/>
      <c r="BB817" s="43"/>
      <c r="BC817" s="3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8"/>
    </row>
    <row r="818" spans="1:66" s="22" customFormat="1" ht="15" x14ac:dyDescent="0.25">
      <c r="A818" s="69"/>
      <c r="B818" s="55" t="s">
        <v>457</v>
      </c>
      <c r="C818" s="354" t="s">
        <v>458</v>
      </c>
      <c r="D818" s="354"/>
      <c r="E818" s="354"/>
      <c r="F818" s="354"/>
      <c r="G818" s="354"/>
      <c r="H818" s="56" t="s">
        <v>103</v>
      </c>
      <c r="I818" s="79">
        <v>40</v>
      </c>
      <c r="J818" s="57"/>
      <c r="K818" s="79">
        <v>40</v>
      </c>
      <c r="L818" s="59"/>
      <c r="M818" s="57"/>
      <c r="N818" s="59"/>
      <c r="O818" s="57"/>
      <c r="P818" s="60">
        <v>22596.39</v>
      </c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43"/>
      <c r="AO818" s="43"/>
      <c r="AP818" s="43"/>
      <c r="AQ818" s="3"/>
      <c r="AR818" s="8"/>
      <c r="AS818" s="8"/>
      <c r="AT818" s="8"/>
      <c r="AU818" s="43"/>
      <c r="AV818" s="8" t="s">
        <v>458</v>
      </c>
      <c r="AW818" s="43"/>
      <c r="AX818" s="95"/>
      <c r="AY818" s="43"/>
      <c r="AZ818" s="3"/>
      <c r="BA818" s="43"/>
      <c r="BB818" s="43"/>
      <c r="BC818" s="3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</row>
    <row r="819" spans="1:66" s="22" customFormat="1" ht="15" x14ac:dyDescent="0.25">
      <c r="A819" s="80"/>
      <c r="B819" s="81"/>
      <c r="C819" s="383" t="s">
        <v>106</v>
      </c>
      <c r="D819" s="383"/>
      <c r="E819" s="383"/>
      <c r="F819" s="383"/>
      <c r="G819" s="383"/>
      <c r="H819" s="46"/>
      <c r="I819" s="47"/>
      <c r="J819" s="47"/>
      <c r="K819" s="47"/>
      <c r="L819" s="50"/>
      <c r="M819" s="47"/>
      <c r="N819" s="77">
        <v>175392.23</v>
      </c>
      <c r="O819" s="47"/>
      <c r="P819" s="78">
        <v>129929.23</v>
      </c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43"/>
      <c r="AO819" s="43"/>
      <c r="AP819" s="43"/>
      <c r="AQ819" s="3"/>
      <c r="AR819" s="8"/>
      <c r="AS819" s="8"/>
      <c r="AT819" s="8"/>
      <c r="AU819" s="43"/>
      <c r="AV819" s="8"/>
      <c r="AW819" s="43" t="s">
        <v>106</v>
      </c>
      <c r="AX819" s="95"/>
      <c r="AY819" s="43"/>
      <c r="AZ819" s="3"/>
      <c r="BA819" s="43"/>
      <c r="BB819" s="43"/>
      <c r="BC819" s="3"/>
      <c r="BD819" s="8"/>
      <c r="BE819" s="8"/>
      <c r="BF819" s="8"/>
      <c r="BG819" s="8"/>
      <c r="BH819" s="8"/>
      <c r="BI819" s="8"/>
      <c r="BJ819" s="8"/>
      <c r="BK819" s="8"/>
      <c r="BL819" s="8"/>
      <c r="BM819" s="8"/>
      <c r="BN819" s="8"/>
    </row>
    <row r="820" spans="1:66" s="22" customFormat="1" ht="23.25" x14ac:dyDescent="0.25">
      <c r="A820" s="44" t="s">
        <v>459</v>
      </c>
      <c r="B820" s="45" t="s">
        <v>460</v>
      </c>
      <c r="C820" s="364" t="s">
        <v>461</v>
      </c>
      <c r="D820" s="364"/>
      <c r="E820" s="364"/>
      <c r="F820" s="364"/>
      <c r="G820" s="364"/>
      <c r="H820" s="46" t="s">
        <v>135</v>
      </c>
      <c r="I820" s="47">
        <v>3.6298827999999999</v>
      </c>
      <c r="J820" s="48">
        <v>1</v>
      </c>
      <c r="K820" s="113">
        <v>3.6298827999999999</v>
      </c>
      <c r="L820" s="50"/>
      <c r="M820" s="47"/>
      <c r="N820" s="50"/>
      <c r="O820" s="47"/>
      <c r="P820" s="51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43"/>
      <c r="AO820" s="43"/>
      <c r="AP820" s="43" t="s">
        <v>461</v>
      </c>
      <c r="AQ820" s="3"/>
      <c r="AR820" s="8"/>
      <c r="AS820" s="8"/>
      <c r="AT820" s="8"/>
      <c r="AU820" s="43"/>
      <c r="AV820" s="8"/>
      <c r="AW820" s="43"/>
      <c r="AX820" s="95"/>
      <c r="AY820" s="43"/>
      <c r="AZ820" s="3"/>
      <c r="BA820" s="43"/>
      <c r="BB820" s="43"/>
      <c r="BC820" s="3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</row>
    <row r="821" spans="1:66" s="22" customFormat="1" ht="23.25" x14ac:dyDescent="0.25">
      <c r="A821" s="52"/>
      <c r="B821" s="53" t="s">
        <v>63</v>
      </c>
      <c r="C821" s="365" t="s">
        <v>64</v>
      </c>
      <c r="D821" s="365"/>
      <c r="E821" s="365"/>
      <c r="F821" s="365"/>
      <c r="G821" s="365"/>
      <c r="H821" s="365"/>
      <c r="I821" s="365"/>
      <c r="J821" s="365"/>
      <c r="K821" s="365"/>
      <c r="L821" s="365"/>
      <c r="M821" s="365"/>
      <c r="N821" s="365"/>
      <c r="O821" s="365"/>
      <c r="P821" s="366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43"/>
      <c r="AO821" s="43"/>
      <c r="AP821" s="43"/>
      <c r="AQ821" s="3" t="s">
        <v>64</v>
      </c>
      <c r="AR821" s="8"/>
      <c r="AS821" s="8"/>
      <c r="AT821" s="8"/>
      <c r="AU821" s="43"/>
      <c r="AV821" s="8"/>
      <c r="AW821" s="43"/>
      <c r="AX821" s="95"/>
      <c r="AY821" s="43"/>
      <c r="AZ821" s="3"/>
      <c r="BA821" s="43"/>
      <c r="BB821" s="43"/>
      <c r="BC821" s="3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8"/>
    </row>
    <row r="822" spans="1:66" s="22" customFormat="1" ht="15" x14ac:dyDescent="0.25">
      <c r="A822" s="54"/>
      <c r="B822" s="55" t="s">
        <v>69</v>
      </c>
      <c r="C822" s="354" t="s">
        <v>70</v>
      </c>
      <c r="D822" s="354"/>
      <c r="E822" s="354"/>
      <c r="F822" s="354"/>
      <c r="G822" s="354"/>
      <c r="H822" s="56"/>
      <c r="I822" s="57"/>
      <c r="J822" s="57"/>
      <c r="K822" s="57"/>
      <c r="L822" s="59"/>
      <c r="M822" s="57"/>
      <c r="N822" s="59"/>
      <c r="O822" s="57"/>
      <c r="P822" s="60">
        <v>42043.12</v>
      </c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43"/>
      <c r="AO822" s="43"/>
      <c r="AP822" s="43"/>
      <c r="AQ822" s="3"/>
      <c r="AR822" s="8" t="s">
        <v>70</v>
      </c>
      <c r="AS822" s="8"/>
      <c r="AT822" s="8"/>
      <c r="AU822" s="43"/>
      <c r="AV822" s="8"/>
      <c r="AW822" s="43"/>
      <c r="AX822" s="95"/>
      <c r="AY822" s="43"/>
      <c r="AZ822" s="3"/>
      <c r="BA822" s="43"/>
      <c r="BB822" s="43"/>
      <c r="BC822" s="3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</row>
    <row r="823" spans="1:66" s="22" customFormat="1" ht="15" x14ac:dyDescent="0.25">
      <c r="A823" s="54"/>
      <c r="B823" s="55"/>
      <c r="C823" s="354" t="s">
        <v>71</v>
      </c>
      <c r="D823" s="354"/>
      <c r="E823" s="354"/>
      <c r="F823" s="354"/>
      <c r="G823" s="354"/>
      <c r="H823" s="56" t="s">
        <v>66</v>
      </c>
      <c r="I823" s="57"/>
      <c r="J823" s="57"/>
      <c r="K823" s="75">
        <v>28.844863700000001</v>
      </c>
      <c r="L823" s="59"/>
      <c r="M823" s="57"/>
      <c r="N823" s="59"/>
      <c r="O823" s="57"/>
      <c r="P823" s="60">
        <v>17548.060000000001</v>
      </c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43"/>
      <c r="AO823" s="43"/>
      <c r="AP823" s="43"/>
      <c r="AQ823" s="3"/>
      <c r="AR823" s="8" t="s">
        <v>71</v>
      </c>
      <c r="AS823" s="8"/>
      <c r="AT823" s="8"/>
      <c r="AU823" s="43"/>
      <c r="AV823" s="8"/>
      <c r="AW823" s="43"/>
      <c r="AX823" s="95"/>
      <c r="AY823" s="43"/>
      <c r="AZ823" s="3"/>
      <c r="BA823" s="43"/>
      <c r="BB823" s="43"/>
      <c r="BC823" s="3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8"/>
    </row>
    <row r="824" spans="1:66" s="22" customFormat="1" ht="15" x14ac:dyDescent="0.25">
      <c r="A824" s="61"/>
      <c r="B824" s="55" t="s">
        <v>136</v>
      </c>
      <c r="C824" s="354" t="s">
        <v>137</v>
      </c>
      <c r="D824" s="354"/>
      <c r="E824" s="354"/>
      <c r="F824" s="354"/>
      <c r="G824" s="354"/>
      <c r="H824" s="56" t="s">
        <v>74</v>
      </c>
      <c r="I824" s="62">
        <v>6.91</v>
      </c>
      <c r="J824" s="62">
        <v>1.1499999999999999</v>
      </c>
      <c r="K824" s="75">
        <v>28.844863700000001</v>
      </c>
      <c r="L824" s="72">
        <v>828.16</v>
      </c>
      <c r="M824" s="68">
        <v>1.76</v>
      </c>
      <c r="N824" s="65">
        <v>1457.56</v>
      </c>
      <c r="O824" s="57"/>
      <c r="P824" s="60">
        <v>42043.12</v>
      </c>
      <c r="Q824" s="66"/>
      <c r="R824" s="66"/>
      <c r="S824" s="4"/>
      <c r="T824" s="4"/>
      <c r="U824" s="4"/>
      <c r="V824" s="4"/>
      <c r="W824" s="4"/>
      <c r="X824" s="4"/>
      <c r="Y824" s="4"/>
      <c r="Z824" s="4"/>
      <c r="AA824" s="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43"/>
      <c r="AO824" s="43"/>
      <c r="AP824" s="43"/>
      <c r="AQ824" s="3"/>
      <c r="AR824" s="8"/>
      <c r="AS824" s="8" t="s">
        <v>137</v>
      </c>
      <c r="AT824" s="8"/>
      <c r="AU824" s="43"/>
      <c r="AV824" s="8"/>
      <c r="AW824" s="43"/>
      <c r="AX824" s="95"/>
      <c r="AY824" s="43"/>
      <c r="AZ824" s="3"/>
      <c r="BA824" s="43"/>
      <c r="BB824" s="43"/>
      <c r="BC824" s="3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8"/>
    </row>
    <row r="825" spans="1:66" s="22" customFormat="1" ht="15" x14ac:dyDescent="0.25">
      <c r="A825" s="69"/>
      <c r="B825" s="55" t="s">
        <v>89</v>
      </c>
      <c r="C825" s="354" t="s">
        <v>90</v>
      </c>
      <c r="D825" s="354"/>
      <c r="E825" s="354"/>
      <c r="F825" s="354"/>
      <c r="G825" s="354"/>
      <c r="H825" s="56" t="s">
        <v>66</v>
      </c>
      <c r="I825" s="62">
        <v>6.91</v>
      </c>
      <c r="J825" s="62">
        <v>1.1499999999999999</v>
      </c>
      <c r="K825" s="75">
        <v>28.844863700000001</v>
      </c>
      <c r="L825" s="59"/>
      <c r="M825" s="57"/>
      <c r="N825" s="70">
        <v>608.36</v>
      </c>
      <c r="O825" s="57"/>
      <c r="P825" s="60">
        <v>17548.060000000001</v>
      </c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43"/>
      <c r="AO825" s="43"/>
      <c r="AP825" s="43"/>
      <c r="AQ825" s="3"/>
      <c r="AR825" s="8"/>
      <c r="AS825" s="8"/>
      <c r="AT825" s="8" t="s">
        <v>90</v>
      </c>
      <c r="AU825" s="43"/>
      <c r="AV825" s="8"/>
      <c r="AW825" s="43"/>
      <c r="AX825" s="95"/>
      <c r="AY825" s="43"/>
      <c r="AZ825" s="3"/>
      <c r="BA825" s="43"/>
      <c r="BB825" s="43"/>
      <c r="BC825" s="3"/>
      <c r="BD825" s="8"/>
      <c r="BE825" s="8"/>
      <c r="BF825" s="8"/>
      <c r="BG825" s="8"/>
      <c r="BH825" s="8"/>
      <c r="BI825" s="8"/>
      <c r="BJ825" s="8"/>
      <c r="BK825" s="8"/>
      <c r="BL825" s="8"/>
      <c r="BM825" s="8"/>
      <c r="BN825" s="8"/>
    </row>
    <row r="826" spans="1:66" s="22" customFormat="1" ht="15" x14ac:dyDescent="0.25">
      <c r="A826" s="76"/>
      <c r="B826" s="53"/>
      <c r="C826" s="383" t="s">
        <v>99</v>
      </c>
      <c r="D826" s="383"/>
      <c r="E826" s="383"/>
      <c r="F826" s="383"/>
      <c r="G826" s="383"/>
      <c r="H826" s="46"/>
      <c r="I826" s="47"/>
      <c r="J826" s="47"/>
      <c r="K826" s="47"/>
      <c r="L826" s="50"/>
      <c r="M826" s="47"/>
      <c r="N826" s="77"/>
      <c r="O826" s="47"/>
      <c r="P826" s="78">
        <v>59591.18</v>
      </c>
      <c r="Q826" s="66"/>
      <c r="R826" s="66"/>
      <c r="S826" s="4"/>
      <c r="T826" s="4"/>
      <c r="U826" s="4"/>
      <c r="V826" s="4"/>
      <c r="W826" s="4"/>
      <c r="X826" s="4"/>
      <c r="Y826" s="4"/>
      <c r="Z826" s="4"/>
      <c r="AA826" s="4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43"/>
      <c r="AO826" s="43"/>
      <c r="AP826" s="43"/>
      <c r="AQ826" s="3"/>
      <c r="AR826" s="8"/>
      <c r="AS826" s="8"/>
      <c r="AT826" s="8"/>
      <c r="AU826" s="43" t="s">
        <v>99</v>
      </c>
      <c r="AV826" s="8"/>
      <c r="AW826" s="43"/>
      <c r="AX826" s="95"/>
      <c r="AY826" s="43"/>
      <c r="AZ826" s="3"/>
      <c r="BA826" s="43"/>
      <c r="BB826" s="43"/>
      <c r="BC826" s="3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</row>
    <row r="827" spans="1:66" s="22" customFormat="1" ht="15" x14ac:dyDescent="0.25">
      <c r="A827" s="69"/>
      <c r="B827" s="55"/>
      <c r="C827" s="354" t="s">
        <v>100</v>
      </c>
      <c r="D827" s="354"/>
      <c r="E827" s="354"/>
      <c r="F827" s="354"/>
      <c r="G827" s="354"/>
      <c r="H827" s="56"/>
      <c r="I827" s="57"/>
      <c r="J827" s="57"/>
      <c r="K827" s="57"/>
      <c r="L827" s="59"/>
      <c r="M827" s="57"/>
      <c r="N827" s="59"/>
      <c r="O827" s="57"/>
      <c r="P827" s="60">
        <v>17548.060000000001</v>
      </c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43"/>
      <c r="AO827" s="43"/>
      <c r="AP827" s="43"/>
      <c r="AQ827" s="3"/>
      <c r="AR827" s="8"/>
      <c r="AS827" s="8"/>
      <c r="AT827" s="8"/>
      <c r="AU827" s="43"/>
      <c r="AV827" s="8" t="s">
        <v>100</v>
      </c>
      <c r="AW827" s="43"/>
      <c r="AX827" s="95"/>
      <c r="AY827" s="43"/>
      <c r="AZ827" s="3"/>
      <c r="BA827" s="43"/>
      <c r="BB827" s="43"/>
      <c r="BC827" s="3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8"/>
    </row>
    <row r="828" spans="1:66" s="22" customFormat="1" ht="23.25" x14ac:dyDescent="0.25">
      <c r="A828" s="69"/>
      <c r="B828" s="55" t="s">
        <v>138</v>
      </c>
      <c r="C828" s="354" t="s">
        <v>139</v>
      </c>
      <c r="D828" s="354"/>
      <c r="E828" s="354"/>
      <c r="F828" s="354"/>
      <c r="G828" s="354"/>
      <c r="H828" s="56" t="s">
        <v>103</v>
      </c>
      <c r="I828" s="79">
        <v>93</v>
      </c>
      <c r="J828" s="57"/>
      <c r="K828" s="79">
        <v>93</v>
      </c>
      <c r="L828" s="59"/>
      <c r="M828" s="57"/>
      <c r="N828" s="59"/>
      <c r="O828" s="57"/>
      <c r="P828" s="60">
        <v>16319.7</v>
      </c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43"/>
      <c r="AO828" s="43"/>
      <c r="AP828" s="43"/>
      <c r="AQ828" s="3"/>
      <c r="AR828" s="8"/>
      <c r="AS828" s="8"/>
      <c r="AT828" s="8"/>
      <c r="AU828" s="43"/>
      <c r="AV828" s="8" t="s">
        <v>139</v>
      </c>
      <c r="AW828" s="43"/>
      <c r="AX828" s="95"/>
      <c r="AY828" s="43"/>
      <c r="AZ828" s="3"/>
      <c r="BA828" s="43"/>
      <c r="BB828" s="43"/>
      <c r="BC828" s="3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8"/>
    </row>
    <row r="829" spans="1:66" s="22" customFormat="1" ht="23.25" x14ac:dyDescent="0.25">
      <c r="A829" s="69"/>
      <c r="B829" s="55" t="s">
        <v>140</v>
      </c>
      <c r="C829" s="354" t="s">
        <v>141</v>
      </c>
      <c r="D829" s="354"/>
      <c r="E829" s="354"/>
      <c r="F829" s="354"/>
      <c r="G829" s="354"/>
      <c r="H829" s="56" t="s">
        <v>103</v>
      </c>
      <c r="I829" s="79">
        <v>46</v>
      </c>
      <c r="J829" s="57"/>
      <c r="K829" s="79">
        <v>46</v>
      </c>
      <c r="L829" s="59"/>
      <c r="M829" s="57"/>
      <c r="N829" s="59"/>
      <c r="O829" s="57"/>
      <c r="P829" s="60">
        <v>8072.11</v>
      </c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43"/>
      <c r="AO829" s="43"/>
      <c r="AP829" s="43"/>
      <c r="AQ829" s="3"/>
      <c r="AR829" s="8"/>
      <c r="AS829" s="8"/>
      <c r="AT829" s="8"/>
      <c r="AU829" s="43"/>
      <c r="AV829" s="8" t="s">
        <v>141</v>
      </c>
      <c r="AW829" s="43"/>
      <c r="AX829" s="95"/>
      <c r="AY829" s="43"/>
      <c r="AZ829" s="3"/>
      <c r="BA829" s="43"/>
      <c r="BB829" s="43"/>
      <c r="BC829" s="3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</row>
    <row r="830" spans="1:66" s="22" customFormat="1" ht="15" x14ac:dyDescent="0.25">
      <c r="A830" s="80"/>
      <c r="B830" s="81"/>
      <c r="C830" s="383" t="s">
        <v>106</v>
      </c>
      <c r="D830" s="383"/>
      <c r="E830" s="383"/>
      <c r="F830" s="383"/>
      <c r="G830" s="383"/>
      <c r="H830" s="46"/>
      <c r="I830" s="47"/>
      <c r="J830" s="47"/>
      <c r="K830" s="47"/>
      <c r="L830" s="50"/>
      <c r="M830" s="47"/>
      <c r="N830" s="77">
        <v>23136.560000000001</v>
      </c>
      <c r="O830" s="47"/>
      <c r="P830" s="78">
        <v>83982.99</v>
      </c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43"/>
      <c r="AO830" s="43"/>
      <c r="AP830" s="43"/>
      <c r="AQ830" s="3"/>
      <c r="AR830" s="8"/>
      <c r="AS830" s="8"/>
      <c r="AT830" s="8"/>
      <c r="AU830" s="43"/>
      <c r="AV830" s="8"/>
      <c r="AW830" s="43" t="s">
        <v>106</v>
      </c>
      <c r="AX830" s="95"/>
      <c r="AY830" s="43"/>
      <c r="AZ830" s="3"/>
      <c r="BA830" s="43"/>
      <c r="BB830" s="43"/>
      <c r="BC830" s="3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</row>
    <row r="831" spans="1:66" s="22" customFormat="1" ht="23.25" x14ac:dyDescent="0.25">
      <c r="A831" s="44" t="s">
        <v>462</v>
      </c>
      <c r="B831" s="45" t="s">
        <v>463</v>
      </c>
      <c r="C831" s="364" t="s">
        <v>464</v>
      </c>
      <c r="D831" s="364"/>
      <c r="E831" s="364"/>
      <c r="F831" s="364"/>
      <c r="G831" s="364"/>
      <c r="H831" s="46" t="s">
        <v>109</v>
      </c>
      <c r="I831" s="47">
        <v>0.74079240000000002</v>
      </c>
      <c r="J831" s="48">
        <v>1</v>
      </c>
      <c r="K831" s="113">
        <v>0.74079240000000002</v>
      </c>
      <c r="L831" s="50"/>
      <c r="M831" s="47"/>
      <c r="N831" s="50"/>
      <c r="O831" s="47"/>
      <c r="P831" s="51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43"/>
      <c r="AO831" s="43"/>
      <c r="AP831" s="43" t="s">
        <v>464</v>
      </c>
      <c r="AQ831" s="3"/>
      <c r="AR831" s="8"/>
      <c r="AS831" s="8"/>
      <c r="AT831" s="8"/>
      <c r="AU831" s="43"/>
      <c r="AV831" s="8"/>
      <c r="AW831" s="43"/>
      <c r="AX831" s="95"/>
      <c r="AY831" s="43"/>
      <c r="AZ831" s="3"/>
      <c r="BA831" s="43"/>
      <c r="BB831" s="43"/>
      <c r="BC831" s="3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</row>
    <row r="832" spans="1:66" s="22" customFormat="1" ht="23.25" x14ac:dyDescent="0.25">
      <c r="A832" s="52"/>
      <c r="B832" s="53" t="s">
        <v>63</v>
      </c>
      <c r="C832" s="365" t="s">
        <v>64</v>
      </c>
      <c r="D832" s="365"/>
      <c r="E832" s="365"/>
      <c r="F832" s="365"/>
      <c r="G832" s="365"/>
      <c r="H832" s="365"/>
      <c r="I832" s="365"/>
      <c r="J832" s="365"/>
      <c r="K832" s="365"/>
      <c r="L832" s="365"/>
      <c r="M832" s="365"/>
      <c r="N832" s="365"/>
      <c r="O832" s="365"/>
      <c r="P832" s="366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43"/>
      <c r="AO832" s="43"/>
      <c r="AP832" s="43"/>
      <c r="AQ832" s="3" t="s">
        <v>64</v>
      </c>
      <c r="AR832" s="8"/>
      <c r="AS832" s="8"/>
      <c r="AT832" s="8"/>
      <c r="AU832" s="43"/>
      <c r="AV832" s="8"/>
      <c r="AW832" s="43"/>
      <c r="AX832" s="95"/>
      <c r="AY832" s="43"/>
      <c r="AZ832" s="3"/>
      <c r="BA832" s="43"/>
      <c r="BB832" s="43"/>
      <c r="BC832" s="3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</row>
    <row r="833" spans="1:66" s="22" customFormat="1" ht="15" x14ac:dyDescent="0.25">
      <c r="A833" s="54"/>
      <c r="B833" s="55" t="s">
        <v>59</v>
      </c>
      <c r="C833" s="354" t="s">
        <v>65</v>
      </c>
      <c r="D833" s="354"/>
      <c r="E833" s="354"/>
      <c r="F833" s="354"/>
      <c r="G833" s="354"/>
      <c r="H833" s="56" t="s">
        <v>66</v>
      </c>
      <c r="I833" s="57"/>
      <c r="J833" s="57"/>
      <c r="K833" s="75">
        <v>75.394146500000005</v>
      </c>
      <c r="L833" s="59"/>
      <c r="M833" s="57"/>
      <c r="N833" s="59"/>
      <c r="O833" s="57"/>
      <c r="P833" s="60">
        <v>31124.21</v>
      </c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43"/>
      <c r="AO833" s="43"/>
      <c r="AP833" s="43"/>
      <c r="AQ833" s="3"/>
      <c r="AR833" s="8" t="s">
        <v>65</v>
      </c>
      <c r="AS833" s="8"/>
      <c r="AT833" s="8"/>
      <c r="AU833" s="43"/>
      <c r="AV833" s="8"/>
      <c r="AW833" s="43"/>
      <c r="AX833" s="95"/>
      <c r="AY833" s="43"/>
      <c r="AZ833" s="3"/>
      <c r="BA833" s="43"/>
      <c r="BB833" s="43"/>
      <c r="BC833" s="3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</row>
    <row r="834" spans="1:66" s="22" customFormat="1" ht="15" x14ac:dyDescent="0.25">
      <c r="A834" s="61"/>
      <c r="B834" s="55" t="s">
        <v>465</v>
      </c>
      <c r="C834" s="354" t="s">
        <v>466</v>
      </c>
      <c r="D834" s="354"/>
      <c r="E834" s="354"/>
      <c r="F834" s="354"/>
      <c r="G834" s="354"/>
      <c r="H834" s="56" t="s">
        <v>66</v>
      </c>
      <c r="I834" s="83">
        <v>88.5</v>
      </c>
      <c r="J834" s="62">
        <v>1.1499999999999999</v>
      </c>
      <c r="K834" s="75">
        <v>75.394146500000005</v>
      </c>
      <c r="L834" s="63"/>
      <c r="M834" s="64"/>
      <c r="N834" s="65">
        <v>412.82</v>
      </c>
      <c r="O834" s="57"/>
      <c r="P834" s="60">
        <v>31124.21</v>
      </c>
      <c r="Q834" s="66"/>
      <c r="R834" s="66"/>
      <c r="S834" s="4"/>
      <c r="T834" s="4"/>
      <c r="U834" s="4"/>
      <c r="V834" s="4"/>
      <c r="W834" s="4"/>
      <c r="X834" s="4"/>
      <c r="Y834" s="4"/>
      <c r="Z834" s="4"/>
      <c r="AA834" s="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43"/>
      <c r="AO834" s="43"/>
      <c r="AP834" s="43"/>
      <c r="AQ834" s="3"/>
      <c r="AR834" s="8"/>
      <c r="AS834" s="8" t="s">
        <v>466</v>
      </c>
      <c r="AT834" s="8"/>
      <c r="AU834" s="43"/>
      <c r="AV834" s="8"/>
      <c r="AW834" s="43"/>
      <c r="AX834" s="95"/>
      <c r="AY834" s="43"/>
      <c r="AZ834" s="3"/>
      <c r="BA834" s="43"/>
      <c r="BB834" s="43"/>
      <c r="BC834" s="3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</row>
    <row r="835" spans="1:66" s="22" customFormat="1" ht="15" x14ac:dyDescent="0.25">
      <c r="A835" s="76"/>
      <c r="B835" s="53"/>
      <c r="C835" s="383" t="s">
        <v>99</v>
      </c>
      <c r="D835" s="383"/>
      <c r="E835" s="383"/>
      <c r="F835" s="383"/>
      <c r="G835" s="383"/>
      <c r="H835" s="46"/>
      <c r="I835" s="47"/>
      <c r="J835" s="47"/>
      <c r="K835" s="47"/>
      <c r="L835" s="50"/>
      <c r="M835" s="47"/>
      <c r="N835" s="77"/>
      <c r="O835" s="47"/>
      <c r="P835" s="78">
        <v>31124.21</v>
      </c>
      <c r="Q835" s="66"/>
      <c r="R835" s="66"/>
      <c r="S835" s="4"/>
      <c r="T835" s="4"/>
      <c r="U835" s="4"/>
      <c r="V835" s="4"/>
      <c r="W835" s="4"/>
      <c r="X835" s="4"/>
      <c r="Y835" s="4"/>
      <c r="Z835" s="4"/>
      <c r="AA835" s="4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43"/>
      <c r="AO835" s="43"/>
      <c r="AP835" s="43"/>
      <c r="AQ835" s="3"/>
      <c r="AR835" s="8"/>
      <c r="AS835" s="8"/>
      <c r="AT835" s="8"/>
      <c r="AU835" s="43" t="s">
        <v>99</v>
      </c>
      <c r="AV835" s="8"/>
      <c r="AW835" s="43"/>
      <c r="AX835" s="95"/>
      <c r="AY835" s="43"/>
      <c r="AZ835" s="3"/>
      <c r="BA835" s="43"/>
      <c r="BB835" s="43"/>
      <c r="BC835" s="3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</row>
    <row r="836" spans="1:66" s="22" customFormat="1" ht="15" x14ac:dyDescent="0.25">
      <c r="A836" s="69"/>
      <c r="B836" s="55"/>
      <c r="C836" s="354" t="s">
        <v>100</v>
      </c>
      <c r="D836" s="354"/>
      <c r="E836" s="354"/>
      <c r="F836" s="354"/>
      <c r="G836" s="354"/>
      <c r="H836" s="56"/>
      <c r="I836" s="57"/>
      <c r="J836" s="57"/>
      <c r="K836" s="57"/>
      <c r="L836" s="59"/>
      <c r="M836" s="57"/>
      <c r="N836" s="59"/>
      <c r="O836" s="57"/>
      <c r="P836" s="60">
        <v>31124.21</v>
      </c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43"/>
      <c r="AO836" s="43"/>
      <c r="AP836" s="43"/>
      <c r="AQ836" s="3"/>
      <c r="AR836" s="8"/>
      <c r="AS836" s="8"/>
      <c r="AT836" s="8"/>
      <c r="AU836" s="43"/>
      <c r="AV836" s="8" t="s">
        <v>100</v>
      </c>
      <c r="AW836" s="43"/>
      <c r="AX836" s="95"/>
      <c r="AY836" s="43"/>
      <c r="AZ836" s="3"/>
      <c r="BA836" s="43"/>
      <c r="BB836" s="43"/>
      <c r="BC836" s="3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</row>
    <row r="837" spans="1:66" s="22" customFormat="1" ht="15" x14ac:dyDescent="0.25">
      <c r="A837" s="69"/>
      <c r="B837" s="55" t="s">
        <v>455</v>
      </c>
      <c r="C837" s="354" t="s">
        <v>456</v>
      </c>
      <c r="D837" s="354"/>
      <c r="E837" s="354"/>
      <c r="F837" s="354"/>
      <c r="G837" s="354"/>
      <c r="H837" s="56" t="s">
        <v>103</v>
      </c>
      <c r="I837" s="79">
        <v>90</v>
      </c>
      <c r="J837" s="57"/>
      <c r="K837" s="79">
        <v>90</v>
      </c>
      <c r="L837" s="59"/>
      <c r="M837" s="57"/>
      <c r="N837" s="59"/>
      <c r="O837" s="57"/>
      <c r="P837" s="60">
        <v>28011.79</v>
      </c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43"/>
      <c r="AO837" s="43"/>
      <c r="AP837" s="43"/>
      <c r="AQ837" s="3"/>
      <c r="AR837" s="8"/>
      <c r="AS837" s="8"/>
      <c r="AT837" s="8"/>
      <c r="AU837" s="43"/>
      <c r="AV837" s="8" t="s">
        <v>456</v>
      </c>
      <c r="AW837" s="43"/>
      <c r="AX837" s="95"/>
      <c r="AY837" s="43"/>
      <c r="AZ837" s="3"/>
      <c r="BA837" s="43"/>
      <c r="BB837" s="43"/>
      <c r="BC837" s="3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</row>
    <row r="838" spans="1:66" s="22" customFormat="1" ht="15" x14ac:dyDescent="0.25">
      <c r="A838" s="69"/>
      <c r="B838" s="55" t="s">
        <v>457</v>
      </c>
      <c r="C838" s="354" t="s">
        <v>458</v>
      </c>
      <c r="D838" s="354"/>
      <c r="E838" s="354"/>
      <c r="F838" s="354"/>
      <c r="G838" s="354"/>
      <c r="H838" s="56" t="s">
        <v>103</v>
      </c>
      <c r="I838" s="79">
        <v>40</v>
      </c>
      <c r="J838" s="57"/>
      <c r="K838" s="79">
        <v>40</v>
      </c>
      <c r="L838" s="59"/>
      <c r="M838" s="57"/>
      <c r="N838" s="59"/>
      <c r="O838" s="57"/>
      <c r="P838" s="60">
        <v>12449.68</v>
      </c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43"/>
      <c r="AO838" s="43"/>
      <c r="AP838" s="43"/>
      <c r="AQ838" s="3"/>
      <c r="AR838" s="8"/>
      <c r="AS838" s="8"/>
      <c r="AT838" s="8"/>
      <c r="AU838" s="43"/>
      <c r="AV838" s="8" t="s">
        <v>458</v>
      </c>
      <c r="AW838" s="43"/>
      <c r="AX838" s="95"/>
      <c r="AY838" s="43"/>
      <c r="AZ838" s="3"/>
      <c r="BA838" s="43"/>
      <c r="BB838" s="43"/>
      <c r="BC838" s="3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</row>
    <row r="839" spans="1:66" s="22" customFormat="1" ht="15" x14ac:dyDescent="0.25">
      <c r="A839" s="80"/>
      <c r="B839" s="81"/>
      <c r="C839" s="383" t="s">
        <v>106</v>
      </c>
      <c r="D839" s="383"/>
      <c r="E839" s="383"/>
      <c r="F839" s="383"/>
      <c r="G839" s="383"/>
      <c r="H839" s="46"/>
      <c r="I839" s="47"/>
      <c r="J839" s="47"/>
      <c r="K839" s="47"/>
      <c r="L839" s="50"/>
      <c r="M839" s="47"/>
      <c r="N839" s="77">
        <v>96633.93</v>
      </c>
      <c r="O839" s="47"/>
      <c r="P839" s="78">
        <v>71585.679999999993</v>
      </c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43"/>
      <c r="AO839" s="43"/>
      <c r="AP839" s="43"/>
      <c r="AQ839" s="3"/>
      <c r="AR839" s="8"/>
      <c r="AS839" s="8"/>
      <c r="AT839" s="8"/>
      <c r="AU839" s="43"/>
      <c r="AV839" s="8"/>
      <c r="AW839" s="43" t="s">
        <v>106</v>
      </c>
      <c r="AX839" s="95"/>
      <c r="AY839" s="43"/>
      <c r="AZ839" s="3"/>
      <c r="BA839" s="43"/>
      <c r="BB839" s="43"/>
      <c r="BC839" s="3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8"/>
    </row>
    <row r="840" spans="1:66" s="22" customFormat="1" ht="15" x14ac:dyDescent="0.25">
      <c r="A840" s="44" t="s">
        <v>467</v>
      </c>
      <c r="B840" s="45" t="s">
        <v>468</v>
      </c>
      <c r="C840" s="364" t="s">
        <v>469</v>
      </c>
      <c r="D840" s="364"/>
      <c r="E840" s="364"/>
      <c r="F840" s="364"/>
      <c r="G840" s="364"/>
      <c r="H840" s="46" t="s">
        <v>98</v>
      </c>
      <c r="I840" s="47">
        <v>3703.962</v>
      </c>
      <c r="J840" s="48">
        <v>1</v>
      </c>
      <c r="K840" s="49">
        <v>3703.962</v>
      </c>
      <c r="L840" s="98">
        <v>616.20000000000005</v>
      </c>
      <c r="M840" s="84">
        <v>1.42</v>
      </c>
      <c r="N840" s="98">
        <v>875</v>
      </c>
      <c r="O840" s="47"/>
      <c r="P840" s="78">
        <v>3240966.75</v>
      </c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43"/>
      <c r="AO840" s="43"/>
      <c r="AP840" s="43" t="s">
        <v>469</v>
      </c>
      <c r="AQ840" s="3"/>
      <c r="AR840" s="8"/>
      <c r="AS840" s="8"/>
      <c r="AT840" s="8"/>
      <c r="AU840" s="43"/>
      <c r="AV840" s="8"/>
      <c r="AW840" s="43"/>
      <c r="AX840" s="95"/>
      <c r="AY840" s="43"/>
      <c r="AZ840" s="3"/>
      <c r="BA840" s="43"/>
      <c r="BB840" s="43"/>
      <c r="BC840" s="3"/>
      <c r="BD840" s="8"/>
      <c r="BE840" s="8"/>
      <c r="BF840" s="8"/>
      <c r="BG840" s="8"/>
      <c r="BH840" s="8"/>
      <c r="BI840" s="8"/>
      <c r="BJ840" s="8"/>
      <c r="BK840" s="8"/>
      <c r="BL840" s="8"/>
      <c r="BM840" s="8"/>
      <c r="BN840" s="8"/>
    </row>
    <row r="841" spans="1:66" s="22" customFormat="1" ht="15" x14ac:dyDescent="0.25">
      <c r="A841" s="80"/>
      <c r="B841" s="81"/>
      <c r="C841" s="383" t="s">
        <v>106</v>
      </c>
      <c r="D841" s="383"/>
      <c r="E841" s="383"/>
      <c r="F841" s="383"/>
      <c r="G841" s="383"/>
      <c r="H841" s="46"/>
      <c r="I841" s="47"/>
      <c r="J841" s="47"/>
      <c r="K841" s="47"/>
      <c r="L841" s="50"/>
      <c r="M841" s="47"/>
      <c r="N841" s="50"/>
      <c r="O841" s="47"/>
      <c r="P841" s="78">
        <v>3240966.75</v>
      </c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43"/>
      <c r="AO841" s="43"/>
      <c r="AP841" s="43"/>
      <c r="AQ841" s="3"/>
      <c r="AR841" s="8"/>
      <c r="AS841" s="8"/>
      <c r="AT841" s="8"/>
      <c r="AU841" s="43"/>
      <c r="AV841" s="8"/>
      <c r="AW841" s="43" t="s">
        <v>106</v>
      </c>
      <c r="AX841" s="95"/>
      <c r="AY841" s="43"/>
      <c r="AZ841" s="3"/>
      <c r="BA841" s="43"/>
      <c r="BB841" s="43"/>
      <c r="BC841" s="3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8"/>
    </row>
    <row r="842" spans="1:66" s="22" customFormat="1" ht="23.25" x14ac:dyDescent="0.25">
      <c r="A842" s="44" t="s">
        <v>470</v>
      </c>
      <c r="B842" s="45" t="s">
        <v>471</v>
      </c>
      <c r="C842" s="364" t="s">
        <v>472</v>
      </c>
      <c r="D842" s="364"/>
      <c r="E842" s="364"/>
      <c r="F842" s="364"/>
      <c r="G842" s="364"/>
      <c r="H842" s="46" t="s">
        <v>109</v>
      </c>
      <c r="I842" s="47">
        <v>18.149413800000001</v>
      </c>
      <c r="J842" s="48">
        <v>1</v>
      </c>
      <c r="K842" s="113">
        <v>18.149413800000001</v>
      </c>
      <c r="L842" s="50"/>
      <c r="M842" s="47"/>
      <c r="N842" s="50"/>
      <c r="O842" s="47"/>
      <c r="P842" s="51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43"/>
      <c r="AO842" s="43"/>
      <c r="AP842" s="43" t="s">
        <v>472</v>
      </c>
      <c r="AQ842" s="3"/>
      <c r="AR842" s="8"/>
      <c r="AS842" s="8"/>
      <c r="AT842" s="8"/>
      <c r="AU842" s="43"/>
      <c r="AV842" s="8"/>
      <c r="AW842" s="43"/>
      <c r="AX842" s="95"/>
      <c r="AY842" s="43"/>
      <c r="AZ842" s="3"/>
      <c r="BA842" s="43"/>
      <c r="BB842" s="43"/>
      <c r="BC842" s="3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8"/>
    </row>
    <row r="843" spans="1:66" s="22" customFormat="1" ht="23.25" x14ac:dyDescent="0.25">
      <c r="A843" s="52"/>
      <c r="B843" s="53" t="s">
        <v>63</v>
      </c>
      <c r="C843" s="365" t="s">
        <v>64</v>
      </c>
      <c r="D843" s="365"/>
      <c r="E843" s="365"/>
      <c r="F843" s="365"/>
      <c r="G843" s="365"/>
      <c r="H843" s="365"/>
      <c r="I843" s="365"/>
      <c r="J843" s="365"/>
      <c r="K843" s="365"/>
      <c r="L843" s="365"/>
      <c r="M843" s="365"/>
      <c r="N843" s="365"/>
      <c r="O843" s="365"/>
      <c r="P843" s="366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43"/>
      <c r="AO843" s="43"/>
      <c r="AP843" s="43"/>
      <c r="AQ843" s="3" t="s">
        <v>64</v>
      </c>
      <c r="AR843" s="8"/>
      <c r="AS843" s="8"/>
      <c r="AT843" s="8"/>
      <c r="AU843" s="43"/>
      <c r="AV843" s="8"/>
      <c r="AW843" s="43"/>
      <c r="AX843" s="95"/>
      <c r="AY843" s="43"/>
      <c r="AZ843" s="3"/>
      <c r="BA843" s="43"/>
      <c r="BB843" s="43"/>
      <c r="BC843" s="3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8"/>
    </row>
    <row r="844" spans="1:66" s="22" customFormat="1" ht="15" x14ac:dyDescent="0.25">
      <c r="A844" s="54"/>
      <c r="B844" s="55" t="s">
        <v>59</v>
      </c>
      <c r="C844" s="354" t="s">
        <v>65</v>
      </c>
      <c r="D844" s="354"/>
      <c r="E844" s="354"/>
      <c r="F844" s="354"/>
      <c r="G844" s="354"/>
      <c r="H844" s="56" t="s">
        <v>66</v>
      </c>
      <c r="I844" s="57"/>
      <c r="J844" s="57"/>
      <c r="K844" s="75">
        <v>261.52397819999999</v>
      </c>
      <c r="L844" s="59"/>
      <c r="M844" s="57"/>
      <c r="N844" s="59"/>
      <c r="O844" s="57"/>
      <c r="P844" s="60">
        <v>122942.42</v>
      </c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43"/>
      <c r="AO844" s="43"/>
      <c r="AP844" s="43"/>
      <c r="AQ844" s="3"/>
      <c r="AR844" s="8" t="s">
        <v>65</v>
      </c>
      <c r="AS844" s="8"/>
      <c r="AT844" s="8"/>
      <c r="AU844" s="43"/>
      <c r="AV844" s="8"/>
      <c r="AW844" s="43"/>
      <c r="AX844" s="95"/>
      <c r="AY844" s="43"/>
      <c r="AZ844" s="3"/>
      <c r="BA844" s="43"/>
      <c r="BB844" s="43"/>
      <c r="BC844" s="3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8"/>
    </row>
    <row r="845" spans="1:66" s="22" customFormat="1" ht="15" x14ac:dyDescent="0.25">
      <c r="A845" s="61"/>
      <c r="B845" s="55" t="s">
        <v>473</v>
      </c>
      <c r="C845" s="354" t="s">
        <v>474</v>
      </c>
      <c r="D845" s="354"/>
      <c r="E845" s="354"/>
      <c r="F845" s="354"/>
      <c r="G845" s="354"/>
      <c r="H845" s="56" t="s">
        <v>66</v>
      </c>
      <c r="I845" s="62">
        <v>12.53</v>
      </c>
      <c r="J845" s="62">
        <v>1.1499999999999999</v>
      </c>
      <c r="K845" s="75">
        <v>261.52397819999999</v>
      </c>
      <c r="L845" s="63"/>
      <c r="M845" s="64"/>
      <c r="N845" s="65">
        <v>470.1</v>
      </c>
      <c r="O845" s="57"/>
      <c r="P845" s="60">
        <v>122942.42</v>
      </c>
      <c r="Q845" s="66"/>
      <c r="R845" s="66"/>
      <c r="S845" s="4"/>
      <c r="T845" s="4"/>
      <c r="U845" s="4"/>
      <c r="V845" s="4"/>
      <c r="W845" s="4"/>
      <c r="X845" s="4"/>
      <c r="Y845" s="4"/>
      <c r="Z845" s="4"/>
      <c r="AA845" s="4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43"/>
      <c r="AO845" s="43"/>
      <c r="AP845" s="43"/>
      <c r="AQ845" s="3"/>
      <c r="AR845" s="8"/>
      <c r="AS845" s="8" t="s">
        <v>474</v>
      </c>
      <c r="AT845" s="8"/>
      <c r="AU845" s="43"/>
      <c r="AV845" s="8"/>
      <c r="AW845" s="43"/>
      <c r="AX845" s="95"/>
      <c r="AY845" s="43"/>
      <c r="AZ845" s="3"/>
      <c r="BA845" s="43"/>
      <c r="BB845" s="43"/>
      <c r="BC845" s="3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8"/>
    </row>
    <row r="846" spans="1:66" s="22" customFormat="1" ht="15" x14ac:dyDescent="0.25">
      <c r="A846" s="54"/>
      <c r="B846" s="55" t="s">
        <v>69</v>
      </c>
      <c r="C846" s="354" t="s">
        <v>70</v>
      </c>
      <c r="D846" s="354"/>
      <c r="E846" s="354"/>
      <c r="F846" s="354"/>
      <c r="G846" s="354"/>
      <c r="H846" s="56"/>
      <c r="I846" s="57"/>
      <c r="J846" s="57"/>
      <c r="K846" s="57"/>
      <c r="L846" s="59"/>
      <c r="M846" s="57"/>
      <c r="N846" s="59"/>
      <c r="O846" s="57"/>
      <c r="P846" s="60">
        <v>21411</v>
      </c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43"/>
      <c r="AO846" s="43"/>
      <c r="AP846" s="43"/>
      <c r="AQ846" s="3"/>
      <c r="AR846" s="8" t="s">
        <v>70</v>
      </c>
      <c r="AS846" s="8"/>
      <c r="AT846" s="8"/>
      <c r="AU846" s="43"/>
      <c r="AV846" s="8"/>
      <c r="AW846" s="43"/>
      <c r="AX846" s="95"/>
      <c r="AY846" s="43"/>
      <c r="AZ846" s="3"/>
      <c r="BA846" s="43"/>
      <c r="BB846" s="43"/>
      <c r="BC846" s="3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8"/>
    </row>
    <row r="847" spans="1:66" s="22" customFormat="1" ht="15" x14ac:dyDescent="0.25">
      <c r="A847" s="54"/>
      <c r="B847" s="55"/>
      <c r="C847" s="354" t="s">
        <v>71</v>
      </c>
      <c r="D847" s="354"/>
      <c r="E847" s="354"/>
      <c r="F847" s="354"/>
      <c r="G847" s="354"/>
      <c r="H847" s="56" t="s">
        <v>66</v>
      </c>
      <c r="I847" s="57"/>
      <c r="J847" s="57"/>
      <c r="K847" s="75">
        <v>54.6841838</v>
      </c>
      <c r="L847" s="59"/>
      <c r="M847" s="57"/>
      <c r="N847" s="59"/>
      <c r="O847" s="57"/>
      <c r="P847" s="60">
        <v>28947.07</v>
      </c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43"/>
      <c r="AO847" s="43"/>
      <c r="AP847" s="43"/>
      <c r="AQ847" s="3"/>
      <c r="AR847" s="8" t="s">
        <v>71</v>
      </c>
      <c r="AS847" s="8"/>
      <c r="AT847" s="8"/>
      <c r="AU847" s="43"/>
      <c r="AV847" s="8"/>
      <c r="AW847" s="43"/>
      <c r="AX847" s="95"/>
      <c r="AY847" s="43"/>
      <c r="AZ847" s="3"/>
      <c r="BA847" s="43"/>
      <c r="BB847" s="43"/>
      <c r="BC847" s="3"/>
      <c r="BD847" s="8"/>
      <c r="BE847" s="8"/>
      <c r="BF847" s="8"/>
      <c r="BG847" s="8"/>
      <c r="BH847" s="8"/>
      <c r="BI847" s="8"/>
      <c r="BJ847" s="8"/>
      <c r="BK847" s="8"/>
      <c r="BL847" s="8"/>
      <c r="BM847" s="8"/>
      <c r="BN847" s="8"/>
    </row>
    <row r="848" spans="1:66" s="22" customFormat="1" ht="23.25" x14ac:dyDescent="0.25">
      <c r="A848" s="61"/>
      <c r="B848" s="55" t="s">
        <v>475</v>
      </c>
      <c r="C848" s="354" t="s">
        <v>476</v>
      </c>
      <c r="D848" s="354"/>
      <c r="E848" s="354"/>
      <c r="F848" s="354"/>
      <c r="G848" s="354"/>
      <c r="H848" s="56" t="s">
        <v>74</v>
      </c>
      <c r="I848" s="83">
        <v>10.5</v>
      </c>
      <c r="J848" s="62">
        <v>1.1499999999999999</v>
      </c>
      <c r="K848" s="75">
        <v>219.15417160000001</v>
      </c>
      <c r="L848" s="72">
        <v>2.41</v>
      </c>
      <c r="M848" s="68">
        <v>1.58</v>
      </c>
      <c r="N848" s="65">
        <v>3.81</v>
      </c>
      <c r="O848" s="57"/>
      <c r="P848" s="60">
        <v>834.98</v>
      </c>
      <c r="Q848" s="66"/>
      <c r="R848" s="66"/>
      <c r="S848" s="4"/>
      <c r="T848" s="4"/>
      <c r="U848" s="4"/>
      <c r="V848" s="4"/>
      <c r="W848" s="4"/>
      <c r="X848" s="4"/>
      <c r="Y848" s="4"/>
      <c r="Z848" s="4"/>
      <c r="AA848" s="4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43"/>
      <c r="AO848" s="43"/>
      <c r="AP848" s="43"/>
      <c r="AQ848" s="3"/>
      <c r="AR848" s="8"/>
      <c r="AS848" s="8" t="s">
        <v>476</v>
      </c>
      <c r="AT848" s="8"/>
      <c r="AU848" s="43"/>
      <c r="AV848" s="8"/>
      <c r="AW848" s="43"/>
      <c r="AX848" s="95"/>
      <c r="AY848" s="43"/>
      <c r="AZ848" s="3"/>
      <c r="BA848" s="43"/>
      <c r="BB848" s="43"/>
      <c r="BC848" s="3"/>
      <c r="BD848" s="8"/>
      <c r="BE848" s="8"/>
      <c r="BF848" s="8"/>
      <c r="BG848" s="8"/>
      <c r="BH848" s="8"/>
      <c r="BI848" s="8"/>
      <c r="BJ848" s="8"/>
      <c r="BK848" s="8"/>
      <c r="BL848" s="8"/>
      <c r="BM848" s="8"/>
      <c r="BN848" s="8"/>
    </row>
    <row r="849" spans="1:66" s="22" customFormat="1" ht="34.5" x14ac:dyDescent="0.25">
      <c r="A849" s="61"/>
      <c r="B849" s="55" t="s">
        <v>124</v>
      </c>
      <c r="C849" s="354" t="s">
        <v>125</v>
      </c>
      <c r="D849" s="354"/>
      <c r="E849" s="354"/>
      <c r="F849" s="354"/>
      <c r="G849" s="354"/>
      <c r="H849" s="56" t="s">
        <v>74</v>
      </c>
      <c r="I849" s="62">
        <v>2.62</v>
      </c>
      <c r="J849" s="62">
        <v>1.1499999999999999</v>
      </c>
      <c r="K849" s="75">
        <v>54.6841838</v>
      </c>
      <c r="L849" s="63"/>
      <c r="M849" s="64"/>
      <c r="N849" s="65">
        <v>376.27</v>
      </c>
      <c r="O849" s="57"/>
      <c r="P849" s="60">
        <v>20576.02</v>
      </c>
      <c r="Q849" s="66"/>
      <c r="R849" s="66"/>
      <c r="S849" s="4"/>
      <c r="T849" s="4"/>
      <c r="U849" s="4"/>
      <c r="V849" s="4"/>
      <c r="W849" s="4"/>
      <c r="X849" s="4"/>
      <c r="Y849" s="4"/>
      <c r="Z849" s="4"/>
      <c r="AA849" s="4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43"/>
      <c r="AO849" s="43"/>
      <c r="AP849" s="43"/>
      <c r="AQ849" s="3"/>
      <c r="AR849" s="8"/>
      <c r="AS849" s="8" t="s">
        <v>125</v>
      </c>
      <c r="AT849" s="8"/>
      <c r="AU849" s="43"/>
      <c r="AV849" s="8"/>
      <c r="AW849" s="43"/>
      <c r="AX849" s="95"/>
      <c r="AY849" s="43"/>
      <c r="AZ849" s="3"/>
      <c r="BA849" s="43"/>
      <c r="BB849" s="43"/>
      <c r="BC849" s="3"/>
      <c r="BD849" s="8"/>
      <c r="BE849" s="8"/>
      <c r="BF849" s="8"/>
      <c r="BG849" s="8"/>
      <c r="BH849" s="8"/>
      <c r="BI849" s="8"/>
      <c r="BJ849" s="8"/>
      <c r="BK849" s="8"/>
      <c r="BL849" s="8"/>
      <c r="BM849" s="8"/>
      <c r="BN849" s="8"/>
    </row>
    <row r="850" spans="1:66" s="22" customFormat="1" ht="15" x14ac:dyDescent="0.25">
      <c r="A850" s="69"/>
      <c r="B850" s="55" t="s">
        <v>79</v>
      </c>
      <c r="C850" s="354" t="s">
        <v>80</v>
      </c>
      <c r="D850" s="354"/>
      <c r="E850" s="354"/>
      <c r="F850" s="354"/>
      <c r="G850" s="354"/>
      <c r="H850" s="56" t="s">
        <v>66</v>
      </c>
      <c r="I850" s="62">
        <v>2.62</v>
      </c>
      <c r="J850" s="62">
        <v>1.1499999999999999</v>
      </c>
      <c r="K850" s="75">
        <v>54.6841838</v>
      </c>
      <c r="L850" s="59"/>
      <c r="M850" s="57"/>
      <c r="N850" s="70">
        <v>529.35</v>
      </c>
      <c r="O850" s="57"/>
      <c r="P850" s="60">
        <v>28947.07</v>
      </c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43"/>
      <c r="AO850" s="43"/>
      <c r="AP850" s="43"/>
      <c r="AQ850" s="3"/>
      <c r="AR850" s="8"/>
      <c r="AS850" s="8"/>
      <c r="AT850" s="8" t="s">
        <v>80</v>
      </c>
      <c r="AU850" s="43"/>
      <c r="AV850" s="8"/>
      <c r="AW850" s="43"/>
      <c r="AX850" s="95"/>
      <c r="AY850" s="43"/>
      <c r="AZ850" s="3"/>
      <c r="BA850" s="43"/>
      <c r="BB850" s="43"/>
      <c r="BC850" s="3"/>
      <c r="BD850" s="8"/>
      <c r="BE850" s="8"/>
      <c r="BF850" s="8"/>
      <c r="BG850" s="8"/>
      <c r="BH850" s="8"/>
      <c r="BI850" s="8"/>
      <c r="BJ850" s="8"/>
      <c r="BK850" s="8"/>
      <c r="BL850" s="8"/>
      <c r="BM850" s="8"/>
      <c r="BN850" s="8"/>
    </row>
    <row r="851" spans="1:66" s="22" customFormat="1" ht="15" x14ac:dyDescent="0.25">
      <c r="A851" s="76"/>
      <c r="B851" s="53"/>
      <c r="C851" s="383" t="s">
        <v>99</v>
      </c>
      <c r="D851" s="383"/>
      <c r="E851" s="383"/>
      <c r="F851" s="383"/>
      <c r="G851" s="383"/>
      <c r="H851" s="46"/>
      <c r="I851" s="47"/>
      <c r="J851" s="47"/>
      <c r="K851" s="47"/>
      <c r="L851" s="50"/>
      <c r="M851" s="47"/>
      <c r="N851" s="77"/>
      <c r="O851" s="47"/>
      <c r="P851" s="78">
        <v>173300.49</v>
      </c>
      <c r="Q851" s="66"/>
      <c r="R851" s="66"/>
      <c r="S851" s="4"/>
      <c r="T851" s="4"/>
      <c r="U851" s="4"/>
      <c r="V851" s="4"/>
      <c r="W851" s="4"/>
      <c r="X851" s="4"/>
      <c r="Y851" s="4"/>
      <c r="Z851" s="4"/>
      <c r="AA851" s="4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43"/>
      <c r="AO851" s="43"/>
      <c r="AP851" s="43"/>
      <c r="AQ851" s="3"/>
      <c r="AR851" s="8"/>
      <c r="AS851" s="8"/>
      <c r="AT851" s="8"/>
      <c r="AU851" s="43" t="s">
        <v>99</v>
      </c>
      <c r="AV851" s="8"/>
      <c r="AW851" s="43"/>
      <c r="AX851" s="95"/>
      <c r="AY851" s="43"/>
      <c r="AZ851" s="3"/>
      <c r="BA851" s="43"/>
      <c r="BB851" s="43"/>
      <c r="BC851" s="3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</row>
    <row r="852" spans="1:66" s="22" customFormat="1" ht="15" x14ac:dyDescent="0.25">
      <c r="A852" s="69"/>
      <c r="B852" s="55"/>
      <c r="C852" s="354" t="s">
        <v>100</v>
      </c>
      <c r="D852" s="354"/>
      <c r="E852" s="354"/>
      <c r="F852" s="354"/>
      <c r="G852" s="354"/>
      <c r="H852" s="56"/>
      <c r="I852" s="57"/>
      <c r="J852" s="57"/>
      <c r="K852" s="57"/>
      <c r="L852" s="59"/>
      <c r="M852" s="57"/>
      <c r="N852" s="59"/>
      <c r="O852" s="57"/>
      <c r="P852" s="60">
        <v>151889.49</v>
      </c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43"/>
      <c r="AO852" s="43"/>
      <c r="AP852" s="43"/>
      <c r="AQ852" s="3"/>
      <c r="AR852" s="8"/>
      <c r="AS852" s="8"/>
      <c r="AT852" s="8"/>
      <c r="AU852" s="43"/>
      <c r="AV852" s="8" t="s">
        <v>100</v>
      </c>
      <c r="AW852" s="43"/>
      <c r="AX852" s="95"/>
      <c r="AY852" s="43"/>
      <c r="AZ852" s="3"/>
      <c r="BA852" s="43"/>
      <c r="BB852" s="43"/>
      <c r="BC852" s="3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</row>
    <row r="853" spans="1:66" s="22" customFormat="1" ht="23.25" x14ac:dyDescent="0.25">
      <c r="A853" s="69"/>
      <c r="B853" s="55" t="s">
        <v>138</v>
      </c>
      <c r="C853" s="354" t="s">
        <v>139</v>
      </c>
      <c r="D853" s="354"/>
      <c r="E853" s="354"/>
      <c r="F853" s="354"/>
      <c r="G853" s="354"/>
      <c r="H853" s="56" t="s">
        <v>103</v>
      </c>
      <c r="I853" s="79">
        <v>93</v>
      </c>
      <c r="J853" s="57"/>
      <c r="K853" s="79">
        <v>93</v>
      </c>
      <c r="L853" s="59"/>
      <c r="M853" s="57"/>
      <c r="N853" s="59"/>
      <c r="O853" s="57"/>
      <c r="P853" s="60">
        <v>141257.23000000001</v>
      </c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43"/>
      <c r="AO853" s="43"/>
      <c r="AP853" s="43"/>
      <c r="AQ853" s="3"/>
      <c r="AR853" s="8"/>
      <c r="AS853" s="8"/>
      <c r="AT853" s="8"/>
      <c r="AU853" s="43"/>
      <c r="AV853" s="8" t="s">
        <v>139</v>
      </c>
      <c r="AW853" s="43"/>
      <c r="AX853" s="95"/>
      <c r="AY853" s="43"/>
      <c r="AZ853" s="3"/>
      <c r="BA853" s="43"/>
      <c r="BB853" s="43"/>
      <c r="BC853" s="3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</row>
    <row r="854" spans="1:66" s="22" customFormat="1" ht="23.25" x14ac:dyDescent="0.25">
      <c r="A854" s="69"/>
      <c r="B854" s="55" t="s">
        <v>140</v>
      </c>
      <c r="C854" s="354" t="s">
        <v>141</v>
      </c>
      <c r="D854" s="354"/>
      <c r="E854" s="354"/>
      <c r="F854" s="354"/>
      <c r="G854" s="354"/>
      <c r="H854" s="56" t="s">
        <v>103</v>
      </c>
      <c r="I854" s="79">
        <v>46</v>
      </c>
      <c r="J854" s="57"/>
      <c r="K854" s="79">
        <v>46</v>
      </c>
      <c r="L854" s="59"/>
      <c r="M854" s="57"/>
      <c r="N854" s="59"/>
      <c r="O854" s="57"/>
      <c r="P854" s="60">
        <v>69869.17</v>
      </c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43"/>
      <c r="AO854" s="43"/>
      <c r="AP854" s="43"/>
      <c r="AQ854" s="3"/>
      <c r="AR854" s="8"/>
      <c r="AS854" s="8"/>
      <c r="AT854" s="8"/>
      <c r="AU854" s="43"/>
      <c r="AV854" s="8" t="s">
        <v>141</v>
      </c>
      <c r="AW854" s="43"/>
      <c r="AX854" s="95"/>
      <c r="AY854" s="43"/>
      <c r="AZ854" s="3"/>
      <c r="BA854" s="43"/>
      <c r="BB854" s="43"/>
      <c r="BC854" s="3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</row>
    <row r="855" spans="1:66" s="22" customFormat="1" ht="15" x14ac:dyDescent="0.25">
      <c r="A855" s="80"/>
      <c r="B855" s="81"/>
      <c r="C855" s="383" t="s">
        <v>106</v>
      </c>
      <c r="D855" s="383"/>
      <c r="E855" s="383"/>
      <c r="F855" s="383"/>
      <c r="G855" s="383"/>
      <c r="H855" s="46"/>
      <c r="I855" s="47"/>
      <c r="J855" s="47"/>
      <c r="K855" s="47"/>
      <c r="L855" s="50"/>
      <c r="M855" s="47"/>
      <c r="N855" s="77">
        <v>21181.23</v>
      </c>
      <c r="O855" s="47"/>
      <c r="P855" s="78">
        <v>384426.89</v>
      </c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43"/>
      <c r="AO855" s="43"/>
      <c r="AP855" s="43"/>
      <c r="AQ855" s="3"/>
      <c r="AR855" s="8"/>
      <c r="AS855" s="8"/>
      <c r="AT855" s="8"/>
      <c r="AU855" s="43"/>
      <c r="AV855" s="8"/>
      <c r="AW855" s="43" t="s">
        <v>106</v>
      </c>
      <c r="AX855" s="95"/>
      <c r="AY855" s="43"/>
      <c r="AZ855" s="3"/>
      <c r="BA855" s="43"/>
      <c r="BB855" s="43"/>
      <c r="BC855" s="3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</row>
    <row r="856" spans="1:66" s="22" customFormat="1" ht="23.25" x14ac:dyDescent="0.25">
      <c r="A856" s="44" t="s">
        <v>477</v>
      </c>
      <c r="B856" s="45" t="s">
        <v>478</v>
      </c>
      <c r="C856" s="364" t="s">
        <v>479</v>
      </c>
      <c r="D856" s="364"/>
      <c r="E856" s="364"/>
      <c r="F856" s="364"/>
      <c r="G856" s="364"/>
      <c r="H856" s="46" t="s">
        <v>135</v>
      </c>
      <c r="I856" s="47">
        <v>1.8149413999999999</v>
      </c>
      <c r="J856" s="48">
        <v>1</v>
      </c>
      <c r="K856" s="113">
        <v>1.8149413999999999</v>
      </c>
      <c r="L856" s="50"/>
      <c r="M856" s="47"/>
      <c r="N856" s="50"/>
      <c r="O856" s="47"/>
      <c r="P856" s="51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43"/>
      <c r="AO856" s="43"/>
      <c r="AP856" s="43" t="s">
        <v>479</v>
      </c>
      <c r="AQ856" s="3"/>
      <c r="AR856" s="8"/>
      <c r="AS856" s="8"/>
      <c r="AT856" s="8"/>
      <c r="AU856" s="43"/>
      <c r="AV856" s="8"/>
      <c r="AW856" s="43"/>
      <c r="AX856" s="95"/>
      <c r="AY856" s="43"/>
      <c r="AZ856" s="3"/>
      <c r="BA856" s="43"/>
      <c r="BB856" s="43"/>
      <c r="BC856" s="3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</row>
    <row r="857" spans="1:66" s="22" customFormat="1" ht="23.25" x14ac:dyDescent="0.25">
      <c r="A857" s="52"/>
      <c r="B857" s="53" t="s">
        <v>63</v>
      </c>
      <c r="C857" s="365" t="s">
        <v>64</v>
      </c>
      <c r="D857" s="365"/>
      <c r="E857" s="365"/>
      <c r="F857" s="365"/>
      <c r="G857" s="365"/>
      <c r="H857" s="365"/>
      <c r="I857" s="365"/>
      <c r="J857" s="365"/>
      <c r="K857" s="365"/>
      <c r="L857" s="365"/>
      <c r="M857" s="365"/>
      <c r="N857" s="365"/>
      <c r="O857" s="365"/>
      <c r="P857" s="366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43"/>
      <c r="AO857" s="43"/>
      <c r="AP857" s="43"/>
      <c r="AQ857" s="3" t="s">
        <v>64</v>
      </c>
      <c r="AR857" s="8"/>
      <c r="AS857" s="8"/>
      <c r="AT857" s="8"/>
      <c r="AU857" s="43"/>
      <c r="AV857" s="8"/>
      <c r="AW857" s="43"/>
      <c r="AX857" s="95"/>
      <c r="AY857" s="43"/>
      <c r="AZ857" s="3"/>
      <c r="BA857" s="43"/>
      <c r="BB857" s="43"/>
      <c r="BC857" s="3"/>
      <c r="BD857" s="8"/>
      <c r="BE857" s="8"/>
      <c r="BF857" s="8"/>
      <c r="BG857" s="8"/>
      <c r="BH857" s="8"/>
      <c r="BI857" s="8"/>
      <c r="BJ857" s="8"/>
      <c r="BK857" s="8"/>
      <c r="BL857" s="8"/>
      <c r="BM857" s="8"/>
      <c r="BN857" s="8"/>
    </row>
    <row r="858" spans="1:66" s="22" customFormat="1" ht="15" x14ac:dyDescent="0.25">
      <c r="A858" s="54"/>
      <c r="B858" s="55" t="s">
        <v>69</v>
      </c>
      <c r="C858" s="354" t="s">
        <v>70</v>
      </c>
      <c r="D858" s="354"/>
      <c r="E858" s="354"/>
      <c r="F858" s="354"/>
      <c r="G858" s="354"/>
      <c r="H858" s="56"/>
      <c r="I858" s="57"/>
      <c r="J858" s="57"/>
      <c r="K858" s="57"/>
      <c r="L858" s="59"/>
      <c r="M858" s="57"/>
      <c r="N858" s="59"/>
      <c r="O858" s="57"/>
      <c r="P858" s="60">
        <v>40275.120000000003</v>
      </c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43"/>
      <c r="AO858" s="43"/>
      <c r="AP858" s="43"/>
      <c r="AQ858" s="3"/>
      <c r="AR858" s="8" t="s">
        <v>70</v>
      </c>
      <c r="AS858" s="8"/>
      <c r="AT858" s="8"/>
      <c r="AU858" s="43"/>
      <c r="AV858" s="8"/>
      <c r="AW858" s="43"/>
      <c r="AX858" s="95"/>
      <c r="AY858" s="43"/>
      <c r="AZ858" s="3"/>
      <c r="BA858" s="43"/>
      <c r="BB858" s="43"/>
      <c r="BC858" s="3"/>
      <c r="BD858" s="8"/>
      <c r="BE858" s="8"/>
      <c r="BF858" s="8"/>
      <c r="BG858" s="8"/>
      <c r="BH858" s="8"/>
      <c r="BI858" s="8"/>
      <c r="BJ858" s="8"/>
      <c r="BK858" s="8"/>
      <c r="BL858" s="8"/>
      <c r="BM858" s="8"/>
      <c r="BN858" s="8"/>
    </row>
    <row r="859" spans="1:66" s="22" customFormat="1" ht="15" x14ac:dyDescent="0.25">
      <c r="A859" s="54"/>
      <c r="B859" s="55"/>
      <c r="C859" s="354" t="s">
        <v>71</v>
      </c>
      <c r="D859" s="354"/>
      <c r="E859" s="354"/>
      <c r="F859" s="354"/>
      <c r="G859" s="354"/>
      <c r="H859" s="56" t="s">
        <v>66</v>
      </c>
      <c r="I859" s="57"/>
      <c r="J859" s="57"/>
      <c r="K859" s="75">
        <v>28.176965200000001</v>
      </c>
      <c r="L859" s="59"/>
      <c r="M859" s="57"/>
      <c r="N859" s="59"/>
      <c r="O859" s="57"/>
      <c r="P859" s="60">
        <v>19277.23</v>
      </c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43"/>
      <c r="AO859" s="43"/>
      <c r="AP859" s="43"/>
      <c r="AQ859" s="3"/>
      <c r="AR859" s="8" t="s">
        <v>71</v>
      </c>
      <c r="AS859" s="8"/>
      <c r="AT859" s="8"/>
      <c r="AU859" s="43"/>
      <c r="AV859" s="8"/>
      <c r="AW859" s="43"/>
      <c r="AX859" s="95"/>
      <c r="AY859" s="43"/>
      <c r="AZ859" s="3"/>
      <c r="BA859" s="43"/>
      <c r="BB859" s="43"/>
      <c r="BC859" s="3"/>
      <c r="BD859" s="8"/>
      <c r="BE859" s="8"/>
      <c r="BF859" s="8"/>
      <c r="BG859" s="8"/>
      <c r="BH859" s="8"/>
      <c r="BI859" s="8"/>
      <c r="BJ859" s="8"/>
      <c r="BK859" s="8"/>
      <c r="BL859" s="8"/>
      <c r="BM859" s="8"/>
      <c r="BN859" s="8"/>
    </row>
    <row r="860" spans="1:66" s="22" customFormat="1" ht="15" x14ac:dyDescent="0.25">
      <c r="A860" s="61"/>
      <c r="B860" s="55" t="s">
        <v>480</v>
      </c>
      <c r="C860" s="354" t="s">
        <v>481</v>
      </c>
      <c r="D860" s="354"/>
      <c r="E860" s="354"/>
      <c r="F860" s="354"/>
      <c r="G860" s="354"/>
      <c r="H860" s="56" t="s">
        <v>74</v>
      </c>
      <c r="I860" s="83">
        <v>11.5</v>
      </c>
      <c r="J860" s="62">
        <v>1.1499999999999999</v>
      </c>
      <c r="K860" s="74">
        <v>24.002600000000001</v>
      </c>
      <c r="L860" s="72">
        <v>887.54</v>
      </c>
      <c r="M860" s="68">
        <v>1.76</v>
      </c>
      <c r="N860" s="65">
        <v>1562.07</v>
      </c>
      <c r="O860" s="57"/>
      <c r="P860" s="60">
        <v>37493.74</v>
      </c>
      <c r="Q860" s="66"/>
      <c r="R860" s="66"/>
      <c r="S860" s="4"/>
      <c r="T860" s="4"/>
      <c r="U860" s="4"/>
      <c r="V860" s="4"/>
      <c r="W860" s="4"/>
      <c r="X860" s="4"/>
      <c r="Y860" s="4"/>
      <c r="Z860" s="4"/>
      <c r="AA860" s="4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43"/>
      <c r="AO860" s="43"/>
      <c r="AP860" s="43"/>
      <c r="AQ860" s="3"/>
      <c r="AR860" s="8"/>
      <c r="AS860" s="8" t="s">
        <v>481</v>
      </c>
      <c r="AT860" s="8"/>
      <c r="AU860" s="43"/>
      <c r="AV860" s="8"/>
      <c r="AW860" s="43"/>
      <c r="AX860" s="95"/>
      <c r="AY860" s="43"/>
      <c r="AZ860" s="3"/>
      <c r="BA860" s="43"/>
      <c r="BB860" s="43"/>
      <c r="BC860" s="3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8"/>
    </row>
    <row r="861" spans="1:66" s="22" customFormat="1" ht="15" x14ac:dyDescent="0.25">
      <c r="A861" s="69"/>
      <c r="B861" s="55" t="s">
        <v>114</v>
      </c>
      <c r="C861" s="354" t="s">
        <v>115</v>
      </c>
      <c r="D861" s="354"/>
      <c r="E861" s="354"/>
      <c r="F861" s="354"/>
      <c r="G861" s="354"/>
      <c r="H861" s="56" t="s">
        <v>66</v>
      </c>
      <c r="I861" s="83">
        <v>11.5</v>
      </c>
      <c r="J861" s="62">
        <v>1.1499999999999999</v>
      </c>
      <c r="K861" s="74">
        <v>24.002600000000001</v>
      </c>
      <c r="L861" s="59"/>
      <c r="M861" s="57"/>
      <c r="N861" s="70">
        <v>711.07</v>
      </c>
      <c r="O861" s="57"/>
      <c r="P861" s="60">
        <v>17067.53</v>
      </c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43"/>
      <c r="AO861" s="43"/>
      <c r="AP861" s="43"/>
      <c r="AQ861" s="3"/>
      <c r="AR861" s="8"/>
      <c r="AS861" s="8"/>
      <c r="AT861" s="8" t="s">
        <v>115</v>
      </c>
      <c r="AU861" s="43"/>
      <c r="AV861" s="8"/>
      <c r="AW861" s="43"/>
      <c r="AX861" s="95"/>
      <c r="AY861" s="43"/>
      <c r="AZ861" s="3"/>
      <c r="BA861" s="43"/>
      <c r="BB861" s="43"/>
      <c r="BC861" s="3"/>
      <c r="BD861" s="8"/>
      <c r="BE861" s="8"/>
      <c r="BF861" s="8"/>
      <c r="BG861" s="8"/>
      <c r="BH861" s="8"/>
      <c r="BI861" s="8"/>
      <c r="BJ861" s="8"/>
      <c r="BK861" s="8"/>
      <c r="BL861" s="8"/>
      <c r="BM861" s="8"/>
      <c r="BN861" s="8"/>
    </row>
    <row r="862" spans="1:66" s="22" customFormat="1" ht="15" x14ac:dyDescent="0.25">
      <c r="A862" s="61"/>
      <c r="B862" s="55" t="s">
        <v>482</v>
      </c>
      <c r="C862" s="354" t="s">
        <v>483</v>
      </c>
      <c r="D862" s="354"/>
      <c r="E862" s="354"/>
      <c r="F862" s="354"/>
      <c r="G862" s="354"/>
      <c r="H862" s="56" t="s">
        <v>74</v>
      </c>
      <c r="I862" s="79">
        <v>2</v>
      </c>
      <c r="J862" s="62">
        <v>1.1499999999999999</v>
      </c>
      <c r="K862" s="75">
        <v>4.1743652000000004</v>
      </c>
      <c r="L862" s="63"/>
      <c r="M862" s="64"/>
      <c r="N862" s="65">
        <v>666.3</v>
      </c>
      <c r="O862" s="57"/>
      <c r="P862" s="60">
        <v>2781.38</v>
      </c>
      <c r="Q862" s="66"/>
      <c r="R862" s="66"/>
      <c r="S862" s="4"/>
      <c r="T862" s="4"/>
      <c r="U862" s="4"/>
      <c r="V862" s="4"/>
      <c r="W862" s="4"/>
      <c r="X862" s="4"/>
      <c r="Y862" s="4"/>
      <c r="Z862" s="4"/>
      <c r="AA862" s="4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43"/>
      <c r="AO862" s="43"/>
      <c r="AP862" s="43"/>
      <c r="AQ862" s="3"/>
      <c r="AR862" s="8"/>
      <c r="AS862" s="8" t="s">
        <v>483</v>
      </c>
      <c r="AT862" s="8"/>
      <c r="AU862" s="43"/>
      <c r="AV862" s="8"/>
      <c r="AW862" s="43"/>
      <c r="AX862" s="95"/>
      <c r="AY862" s="43"/>
      <c r="AZ862" s="3"/>
      <c r="BA862" s="43"/>
      <c r="BB862" s="43"/>
      <c r="BC862" s="3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/>
    </row>
    <row r="863" spans="1:66" s="22" customFormat="1" ht="15" x14ac:dyDescent="0.25">
      <c r="A863" s="69"/>
      <c r="B863" s="55" t="s">
        <v>79</v>
      </c>
      <c r="C863" s="354" t="s">
        <v>80</v>
      </c>
      <c r="D863" s="354"/>
      <c r="E863" s="354"/>
      <c r="F863" s="354"/>
      <c r="G863" s="354"/>
      <c r="H863" s="56" t="s">
        <v>66</v>
      </c>
      <c r="I863" s="79">
        <v>2</v>
      </c>
      <c r="J863" s="62">
        <v>1.1499999999999999</v>
      </c>
      <c r="K863" s="75">
        <v>4.1743652000000004</v>
      </c>
      <c r="L863" s="59"/>
      <c r="M863" s="57"/>
      <c r="N863" s="70">
        <v>529.35</v>
      </c>
      <c r="O863" s="57"/>
      <c r="P863" s="60">
        <v>2209.6999999999998</v>
      </c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43"/>
      <c r="AO863" s="43"/>
      <c r="AP863" s="43"/>
      <c r="AQ863" s="3"/>
      <c r="AR863" s="8"/>
      <c r="AS863" s="8"/>
      <c r="AT863" s="8" t="s">
        <v>80</v>
      </c>
      <c r="AU863" s="43"/>
      <c r="AV863" s="8"/>
      <c r="AW863" s="43"/>
      <c r="AX863" s="95"/>
      <c r="AY863" s="43"/>
      <c r="AZ863" s="3"/>
      <c r="BA863" s="43"/>
      <c r="BB863" s="43"/>
      <c r="BC863" s="3"/>
      <c r="BD863" s="8"/>
      <c r="BE863" s="8"/>
      <c r="BF863" s="8"/>
      <c r="BG863" s="8"/>
      <c r="BH863" s="8"/>
      <c r="BI863" s="8"/>
      <c r="BJ863" s="8"/>
      <c r="BK863" s="8"/>
      <c r="BL863" s="8"/>
      <c r="BM863" s="8"/>
      <c r="BN863" s="8"/>
    </row>
    <row r="864" spans="1:66" s="22" customFormat="1" ht="15" x14ac:dyDescent="0.25">
      <c r="A864" s="76"/>
      <c r="B864" s="53"/>
      <c r="C864" s="383" t="s">
        <v>99</v>
      </c>
      <c r="D864" s="383"/>
      <c r="E864" s="383"/>
      <c r="F864" s="383"/>
      <c r="G864" s="383"/>
      <c r="H864" s="46"/>
      <c r="I864" s="47"/>
      <c r="J864" s="47"/>
      <c r="K864" s="47"/>
      <c r="L864" s="50"/>
      <c r="M864" s="47"/>
      <c r="N864" s="77"/>
      <c r="O864" s="47"/>
      <c r="P864" s="78">
        <v>59552.35</v>
      </c>
      <c r="Q864" s="66"/>
      <c r="R864" s="66"/>
      <c r="S864" s="4"/>
      <c r="T864" s="4"/>
      <c r="U864" s="4"/>
      <c r="V864" s="4"/>
      <c r="W864" s="4"/>
      <c r="X864" s="4"/>
      <c r="Y864" s="4"/>
      <c r="Z864" s="4"/>
      <c r="AA864" s="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43"/>
      <c r="AO864" s="43"/>
      <c r="AP864" s="43"/>
      <c r="AQ864" s="3"/>
      <c r="AR864" s="8"/>
      <c r="AS864" s="8"/>
      <c r="AT864" s="8"/>
      <c r="AU864" s="43" t="s">
        <v>99</v>
      </c>
      <c r="AV864" s="8"/>
      <c r="AW864" s="43"/>
      <c r="AX864" s="95"/>
      <c r="AY864" s="43"/>
      <c r="AZ864" s="3"/>
      <c r="BA864" s="43"/>
      <c r="BB864" s="43"/>
      <c r="BC864" s="3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</row>
    <row r="865" spans="1:66" s="22" customFormat="1" ht="15" x14ac:dyDescent="0.25">
      <c r="A865" s="69"/>
      <c r="B865" s="55"/>
      <c r="C865" s="354" t="s">
        <v>100</v>
      </c>
      <c r="D865" s="354"/>
      <c r="E865" s="354"/>
      <c r="F865" s="354"/>
      <c r="G865" s="354"/>
      <c r="H865" s="56"/>
      <c r="I865" s="57"/>
      <c r="J865" s="57"/>
      <c r="K865" s="57"/>
      <c r="L865" s="59"/>
      <c r="M865" s="57"/>
      <c r="N865" s="59"/>
      <c r="O865" s="57"/>
      <c r="P865" s="60">
        <v>19277.23</v>
      </c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43"/>
      <c r="AO865" s="43"/>
      <c r="AP865" s="43"/>
      <c r="AQ865" s="3"/>
      <c r="AR865" s="8"/>
      <c r="AS865" s="8"/>
      <c r="AT865" s="8"/>
      <c r="AU865" s="43"/>
      <c r="AV865" s="8" t="s">
        <v>100</v>
      </c>
      <c r="AW865" s="43"/>
      <c r="AX865" s="95"/>
      <c r="AY865" s="43"/>
      <c r="AZ865" s="3"/>
      <c r="BA865" s="43"/>
      <c r="BB865" s="43"/>
      <c r="BC865" s="3"/>
      <c r="BD865" s="8"/>
      <c r="BE865" s="8"/>
      <c r="BF865" s="8"/>
      <c r="BG865" s="8"/>
      <c r="BH865" s="8"/>
      <c r="BI865" s="8"/>
      <c r="BJ865" s="8"/>
      <c r="BK865" s="8"/>
      <c r="BL865" s="8"/>
      <c r="BM865" s="8"/>
      <c r="BN865" s="8"/>
    </row>
    <row r="866" spans="1:66" s="22" customFormat="1" ht="23.25" x14ac:dyDescent="0.25">
      <c r="A866" s="69"/>
      <c r="B866" s="55" t="s">
        <v>138</v>
      </c>
      <c r="C866" s="354" t="s">
        <v>139</v>
      </c>
      <c r="D866" s="354"/>
      <c r="E866" s="354"/>
      <c r="F866" s="354"/>
      <c r="G866" s="354"/>
      <c r="H866" s="56" t="s">
        <v>103</v>
      </c>
      <c r="I866" s="79">
        <v>93</v>
      </c>
      <c r="J866" s="57"/>
      <c r="K866" s="79">
        <v>93</v>
      </c>
      <c r="L866" s="59"/>
      <c r="M866" s="57"/>
      <c r="N866" s="59"/>
      <c r="O866" s="57"/>
      <c r="P866" s="60">
        <v>17927.82</v>
      </c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43"/>
      <c r="AO866" s="43"/>
      <c r="AP866" s="43"/>
      <c r="AQ866" s="3"/>
      <c r="AR866" s="8"/>
      <c r="AS866" s="8"/>
      <c r="AT866" s="8"/>
      <c r="AU866" s="43"/>
      <c r="AV866" s="8" t="s">
        <v>139</v>
      </c>
      <c r="AW866" s="43"/>
      <c r="AX866" s="95"/>
      <c r="AY866" s="43"/>
      <c r="AZ866" s="3"/>
      <c r="BA866" s="43"/>
      <c r="BB866" s="43"/>
      <c r="BC866" s="3"/>
      <c r="BD866" s="8"/>
      <c r="BE866" s="8"/>
      <c r="BF866" s="8"/>
      <c r="BG866" s="8"/>
      <c r="BH866" s="8"/>
      <c r="BI866" s="8"/>
      <c r="BJ866" s="8"/>
      <c r="BK866" s="8"/>
      <c r="BL866" s="8"/>
      <c r="BM866" s="8"/>
      <c r="BN866" s="8"/>
    </row>
    <row r="867" spans="1:66" s="22" customFormat="1" ht="23.25" x14ac:dyDescent="0.25">
      <c r="A867" s="69"/>
      <c r="B867" s="55" t="s">
        <v>140</v>
      </c>
      <c r="C867" s="354" t="s">
        <v>141</v>
      </c>
      <c r="D867" s="354"/>
      <c r="E867" s="354"/>
      <c r="F867" s="354"/>
      <c r="G867" s="354"/>
      <c r="H867" s="56" t="s">
        <v>103</v>
      </c>
      <c r="I867" s="79">
        <v>46</v>
      </c>
      <c r="J867" s="57"/>
      <c r="K867" s="79">
        <v>46</v>
      </c>
      <c r="L867" s="59"/>
      <c r="M867" s="57"/>
      <c r="N867" s="59"/>
      <c r="O867" s="57"/>
      <c r="P867" s="60">
        <v>8867.5300000000007</v>
      </c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43"/>
      <c r="AO867" s="43"/>
      <c r="AP867" s="43"/>
      <c r="AQ867" s="3"/>
      <c r="AR867" s="8"/>
      <c r="AS867" s="8"/>
      <c r="AT867" s="8"/>
      <c r="AU867" s="43"/>
      <c r="AV867" s="8" t="s">
        <v>141</v>
      </c>
      <c r="AW867" s="43"/>
      <c r="AX867" s="95"/>
      <c r="AY867" s="43"/>
      <c r="AZ867" s="3"/>
      <c r="BA867" s="43"/>
      <c r="BB867" s="43"/>
      <c r="BC867" s="3"/>
      <c r="BD867" s="8"/>
      <c r="BE867" s="8"/>
      <c r="BF867" s="8"/>
      <c r="BG867" s="8"/>
      <c r="BH867" s="8"/>
      <c r="BI867" s="8"/>
      <c r="BJ867" s="8"/>
      <c r="BK867" s="8"/>
      <c r="BL867" s="8"/>
      <c r="BM867" s="8"/>
      <c r="BN867" s="8"/>
    </row>
    <row r="868" spans="1:66" s="22" customFormat="1" ht="15" x14ac:dyDescent="0.25">
      <c r="A868" s="80"/>
      <c r="B868" s="81"/>
      <c r="C868" s="383" t="s">
        <v>106</v>
      </c>
      <c r="D868" s="383"/>
      <c r="E868" s="383"/>
      <c r="F868" s="383"/>
      <c r="G868" s="383"/>
      <c r="H868" s="46"/>
      <c r="I868" s="47"/>
      <c r="J868" s="47"/>
      <c r="K868" s="47"/>
      <c r="L868" s="50"/>
      <c r="M868" s="47"/>
      <c r="N868" s="77">
        <v>47576.03</v>
      </c>
      <c r="O868" s="47"/>
      <c r="P868" s="78">
        <v>86347.7</v>
      </c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43"/>
      <c r="AO868" s="43"/>
      <c r="AP868" s="43"/>
      <c r="AQ868" s="3"/>
      <c r="AR868" s="8"/>
      <c r="AS868" s="8"/>
      <c r="AT868" s="8"/>
      <c r="AU868" s="43"/>
      <c r="AV868" s="8"/>
      <c r="AW868" s="43" t="s">
        <v>106</v>
      </c>
      <c r="AX868" s="95"/>
      <c r="AY868" s="43"/>
      <c r="AZ868" s="3"/>
      <c r="BA868" s="43"/>
      <c r="BB868" s="43"/>
      <c r="BC868" s="3"/>
      <c r="BD868" s="8"/>
      <c r="BE868" s="8"/>
      <c r="BF868" s="8"/>
      <c r="BG868" s="8"/>
      <c r="BH868" s="8"/>
      <c r="BI868" s="8"/>
      <c r="BJ868" s="8"/>
      <c r="BK868" s="8"/>
      <c r="BL868" s="8"/>
      <c r="BM868" s="8"/>
      <c r="BN868" s="8"/>
    </row>
    <row r="869" spans="1:66" s="22" customFormat="1" ht="68.25" x14ac:dyDescent="0.25">
      <c r="A869" s="44" t="s">
        <v>484</v>
      </c>
      <c r="B869" s="45" t="s">
        <v>438</v>
      </c>
      <c r="C869" s="364" t="s">
        <v>439</v>
      </c>
      <c r="D869" s="364"/>
      <c r="E869" s="364"/>
      <c r="F869" s="364"/>
      <c r="G869" s="364"/>
      <c r="H869" s="46" t="s">
        <v>159</v>
      </c>
      <c r="I869" s="47">
        <v>6667.1315999999997</v>
      </c>
      <c r="J869" s="48">
        <v>1</v>
      </c>
      <c r="K869" s="82">
        <v>6667.1315999999997</v>
      </c>
      <c r="L869" s="50"/>
      <c r="M869" s="47"/>
      <c r="N869" s="98">
        <v>186.42</v>
      </c>
      <c r="O869" s="47"/>
      <c r="P869" s="78">
        <v>1242886.67</v>
      </c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43"/>
      <c r="AO869" s="43"/>
      <c r="AP869" s="43" t="s">
        <v>439</v>
      </c>
      <c r="AQ869" s="3"/>
      <c r="AR869" s="8"/>
      <c r="AS869" s="8"/>
      <c r="AT869" s="8"/>
      <c r="AU869" s="43"/>
      <c r="AV869" s="8"/>
      <c r="AW869" s="43"/>
      <c r="AX869" s="95"/>
      <c r="AY869" s="43"/>
      <c r="AZ869" s="3"/>
      <c r="BA869" s="43"/>
      <c r="BB869" s="43"/>
      <c r="BC869" s="3"/>
      <c r="BD869" s="8"/>
      <c r="BE869" s="8"/>
      <c r="BF869" s="8"/>
      <c r="BG869" s="8"/>
      <c r="BH869" s="8"/>
      <c r="BI869" s="8"/>
      <c r="BJ869" s="8"/>
      <c r="BK869" s="8"/>
      <c r="BL869" s="8"/>
      <c r="BM869" s="8"/>
      <c r="BN869" s="8"/>
    </row>
    <row r="870" spans="1:66" s="22" customFormat="1" ht="15" x14ac:dyDescent="0.25">
      <c r="A870" s="80"/>
      <c r="B870" s="81"/>
      <c r="C870" s="383" t="s">
        <v>106</v>
      </c>
      <c r="D870" s="383"/>
      <c r="E870" s="383"/>
      <c r="F870" s="383"/>
      <c r="G870" s="383"/>
      <c r="H870" s="46"/>
      <c r="I870" s="47"/>
      <c r="J870" s="47"/>
      <c r="K870" s="47"/>
      <c r="L870" s="50"/>
      <c r="M870" s="47"/>
      <c r="N870" s="50"/>
      <c r="O870" s="47"/>
      <c r="P870" s="78">
        <v>1242886.67</v>
      </c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43"/>
      <c r="AO870" s="43"/>
      <c r="AP870" s="43"/>
      <c r="AQ870" s="3"/>
      <c r="AR870" s="8"/>
      <c r="AS870" s="8"/>
      <c r="AT870" s="8"/>
      <c r="AU870" s="43"/>
      <c r="AV870" s="8"/>
      <c r="AW870" s="43" t="s">
        <v>106</v>
      </c>
      <c r="AX870" s="95"/>
      <c r="AY870" s="43"/>
      <c r="AZ870" s="3"/>
      <c r="BA870" s="43"/>
      <c r="BB870" s="43"/>
      <c r="BC870" s="3"/>
      <c r="BD870" s="8"/>
      <c r="BE870" s="8"/>
      <c r="BF870" s="8"/>
      <c r="BG870" s="8"/>
      <c r="BH870" s="8"/>
      <c r="BI870" s="8"/>
      <c r="BJ870" s="8"/>
      <c r="BK870" s="8"/>
      <c r="BL870" s="8"/>
      <c r="BM870" s="8"/>
      <c r="BN870" s="8"/>
    </row>
    <row r="871" spans="1:66" s="22" customFormat="1" ht="0" hidden="1" customHeight="1" x14ac:dyDescent="0.25">
      <c r="A871" s="101"/>
      <c r="B871" s="102"/>
      <c r="C871" s="102"/>
      <c r="D871" s="102"/>
      <c r="E871" s="102"/>
      <c r="F871" s="103"/>
      <c r="G871" s="103"/>
      <c r="H871" s="103"/>
      <c r="I871" s="103"/>
      <c r="J871" s="104"/>
      <c r="K871" s="103"/>
      <c r="L871" s="103"/>
      <c r="M871" s="103"/>
      <c r="N871" s="104"/>
      <c r="O871" s="64"/>
      <c r="P871" s="10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43"/>
      <c r="AO871" s="43"/>
      <c r="AP871" s="43"/>
      <c r="AQ871" s="3"/>
      <c r="AR871" s="8"/>
      <c r="AS871" s="8"/>
      <c r="AT871" s="8"/>
      <c r="AU871" s="43"/>
      <c r="AV871" s="8"/>
      <c r="AW871" s="43"/>
      <c r="AX871" s="95"/>
      <c r="AY871" s="43"/>
      <c r="AZ871" s="3"/>
      <c r="BA871" s="43"/>
      <c r="BB871" s="43"/>
      <c r="BC871" s="3"/>
      <c r="BD871" s="8"/>
      <c r="BE871" s="8"/>
      <c r="BF871" s="8"/>
      <c r="BG871" s="8"/>
      <c r="BH871" s="8"/>
      <c r="BI871" s="8"/>
      <c r="BJ871" s="8"/>
      <c r="BK871" s="8"/>
      <c r="BL871" s="8"/>
      <c r="BM871" s="8"/>
      <c r="BN871" s="8"/>
    </row>
    <row r="872" spans="1:66" s="22" customFormat="1" ht="15" x14ac:dyDescent="0.25">
      <c r="A872" s="76"/>
      <c r="B872" s="105"/>
      <c r="C872" s="385" t="s">
        <v>485</v>
      </c>
      <c r="D872" s="385"/>
      <c r="E872" s="385"/>
      <c r="F872" s="385"/>
      <c r="G872" s="385"/>
      <c r="H872" s="385"/>
      <c r="I872" s="385"/>
      <c r="J872" s="385"/>
      <c r="K872" s="385"/>
      <c r="L872" s="385"/>
      <c r="M872" s="385"/>
      <c r="N872" s="385"/>
      <c r="O872" s="385"/>
      <c r="P872" s="106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43"/>
      <c r="AO872" s="43"/>
      <c r="AP872" s="43"/>
      <c r="AQ872" s="3"/>
      <c r="AR872" s="8"/>
      <c r="AS872" s="8"/>
      <c r="AT872" s="8"/>
      <c r="AU872" s="43"/>
      <c r="AV872" s="8"/>
      <c r="AW872" s="43"/>
      <c r="AX872" s="95"/>
      <c r="AY872" s="43" t="s">
        <v>485</v>
      </c>
      <c r="AZ872" s="3"/>
      <c r="BA872" s="43"/>
      <c r="BB872" s="43"/>
      <c r="BC872" s="3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8"/>
    </row>
    <row r="873" spans="1:66" s="22" customFormat="1" ht="15" x14ac:dyDescent="0.25">
      <c r="A873" s="76"/>
      <c r="B873" s="53"/>
      <c r="C873" s="386" t="s">
        <v>406</v>
      </c>
      <c r="D873" s="386"/>
      <c r="E873" s="386"/>
      <c r="F873" s="386"/>
      <c r="G873" s="386"/>
      <c r="H873" s="386"/>
      <c r="I873" s="386"/>
      <c r="J873" s="386"/>
      <c r="K873" s="386"/>
      <c r="L873" s="386"/>
      <c r="M873" s="386"/>
      <c r="N873" s="386"/>
      <c r="O873" s="386"/>
      <c r="P873" s="107">
        <v>5135677.51</v>
      </c>
      <c r="Q873" s="2"/>
      <c r="R873" s="2"/>
      <c r="S873" s="4"/>
      <c r="T873" s="4"/>
      <c r="U873" s="4"/>
      <c r="V873" s="4"/>
      <c r="W873" s="4"/>
      <c r="X873" s="4"/>
      <c r="Y873" s="4"/>
      <c r="Z873" s="4"/>
      <c r="AA873" s="4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43"/>
      <c r="AO873" s="43"/>
      <c r="AP873" s="43"/>
      <c r="AQ873" s="3"/>
      <c r="AR873" s="8"/>
      <c r="AS873" s="8"/>
      <c r="AT873" s="8"/>
      <c r="AU873" s="43"/>
      <c r="AV873" s="8"/>
      <c r="AW873" s="43"/>
      <c r="AX873" s="95"/>
      <c r="AY873" s="43"/>
      <c r="AZ873" s="3" t="s">
        <v>406</v>
      </c>
      <c r="BA873" s="43"/>
      <c r="BB873" s="43"/>
      <c r="BC873" s="3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8"/>
    </row>
    <row r="874" spans="1:66" s="22" customFormat="1" ht="15" x14ac:dyDescent="0.25">
      <c r="A874" s="76"/>
      <c r="B874" s="53"/>
      <c r="C874" s="386" t="s">
        <v>407</v>
      </c>
      <c r="D874" s="386"/>
      <c r="E874" s="386"/>
      <c r="F874" s="386"/>
      <c r="G874" s="386"/>
      <c r="H874" s="386"/>
      <c r="I874" s="386"/>
      <c r="J874" s="386"/>
      <c r="K874" s="386"/>
      <c r="L874" s="386"/>
      <c r="M874" s="386"/>
      <c r="N874" s="386"/>
      <c r="O874" s="386"/>
      <c r="P874" s="108"/>
      <c r="Q874" s="2"/>
      <c r="R874" s="2"/>
      <c r="S874" s="4"/>
      <c r="T874" s="4"/>
      <c r="U874" s="4"/>
      <c r="V874" s="4"/>
      <c r="W874" s="4"/>
      <c r="X874" s="4"/>
      <c r="Y874" s="4"/>
      <c r="Z874" s="4"/>
      <c r="AA874" s="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43"/>
      <c r="AO874" s="43"/>
      <c r="AP874" s="43"/>
      <c r="AQ874" s="3"/>
      <c r="AR874" s="8"/>
      <c r="AS874" s="8"/>
      <c r="AT874" s="8"/>
      <c r="AU874" s="43"/>
      <c r="AV874" s="8"/>
      <c r="AW874" s="43"/>
      <c r="AX874" s="95"/>
      <c r="AY874" s="43"/>
      <c r="AZ874" s="3" t="s">
        <v>407</v>
      </c>
      <c r="BA874" s="43"/>
      <c r="BB874" s="43"/>
      <c r="BC874" s="3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8"/>
    </row>
    <row r="875" spans="1:66" s="22" customFormat="1" ht="15" x14ac:dyDescent="0.25">
      <c r="A875" s="76"/>
      <c r="B875" s="53"/>
      <c r="C875" s="386" t="s">
        <v>408</v>
      </c>
      <c r="D875" s="386"/>
      <c r="E875" s="386"/>
      <c r="F875" s="386"/>
      <c r="G875" s="386"/>
      <c r="H875" s="386"/>
      <c r="I875" s="386"/>
      <c r="J875" s="386"/>
      <c r="K875" s="386"/>
      <c r="L875" s="386"/>
      <c r="M875" s="386"/>
      <c r="N875" s="386"/>
      <c r="O875" s="386"/>
      <c r="P875" s="107">
        <v>210557.6</v>
      </c>
      <c r="Q875" s="2"/>
      <c r="R875" s="2"/>
      <c r="S875" s="4"/>
      <c r="T875" s="4"/>
      <c r="U875" s="4"/>
      <c r="V875" s="4"/>
      <c r="W875" s="4"/>
      <c r="X875" s="4"/>
      <c r="Y875" s="4"/>
      <c r="Z875" s="4"/>
      <c r="AA875" s="4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43"/>
      <c r="AO875" s="43"/>
      <c r="AP875" s="43"/>
      <c r="AQ875" s="3"/>
      <c r="AR875" s="8"/>
      <c r="AS875" s="8"/>
      <c r="AT875" s="8"/>
      <c r="AU875" s="43"/>
      <c r="AV875" s="8"/>
      <c r="AW875" s="43"/>
      <c r="AX875" s="95"/>
      <c r="AY875" s="43"/>
      <c r="AZ875" s="3" t="s">
        <v>408</v>
      </c>
      <c r="BA875" s="43"/>
      <c r="BB875" s="43"/>
      <c r="BC875" s="3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8"/>
    </row>
    <row r="876" spans="1:66" s="22" customFormat="1" ht="15" x14ac:dyDescent="0.25">
      <c r="A876" s="76"/>
      <c r="B876" s="53"/>
      <c r="C876" s="386" t="s">
        <v>409</v>
      </c>
      <c r="D876" s="386"/>
      <c r="E876" s="386"/>
      <c r="F876" s="386"/>
      <c r="G876" s="386"/>
      <c r="H876" s="386"/>
      <c r="I876" s="386"/>
      <c r="J876" s="386"/>
      <c r="K876" s="386"/>
      <c r="L876" s="386"/>
      <c r="M876" s="386"/>
      <c r="N876" s="386"/>
      <c r="O876" s="386"/>
      <c r="P876" s="107">
        <v>299803.34999999998</v>
      </c>
      <c r="Q876" s="2"/>
      <c r="R876" s="2"/>
      <c r="S876" s="4"/>
      <c r="T876" s="4"/>
      <c r="U876" s="4"/>
      <c r="V876" s="4"/>
      <c r="W876" s="4"/>
      <c r="X876" s="4"/>
      <c r="Y876" s="4"/>
      <c r="Z876" s="4"/>
      <c r="AA876" s="4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43"/>
      <c r="AO876" s="43"/>
      <c r="AP876" s="43"/>
      <c r="AQ876" s="3"/>
      <c r="AR876" s="8"/>
      <c r="AS876" s="8"/>
      <c r="AT876" s="8"/>
      <c r="AU876" s="43"/>
      <c r="AV876" s="8"/>
      <c r="AW876" s="43"/>
      <c r="AX876" s="95"/>
      <c r="AY876" s="43"/>
      <c r="AZ876" s="3" t="s">
        <v>409</v>
      </c>
      <c r="BA876" s="43"/>
      <c r="BB876" s="43"/>
      <c r="BC876" s="3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8"/>
    </row>
    <row r="877" spans="1:66" s="22" customFormat="1" ht="15" x14ac:dyDescent="0.25">
      <c r="A877" s="76"/>
      <c r="B877" s="53"/>
      <c r="C877" s="386" t="s">
        <v>410</v>
      </c>
      <c r="D877" s="386"/>
      <c r="E877" s="386"/>
      <c r="F877" s="386"/>
      <c r="G877" s="386"/>
      <c r="H877" s="386"/>
      <c r="I877" s="386"/>
      <c r="J877" s="386"/>
      <c r="K877" s="386"/>
      <c r="L877" s="386"/>
      <c r="M877" s="386"/>
      <c r="N877" s="386"/>
      <c r="O877" s="386"/>
      <c r="P877" s="107">
        <v>141463.14000000001</v>
      </c>
      <c r="Q877" s="2"/>
      <c r="R877" s="2"/>
      <c r="S877" s="4"/>
      <c r="T877" s="4"/>
      <c r="U877" s="4"/>
      <c r="V877" s="4"/>
      <c r="W877" s="4"/>
      <c r="X877" s="4"/>
      <c r="Y877" s="4"/>
      <c r="Z877" s="4"/>
      <c r="AA877" s="4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43"/>
      <c r="AO877" s="43"/>
      <c r="AP877" s="43"/>
      <c r="AQ877" s="3"/>
      <c r="AR877" s="8"/>
      <c r="AS877" s="8"/>
      <c r="AT877" s="8"/>
      <c r="AU877" s="43"/>
      <c r="AV877" s="8"/>
      <c r="AW877" s="43"/>
      <c r="AX877" s="95"/>
      <c r="AY877" s="43"/>
      <c r="AZ877" s="3" t="s">
        <v>410</v>
      </c>
      <c r="BA877" s="43"/>
      <c r="BB877" s="43"/>
      <c r="BC877" s="3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8"/>
    </row>
    <row r="878" spans="1:66" s="22" customFormat="1" ht="15" x14ac:dyDescent="0.25">
      <c r="A878" s="76"/>
      <c r="B878" s="53"/>
      <c r="C878" s="386" t="s">
        <v>441</v>
      </c>
      <c r="D878" s="386"/>
      <c r="E878" s="386"/>
      <c r="F878" s="386"/>
      <c r="G878" s="386"/>
      <c r="H878" s="386"/>
      <c r="I878" s="386"/>
      <c r="J878" s="386"/>
      <c r="K878" s="386"/>
      <c r="L878" s="386"/>
      <c r="M878" s="386"/>
      <c r="N878" s="386"/>
      <c r="O878" s="386"/>
      <c r="P878" s="107">
        <v>4483853.42</v>
      </c>
      <c r="Q878" s="2"/>
      <c r="R878" s="2"/>
      <c r="S878" s="4"/>
      <c r="T878" s="4"/>
      <c r="U878" s="4"/>
      <c r="V878" s="4"/>
      <c r="W878" s="4"/>
      <c r="X878" s="4"/>
      <c r="Y878" s="4"/>
      <c r="Z878" s="4"/>
      <c r="AA878" s="4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43"/>
      <c r="AO878" s="43"/>
      <c r="AP878" s="43"/>
      <c r="AQ878" s="3"/>
      <c r="AR878" s="8"/>
      <c r="AS878" s="8"/>
      <c r="AT878" s="8"/>
      <c r="AU878" s="43"/>
      <c r="AV878" s="8"/>
      <c r="AW878" s="43"/>
      <c r="AX878" s="95"/>
      <c r="AY878" s="43"/>
      <c r="AZ878" s="3" t="s">
        <v>441</v>
      </c>
      <c r="BA878" s="43"/>
      <c r="BB878" s="43"/>
      <c r="BC878" s="3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8"/>
    </row>
    <row r="879" spans="1:66" s="22" customFormat="1" ht="15" x14ac:dyDescent="0.25">
      <c r="A879" s="76"/>
      <c r="B879" s="53"/>
      <c r="C879" s="386" t="s">
        <v>412</v>
      </c>
      <c r="D879" s="386"/>
      <c r="E879" s="386"/>
      <c r="F879" s="386"/>
      <c r="G879" s="386"/>
      <c r="H879" s="386"/>
      <c r="I879" s="386"/>
      <c r="J879" s="386"/>
      <c r="K879" s="386"/>
      <c r="L879" s="386"/>
      <c r="M879" s="386"/>
      <c r="N879" s="386"/>
      <c r="O879" s="386"/>
      <c r="P879" s="107">
        <v>5617100.9900000002</v>
      </c>
      <c r="Q879" s="2"/>
      <c r="R879" s="2"/>
      <c r="S879" s="4"/>
      <c r="T879" s="4"/>
      <c r="U879" s="4"/>
      <c r="V879" s="4"/>
      <c r="W879" s="4"/>
      <c r="X879" s="4"/>
      <c r="Y879" s="4"/>
      <c r="Z879" s="4"/>
      <c r="AA879" s="4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43"/>
      <c r="AO879" s="43"/>
      <c r="AP879" s="43"/>
      <c r="AQ879" s="3"/>
      <c r="AR879" s="8"/>
      <c r="AS879" s="8"/>
      <c r="AT879" s="8"/>
      <c r="AU879" s="43"/>
      <c r="AV879" s="8"/>
      <c r="AW879" s="43"/>
      <c r="AX879" s="95"/>
      <c r="AY879" s="43"/>
      <c r="AZ879" s="3" t="s">
        <v>412</v>
      </c>
      <c r="BA879" s="43"/>
      <c r="BB879" s="43"/>
      <c r="BC879" s="3"/>
      <c r="BD879" s="8"/>
      <c r="BE879" s="8"/>
      <c r="BF879" s="8"/>
      <c r="BG879" s="8"/>
      <c r="BH879" s="8"/>
      <c r="BI879" s="8"/>
      <c r="BJ879" s="8"/>
      <c r="BK879" s="8"/>
      <c r="BL879" s="8"/>
      <c r="BM879" s="8"/>
      <c r="BN879" s="8"/>
    </row>
    <row r="880" spans="1:66" s="22" customFormat="1" ht="15" x14ac:dyDescent="0.25">
      <c r="A880" s="76"/>
      <c r="B880" s="53"/>
      <c r="C880" s="386" t="s">
        <v>486</v>
      </c>
      <c r="D880" s="386"/>
      <c r="E880" s="386"/>
      <c r="F880" s="386"/>
      <c r="G880" s="386"/>
      <c r="H880" s="386"/>
      <c r="I880" s="386"/>
      <c r="J880" s="386"/>
      <c r="K880" s="386"/>
      <c r="L880" s="386"/>
      <c r="M880" s="386"/>
      <c r="N880" s="386"/>
      <c r="O880" s="386"/>
      <c r="P880" s="107">
        <v>1133247.57</v>
      </c>
      <c r="Q880" s="2"/>
      <c r="R880" s="2"/>
      <c r="S880" s="4"/>
      <c r="T880" s="4"/>
      <c r="U880" s="4"/>
      <c r="V880" s="4"/>
      <c r="W880" s="4"/>
      <c r="X880" s="4"/>
      <c r="Y880" s="4"/>
      <c r="Z880" s="4"/>
      <c r="AA880" s="4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43"/>
      <c r="AO880" s="43"/>
      <c r="AP880" s="43"/>
      <c r="AQ880" s="3"/>
      <c r="AR880" s="8"/>
      <c r="AS880" s="8"/>
      <c r="AT880" s="8"/>
      <c r="AU880" s="43"/>
      <c r="AV880" s="8"/>
      <c r="AW880" s="43"/>
      <c r="AX880" s="95"/>
      <c r="AY880" s="43"/>
      <c r="AZ880" s="3" t="s">
        <v>486</v>
      </c>
      <c r="BA880" s="43"/>
      <c r="BB880" s="43"/>
      <c r="BC880" s="3"/>
      <c r="BD880" s="8"/>
      <c r="BE880" s="8"/>
      <c r="BF880" s="8"/>
      <c r="BG880" s="8"/>
      <c r="BH880" s="8"/>
      <c r="BI880" s="8"/>
      <c r="BJ880" s="8"/>
      <c r="BK880" s="8"/>
      <c r="BL880" s="8"/>
      <c r="BM880" s="8"/>
      <c r="BN880" s="8"/>
    </row>
    <row r="881" spans="1:66" s="22" customFormat="1" ht="15" x14ac:dyDescent="0.25">
      <c r="A881" s="76"/>
      <c r="B881" s="53"/>
      <c r="C881" s="386" t="s">
        <v>487</v>
      </c>
      <c r="D881" s="386"/>
      <c r="E881" s="386"/>
      <c r="F881" s="386"/>
      <c r="G881" s="386"/>
      <c r="H881" s="386"/>
      <c r="I881" s="386"/>
      <c r="J881" s="386"/>
      <c r="K881" s="386"/>
      <c r="L881" s="386"/>
      <c r="M881" s="386"/>
      <c r="N881" s="386"/>
      <c r="O881" s="386"/>
      <c r="P881" s="108"/>
      <c r="Q881" s="2"/>
      <c r="R881" s="2"/>
      <c r="S881" s="4"/>
      <c r="T881" s="4"/>
      <c r="U881" s="4"/>
      <c r="V881" s="4"/>
      <c r="W881" s="4"/>
      <c r="X881" s="4"/>
      <c r="Y881" s="4"/>
      <c r="Z881" s="4"/>
      <c r="AA881" s="4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43"/>
      <c r="AO881" s="43"/>
      <c r="AP881" s="43"/>
      <c r="AQ881" s="3"/>
      <c r="AR881" s="8"/>
      <c r="AS881" s="8"/>
      <c r="AT881" s="8"/>
      <c r="AU881" s="43"/>
      <c r="AV881" s="8"/>
      <c r="AW881" s="43"/>
      <c r="AX881" s="95"/>
      <c r="AY881" s="43"/>
      <c r="AZ881" s="3" t="s">
        <v>487</v>
      </c>
      <c r="BA881" s="43"/>
      <c r="BB881" s="43"/>
      <c r="BC881" s="3"/>
      <c r="BD881" s="8"/>
      <c r="BE881" s="8"/>
      <c r="BF881" s="8"/>
      <c r="BG881" s="8"/>
      <c r="BH881" s="8"/>
      <c r="BI881" s="8"/>
      <c r="BJ881" s="8"/>
      <c r="BK881" s="8"/>
      <c r="BL881" s="8"/>
      <c r="BM881" s="8"/>
      <c r="BN881" s="8"/>
    </row>
    <row r="882" spans="1:66" s="22" customFormat="1" ht="15" x14ac:dyDescent="0.25">
      <c r="A882" s="76"/>
      <c r="B882" s="53"/>
      <c r="C882" s="386" t="s">
        <v>488</v>
      </c>
      <c r="D882" s="386"/>
      <c r="E882" s="386"/>
      <c r="F882" s="386"/>
      <c r="G882" s="386"/>
      <c r="H882" s="386"/>
      <c r="I882" s="386"/>
      <c r="J882" s="386"/>
      <c r="K882" s="386"/>
      <c r="L882" s="386"/>
      <c r="M882" s="386"/>
      <c r="N882" s="386"/>
      <c r="O882" s="386"/>
      <c r="P882" s="107">
        <v>210557.6</v>
      </c>
      <c r="Q882" s="2"/>
      <c r="R882" s="2"/>
      <c r="S882" s="4"/>
      <c r="T882" s="4"/>
      <c r="U882" s="4"/>
      <c r="V882" s="4"/>
      <c r="W882" s="4"/>
      <c r="X882" s="4"/>
      <c r="Y882" s="4"/>
      <c r="Z882" s="4"/>
      <c r="AA882" s="4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43"/>
      <c r="AO882" s="43"/>
      <c r="AP882" s="43"/>
      <c r="AQ882" s="3"/>
      <c r="AR882" s="8"/>
      <c r="AS882" s="8"/>
      <c r="AT882" s="8"/>
      <c r="AU882" s="43"/>
      <c r="AV882" s="8"/>
      <c r="AW882" s="43"/>
      <c r="AX882" s="95"/>
      <c r="AY882" s="43"/>
      <c r="AZ882" s="3" t="s">
        <v>488</v>
      </c>
      <c r="BA882" s="43"/>
      <c r="BB882" s="43"/>
      <c r="BC882" s="3"/>
      <c r="BD882" s="8"/>
      <c r="BE882" s="8"/>
      <c r="BF882" s="8"/>
      <c r="BG882" s="8"/>
      <c r="BH882" s="8"/>
      <c r="BI882" s="8"/>
      <c r="BJ882" s="8"/>
      <c r="BK882" s="8"/>
      <c r="BL882" s="8"/>
      <c r="BM882" s="8"/>
      <c r="BN882" s="8"/>
    </row>
    <row r="883" spans="1:66" s="22" customFormat="1" ht="15" x14ac:dyDescent="0.25">
      <c r="A883" s="76"/>
      <c r="B883" s="53"/>
      <c r="C883" s="386" t="s">
        <v>489</v>
      </c>
      <c r="D883" s="386"/>
      <c r="E883" s="386"/>
      <c r="F883" s="386"/>
      <c r="G883" s="386"/>
      <c r="H883" s="386"/>
      <c r="I883" s="386"/>
      <c r="J883" s="386"/>
      <c r="K883" s="386"/>
      <c r="L883" s="386"/>
      <c r="M883" s="386"/>
      <c r="N883" s="386"/>
      <c r="O883" s="386"/>
      <c r="P883" s="107">
        <v>299803.34999999998</v>
      </c>
      <c r="Q883" s="2"/>
      <c r="R883" s="2"/>
      <c r="S883" s="4"/>
      <c r="T883" s="4"/>
      <c r="U883" s="4"/>
      <c r="V883" s="4"/>
      <c r="W883" s="4"/>
      <c r="X883" s="4"/>
      <c r="Y883" s="4"/>
      <c r="Z883" s="4"/>
      <c r="AA883" s="4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43"/>
      <c r="AO883" s="43"/>
      <c r="AP883" s="43"/>
      <c r="AQ883" s="3"/>
      <c r="AR883" s="8"/>
      <c r="AS883" s="8"/>
      <c r="AT883" s="8"/>
      <c r="AU883" s="43"/>
      <c r="AV883" s="8"/>
      <c r="AW883" s="43"/>
      <c r="AX883" s="95"/>
      <c r="AY883" s="43"/>
      <c r="AZ883" s="3" t="s">
        <v>489</v>
      </c>
      <c r="BA883" s="43"/>
      <c r="BB883" s="43"/>
      <c r="BC883" s="3"/>
      <c r="BD883" s="8"/>
      <c r="BE883" s="8"/>
      <c r="BF883" s="8"/>
      <c r="BG883" s="8"/>
      <c r="BH883" s="8"/>
      <c r="BI883" s="8"/>
      <c r="BJ883" s="8"/>
      <c r="BK883" s="8"/>
      <c r="BL883" s="8"/>
      <c r="BM883" s="8"/>
      <c r="BN883" s="8"/>
    </row>
    <row r="884" spans="1:66" s="22" customFormat="1" ht="15" x14ac:dyDescent="0.25">
      <c r="A884" s="76"/>
      <c r="B884" s="53"/>
      <c r="C884" s="386" t="s">
        <v>490</v>
      </c>
      <c r="D884" s="386"/>
      <c r="E884" s="386"/>
      <c r="F884" s="386"/>
      <c r="G884" s="386"/>
      <c r="H884" s="386"/>
      <c r="I884" s="386"/>
      <c r="J884" s="386"/>
      <c r="K884" s="386"/>
      <c r="L884" s="386"/>
      <c r="M884" s="386"/>
      <c r="N884" s="386"/>
      <c r="O884" s="386"/>
      <c r="P884" s="107">
        <v>141463.14000000001</v>
      </c>
      <c r="Q884" s="2"/>
      <c r="R884" s="2"/>
      <c r="S884" s="4"/>
      <c r="T884" s="4"/>
      <c r="U884" s="4"/>
      <c r="V884" s="4"/>
      <c r="W884" s="4"/>
      <c r="X884" s="4"/>
      <c r="Y884" s="4"/>
      <c r="Z884" s="4"/>
      <c r="AA884" s="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43"/>
      <c r="AO884" s="43"/>
      <c r="AP884" s="43"/>
      <c r="AQ884" s="3"/>
      <c r="AR884" s="8"/>
      <c r="AS884" s="8"/>
      <c r="AT884" s="8"/>
      <c r="AU884" s="43"/>
      <c r="AV884" s="8"/>
      <c r="AW884" s="43"/>
      <c r="AX884" s="95"/>
      <c r="AY884" s="43"/>
      <c r="AZ884" s="3" t="s">
        <v>490</v>
      </c>
      <c r="BA884" s="43"/>
      <c r="BB884" s="43"/>
      <c r="BC884" s="3"/>
      <c r="BD884" s="8"/>
      <c r="BE884" s="8"/>
      <c r="BF884" s="8"/>
      <c r="BG884" s="8"/>
      <c r="BH884" s="8"/>
      <c r="BI884" s="8"/>
      <c r="BJ884" s="8"/>
      <c r="BK884" s="8"/>
      <c r="BL884" s="8"/>
      <c r="BM884" s="8"/>
      <c r="BN884" s="8"/>
    </row>
    <row r="885" spans="1:66" s="22" customFormat="1" ht="15" x14ac:dyDescent="0.25">
      <c r="A885" s="76"/>
      <c r="B885" s="53"/>
      <c r="C885" s="386" t="s">
        <v>491</v>
      </c>
      <c r="D885" s="386"/>
      <c r="E885" s="386"/>
      <c r="F885" s="386"/>
      <c r="G885" s="386"/>
      <c r="H885" s="386"/>
      <c r="I885" s="386"/>
      <c r="J885" s="386"/>
      <c r="K885" s="386"/>
      <c r="L885" s="386"/>
      <c r="M885" s="386"/>
      <c r="N885" s="386"/>
      <c r="O885" s="386"/>
      <c r="P885" s="107">
        <v>324750.84000000003</v>
      </c>
      <c r="Q885" s="2"/>
      <c r="R885" s="2"/>
      <c r="S885" s="4"/>
      <c r="T885" s="4"/>
      <c r="U885" s="4"/>
      <c r="V885" s="4"/>
      <c r="W885" s="4"/>
      <c r="X885" s="4"/>
      <c r="Y885" s="4"/>
      <c r="Z885" s="4"/>
      <c r="AA885" s="4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43"/>
      <c r="AO885" s="43"/>
      <c r="AP885" s="43"/>
      <c r="AQ885" s="3"/>
      <c r="AR885" s="8"/>
      <c r="AS885" s="8"/>
      <c r="AT885" s="8"/>
      <c r="AU885" s="43"/>
      <c r="AV885" s="8"/>
      <c r="AW885" s="43"/>
      <c r="AX885" s="95"/>
      <c r="AY885" s="43"/>
      <c r="AZ885" s="3" t="s">
        <v>491</v>
      </c>
      <c r="BA885" s="43"/>
      <c r="BB885" s="43"/>
      <c r="BC885" s="3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</row>
    <row r="886" spans="1:66" s="22" customFormat="1" ht="15" x14ac:dyDescent="0.25">
      <c r="A886" s="76"/>
      <c r="B886" s="53"/>
      <c r="C886" s="386" t="s">
        <v>492</v>
      </c>
      <c r="D886" s="386"/>
      <c r="E886" s="386"/>
      <c r="F886" s="386"/>
      <c r="G886" s="386"/>
      <c r="H886" s="386"/>
      <c r="I886" s="386"/>
      <c r="J886" s="386"/>
      <c r="K886" s="386"/>
      <c r="L886" s="386"/>
      <c r="M886" s="386"/>
      <c r="N886" s="386"/>
      <c r="O886" s="386"/>
      <c r="P886" s="107">
        <v>156672.64000000001</v>
      </c>
      <c r="Q886" s="2"/>
      <c r="R886" s="2"/>
      <c r="S886" s="4"/>
      <c r="T886" s="4"/>
      <c r="U886" s="4"/>
      <c r="V886" s="4"/>
      <c r="W886" s="4"/>
      <c r="X886" s="4"/>
      <c r="Y886" s="4"/>
      <c r="Z886" s="4"/>
      <c r="AA886" s="4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43"/>
      <c r="AO886" s="43"/>
      <c r="AP886" s="43"/>
      <c r="AQ886" s="3"/>
      <c r="AR886" s="8"/>
      <c r="AS886" s="8"/>
      <c r="AT886" s="8"/>
      <c r="AU886" s="43"/>
      <c r="AV886" s="8"/>
      <c r="AW886" s="43"/>
      <c r="AX886" s="95"/>
      <c r="AY886" s="43"/>
      <c r="AZ886" s="3" t="s">
        <v>492</v>
      </c>
      <c r="BA886" s="43"/>
      <c r="BB886" s="43"/>
      <c r="BC886" s="3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</row>
    <row r="887" spans="1:66" s="22" customFormat="1" ht="15" x14ac:dyDescent="0.25">
      <c r="A887" s="76"/>
      <c r="B887" s="53"/>
      <c r="C887" s="386" t="s">
        <v>442</v>
      </c>
      <c r="D887" s="386"/>
      <c r="E887" s="386"/>
      <c r="F887" s="386"/>
      <c r="G887" s="386"/>
      <c r="H887" s="386"/>
      <c r="I887" s="386"/>
      <c r="J887" s="386"/>
      <c r="K887" s="386"/>
      <c r="L887" s="386"/>
      <c r="M887" s="386"/>
      <c r="N887" s="386"/>
      <c r="O887" s="386"/>
      <c r="P887" s="107">
        <v>4483853.42</v>
      </c>
      <c r="Q887" s="2"/>
      <c r="R887" s="2"/>
      <c r="S887" s="4"/>
      <c r="T887" s="4"/>
      <c r="U887" s="4"/>
      <c r="V887" s="4"/>
      <c r="W887" s="4"/>
      <c r="X887" s="4"/>
      <c r="Y887" s="4"/>
      <c r="Z887" s="4"/>
      <c r="AA887" s="4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43"/>
      <c r="AO887" s="43"/>
      <c r="AP887" s="43"/>
      <c r="AQ887" s="3"/>
      <c r="AR887" s="8"/>
      <c r="AS887" s="8"/>
      <c r="AT887" s="8"/>
      <c r="AU887" s="43"/>
      <c r="AV887" s="8"/>
      <c r="AW887" s="43"/>
      <c r="AX887" s="95"/>
      <c r="AY887" s="43"/>
      <c r="AZ887" s="3" t="s">
        <v>442</v>
      </c>
      <c r="BA887" s="43"/>
      <c r="BB887" s="43"/>
      <c r="BC887" s="3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</row>
    <row r="888" spans="1:66" s="22" customFormat="1" ht="15" x14ac:dyDescent="0.25">
      <c r="A888" s="76"/>
      <c r="B888" s="53"/>
      <c r="C888" s="386" t="s">
        <v>419</v>
      </c>
      <c r="D888" s="386"/>
      <c r="E888" s="386"/>
      <c r="F888" s="386"/>
      <c r="G888" s="386"/>
      <c r="H888" s="386"/>
      <c r="I888" s="386"/>
      <c r="J888" s="386"/>
      <c r="K888" s="386"/>
      <c r="L888" s="386"/>
      <c r="M888" s="386"/>
      <c r="N888" s="386"/>
      <c r="O888" s="386"/>
      <c r="P888" s="107">
        <v>352020.74</v>
      </c>
      <c r="Q888" s="2"/>
      <c r="R888" s="2"/>
      <c r="S888" s="4"/>
      <c r="T888" s="4"/>
      <c r="U888" s="4"/>
      <c r="V888" s="4"/>
      <c r="W888" s="4"/>
      <c r="X888" s="4"/>
      <c r="Y888" s="4"/>
      <c r="Z888" s="4"/>
      <c r="AA888" s="4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43"/>
      <c r="AO888" s="43"/>
      <c r="AP888" s="43"/>
      <c r="AQ888" s="3"/>
      <c r="AR888" s="8"/>
      <c r="AS888" s="8"/>
      <c r="AT888" s="8"/>
      <c r="AU888" s="43"/>
      <c r="AV888" s="8"/>
      <c r="AW888" s="43"/>
      <c r="AX888" s="95"/>
      <c r="AY888" s="43"/>
      <c r="AZ888" s="3" t="s">
        <v>419</v>
      </c>
      <c r="BA888" s="43"/>
      <c r="BB888" s="43"/>
      <c r="BC888" s="3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</row>
    <row r="889" spans="1:66" s="22" customFormat="1" ht="15" x14ac:dyDescent="0.25">
      <c r="A889" s="76"/>
      <c r="B889" s="53"/>
      <c r="C889" s="386" t="s">
        <v>420</v>
      </c>
      <c r="D889" s="386"/>
      <c r="E889" s="386"/>
      <c r="F889" s="386"/>
      <c r="G889" s="386"/>
      <c r="H889" s="386"/>
      <c r="I889" s="386"/>
      <c r="J889" s="386"/>
      <c r="K889" s="386"/>
      <c r="L889" s="386"/>
      <c r="M889" s="386"/>
      <c r="N889" s="386"/>
      <c r="O889" s="386"/>
      <c r="P889" s="107">
        <v>324750.84000000003</v>
      </c>
      <c r="Q889" s="2"/>
      <c r="R889" s="2"/>
      <c r="S889" s="4"/>
      <c r="T889" s="4"/>
      <c r="U889" s="4"/>
      <c r="V889" s="4"/>
      <c r="W889" s="4"/>
      <c r="X889" s="4"/>
      <c r="Y889" s="4"/>
      <c r="Z889" s="4"/>
      <c r="AA889" s="4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43"/>
      <c r="AO889" s="43"/>
      <c r="AP889" s="43"/>
      <c r="AQ889" s="3"/>
      <c r="AR889" s="8"/>
      <c r="AS889" s="8"/>
      <c r="AT889" s="8"/>
      <c r="AU889" s="43"/>
      <c r="AV889" s="8"/>
      <c r="AW889" s="43"/>
      <c r="AX889" s="95"/>
      <c r="AY889" s="43"/>
      <c r="AZ889" s="3" t="s">
        <v>420</v>
      </c>
      <c r="BA889" s="43"/>
      <c r="BB889" s="43"/>
      <c r="BC889" s="3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8"/>
    </row>
    <row r="890" spans="1:66" s="22" customFormat="1" ht="15" x14ac:dyDescent="0.25">
      <c r="A890" s="76"/>
      <c r="B890" s="53"/>
      <c r="C890" s="386" t="s">
        <v>421</v>
      </c>
      <c r="D890" s="386"/>
      <c r="E890" s="386"/>
      <c r="F890" s="386"/>
      <c r="G890" s="386"/>
      <c r="H890" s="386"/>
      <c r="I890" s="386"/>
      <c r="J890" s="386"/>
      <c r="K890" s="386"/>
      <c r="L890" s="386"/>
      <c r="M890" s="386"/>
      <c r="N890" s="386"/>
      <c r="O890" s="386"/>
      <c r="P890" s="107">
        <v>156672.64000000001</v>
      </c>
      <c r="Q890" s="2"/>
      <c r="R890" s="2"/>
      <c r="S890" s="4"/>
      <c r="T890" s="4"/>
      <c r="U890" s="4"/>
      <c r="V890" s="4"/>
      <c r="W890" s="4"/>
      <c r="X890" s="4"/>
      <c r="Y890" s="4"/>
      <c r="Z890" s="4"/>
      <c r="AA890" s="4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43"/>
      <c r="AO890" s="43"/>
      <c r="AP890" s="43"/>
      <c r="AQ890" s="3"/>
      <c r="AR890" s="8"/>
      <c r="AS890" s="8"/>
      <c r="AT890" s="8"/>
      <c r="AU890" s="43"/>
      <c r="AV890" s="8"/>
      <c r="AW890" s="43"/>
      <c r="AX890" s="95"/>
      <c r="AY890" s="43"/>
      <c r="AZ890" s="3" t="s">
        <v>421</v>
      </c>
      <c r="BA890" s="43"/>
      <c r="BB890" s="43"/>
      <c r="BC890" s="3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</row>
    <row r="891" spans="1:66" s="22" customFormat="1" ht="15" x14ac:dyDescent="0.25">
      <c r="A891" s="76"/>
      <c r="B891" s="105"/>
      <c r="C891" s="385" t="s">
        <v>493</v>
      </c>
      <c r="D891" s="385"/>
      <c r="E891" s="385"/>
      <c r="F891" s="385"/>
      <c r="G891" s="385"/>
      <c r="H891" s="385"/>
      <c r="I891" s="385"/>
      <c r="J891" s="385"/>
      <c r="K891" s="385"/>
      <c r="L891" s="385"/>
      <c r="M891" s="385"/>
      <c r="N891" s="385"/>
      <c r="O891" s="385"/>
      <c r="P891" s="109">
        <v>5617100.9900000002</v>
      </c>
      <c r="Q891" s="2"/>
      <c r="R891" s="2"/>
      <c r="S891" s="4"/>
      <c r="T891" s="4"/>
      <c r="U891" s="4"/>
      <c r="V891" s="4"/>
      <c r="W891" s="4"/>
      <c r="X891" s="4"/>
      <c r="Y891" s="4"/>
      <c r="Z891" s="4"/>
      <c r="AA891" s="4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43"/>
      <c r="AO891" s="43"/>
      <c r="AP891" s="43"/>
      <c r="AQ891" s="3"/>
      <c r="AR891" s="8"/>
      <c r="AS891" s="8"/>
      <c r="AT891" s="8"/>
      <c r="AU891" s="43"/>
      <c r="AV891" s="8"/>
      <c r="AW891" s="43"/>
      <c r="AX891" s="95"/>
      <c r="AY891" s="43"/>
      <c r="AZ891" s="3"/>
      <c r="BA891" s="43" t="s">
        <v>493</v>
      </c>
      <c r="BB891" s="43"/>
      <c r="BC891" s="3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8"/>
    </row>
    <row r="892" spans="1:66" s="22" customFormat="1" ht="15" x14ac:dyDescent="0.25">
      <c r="A892" s="76"/>
      <c r="B892" s="105"/>
      <c r="C892" s="385" t="s">
        <v>423</v>
      </c>
      <c r="D892" s="385"/>
      <c r="E892" s="385"/>
      <c r="F892" s="385"/>
      <c r="G892" s="385"/>
      <c r="H892" s="385"/>
      <c r="I892" s="385"/>
      <c r="J892" s="385"/>
      <c r="K892" s="385"/>
      <c r="L892" s="385"/>
      <c r="M892" s="385"/>
      <c r="N892" s="385"/>
      <c r="O892" s="385"/>
      <c r="P892" s="110"/>
      <c r="Q892" s="2"/>
      <c r="R892" s="2"/>
      <c r="S892" s="4"/>
      <c r="T892" s="4"/>
      <c r="U892" s="4"/>
      <c r="V892" s="4"/>
      <c r="W892" s="4"/>
      <c r="X892" s="4"/>
      <c r="Y892" s="4"/>
      <c r="Z892" s="4"/>
      <c r="AA892" s="4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43"/>
      <c r="AO892" s="43"/>
      <c r="AP892" s="43"/>
      <c r="AQ892" s="3"/>
      <c r="AR892" s="8"/>
      <c r="AS892" s="8"/>
      <c r="AT892" s="8"/>
      <c r="AU892" s="43"/>
      <c r="AV892" s="8"/>
      <c r="AW892" s="43"/>
      <c r="AX892" s="95"/>
      <c r="AY892" s="43"/>
      <c r="AZ892" s="3"/>
      <c r="BA892" s="43"/>
      <c r="BB892" s="43" t="s">
        <v>423</v>
      </c>
      <c r="BC892" s="3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</row>
    <row r="893" spans="1:66" s="22" customFormat="1" ht="15" x14ac:dyDescent="0.25">
      <c r="A893" s="76"/>
      <c r="B893" s="105"/>
      <c r="C893" s="387" t="s">
        <v>424</v>
      </c>
      <c r="D893" s="387"/>
      <c r="E893" s="387"/>
      <c r="F893" s="387"/>
      <c r="G893" s="387"/>
      <c r="H893" s="387"/>
      <c r="I893" s="387"/>
      <c r="J893" s="387"/>
      <c r="K893" s="112">
        <v>468.11245869999999</v>
      </c>
      <c r="L893" s="387"/>
      <c r="M893" s="387"/>
      <c r="N893" s="387"/>
      <c r="O893" s="387"/>
      <c r="P893" s="108"/>
      <c r="Q893" s="2"/>
      <c r="R893" s="2"/>
      <c r="S893" s="4"/>
      <c r="T893" s="4"/>
      <c r="U893" s="4"/>
      <c r="V893" s="4"/>
      <c r="W893" s="4"/>
      <c r="X893" s="4"/>
      <c r="Y893" s="4"/>
      <c r="Z893" s="4"/>
      <c r="AA893" s="4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43"/>
      <c r="AO893" s="43"/>
      <c r="AP893" s="43"/>
      <c r="AQ893" s="3"/>
      <c r="AR893" s="8"/>
      <c r="AS893" s="8"/>
      <c r="AT893" s="8"/>
      <c r="AU893" s="43"/>
      <c r="AV893" s="8"/>
      <c r="AW893" s="43"/>
      <c r="AX893" s="95"/>
      <c r="AY893" s="43"/>
      <c r="AZ893" s="3"/>
      <c r="BA893" s="43"/>
      <c r="BB893" s="43"/>
      <c r="BC893" s="3" t="s">
        <v>424</v>
      </c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</row>
    <row r="894" spans="1:66" s="22" customFormat="1" ht="15" x14ac:dyDescent="0.25">
      <c r="A894" s="76"/>
      <c r="B894" s="105"/>
      <c r="C894" s="387" t="s">
        <v>425</v>
      </c>
      <c r="D894" s="387"/>
      <c r="E894" s="387"/>
      <c r="F894" s="387"/>
      <c r="G894" s="387"/>
      <c r="H894" s="387"/>
      <c r="I894" s="387"/>
      <c r="J894" s="387"/>
      <c r="K894" s="112">
        <v>218.1523258</v>
      </c>
      <c r="L894" s="387"/>
      <c r="M894" s="387"/>
      <c r="N894" s="387"/>
      <c r="O894" s="387"/>
      <c r="P894" s="108"/>
      <c r="Q894" s="2"/>
      <c r="R894" s="2"/>
      <c r="S894" s="4"/>
      <c r="T894" s="4"/>
      <c r="U894" s="4"/>
      <c r="V894" s="4"/>
      <c r="W894" s="4"/>
      <c r="X894" s="4"/>
      <c r="Y894" s="4"/>
      <c r="Z894" s="4"/>
      <c r="AA894" s="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43"/>
      <c r="AO894" s="43"/>
      <c r="AP894" s="43"/>
      <c r="AQ894" s="3"/>
      <c r="AR894" s="8"/>
      <c r="AS894" s="8"/>
      <c r="AT894" s="8"/>
      <c r="AU894" s="43"/>
      <c r="AV894" s="8"/>
      <c r="AW894" s="43"/>
      <c r="AX894" s="95"/>
      <c r="AY894" s="43"/>
      <c r="AZ894" s="3"/>
      <c r="BA894" s="43"/>
      <c r="BB894" s="43"/>
      <c r="BC894" s="3" t="s">
        <v>425</v>
      </c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8"/>
    </row>
    <row r="895" spans="1:66" s="22" customFormat="1" ht="15" x14ac:dyDescent="0.25">
      <c r="A895" s="361" t="s">
        <v>494</v>
      </c>
      <c r="B895" s="362"/>
      <c r="C895" s="362"/>
      <c r="D895" s="362"/>
      <c r="E895" s="362"/>
      <c r="F895" s="362"/>
      <c r="G895" s="362"/>
      <c r="H895" s="362"/>
      <c r="I895" s="362"/>
      <c r="J895" s="362"/>
      <c r="K895" s="362"/>
      <c r="L895" s="362"/>
      <c r="M895" s="362"/>
      <c r="N895" s="362"/>
      <c r="O895" s="362"/>
      <c r="P895" s="363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43" t="s">
        <v>494</v>
      </c>
      <c r="AO895" s="43"/>
      <c r="AP895" s="43"/>
      <c r="AQ895" s="3"/>
      <c r="AR895" s="8"/>
      <c r="AS895" s="8"/>
      <c r="AT895" s="8"/>
      <c r="AU895" s="43"/>
      <c r="AV895" s="8"/>
      <c r="AW895" s="43"/>
      <c r="AX895" s="95"/>
      <c r="AY895" s="43"/>
      <c r="AZ895" s="3"/>
      <c r="BA895" s="43"/>
      <c r="BB895" s="43"/>
      <c r="BC895" s="3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8"/>
    </row>
    <row r="896" spans="1:66" s="22" customFormat="1" ht="15" x14ac:dyDescent="0.25">
      <c r="A896" s="44" t="s">
        <v>495</v>
      </c>
      <c r="B896" s="45" t="s">
        <v>496</v>
      </c>
      <c r="C896" s="364" t="s">
        <v>497</v>
      </c>
      <c r="D896" s="364"/>
      <c r="E896" s="364"/>
      <c r="F896" s="364"/>
      <c r="G896" s="364"/>
      <c r="H896" s="46" t="s">
        <v>98</v>
      </c>
      <c r="I896" s="47">
        <v>5.75</v>
      </c>
      <c r="J896" s="48">
        <v>1</v>
      </c>
      <c r="K896" s="84">
        <v>5.75</v>
      </c>
      <c r="L896" s="50"/>
      <c r="M896" s="47"/>
      <c r="N896" s="50"/>
      <c r="O896" s="47"/>
      <c r="P896" s="51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43"/>
      <c r="AO896" s="43"/>
      <c r="AP896" s="43" t="s">
        <v>497</v>
      </c>
      <c r="AQ896" s="3"/>
      <c r="AR896" s="8"/>
      <c r="AS896" s="8"/>
      <c r="AT896" s="8"/>
      <c r="AU896" s="43"/>
      <c r="AV896" s="8"/>
      <c r="AW896" s="43"/>
      <c r="AX896" s="95"/>
      <c r="AY896" s="43"/>
      <c r="AZ896" s="3"/>
      <c r="BA896" s="43"/>
      <c r="BB896" s="43"/>
      <c r="BC896" s="3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8"/>
    </row>
    <row r="897" spans="1:66" s="22" customFormat="1" ht="23.25" x14ac:dyDescent="0.25">
      <c r="A897" s="52"/>
      <c r="B897" s="53" t="s">
        <v>63</v>
      </c>
      <c r="C897" s="365" t="s">
        <v>64</v>
      </c>
      <c r="D897" s="365"/>
      <c r="E897" s="365"/>
      <c r="F897" s="365"/>
      <c r="G897" s="365"/>
      <c r="H897" s="365"/>
      <c r="I897" s="365"/>
      <c r="J897" s="365"/>
      <c r="K897" s="365"/>
      <c r="L897" s="365"/>
      <c r="M897" s="365"/>
      <c r="N897" s="365"/>
      <c r="O897" s="365"/>
      <c r="P897" s="366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43"/>
      <c r="AO897" s="43"/>
      <c r="AP897" s="43"/>
      <c r="AQ897" s="3" t="s">
        <v>64</v>
      </c>
      <c r="AR897" s="8"/>
      <c r="AS897" s="8"/>
      <c r="AT897" s="8"/>
      <c r="AU897" s="43"/>
      <c r="AV897" s="8"/>
      <c r="AW897" s="43"/>
      <c r="AX897" s="95"/>
      <c r="AY897" s="43"/>
      <c r="AZ897" s="3"/>
      <c r="BA897" s="43"/>
      <c r="BB897" s="43"/>
      <c r="BC897" s="3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</row>
    <row r="898" spans="1:66" s="22" customFormat="1" ht="15" x14ac:dyDescent="0.25">
      <c r="A898" s="54"/>
      <c r="B898" s="55" t="s">
        <v>59</v>
      </c>
      <c r="C898" s="354" t="s">
        <v>65</v>
      </c>
      <c r="D898" s="354"/>
      <c r="E898" s="354"/>
      <c r="F898" s="354"/>
      <c r="G898" s="354"/>
      <c r="H898" s="56" t="s">
        <v>66</v>
      </c>
      <c r="I898" s="57"/>
      <c r="J898" s="57"/>
      <c r="K898" s="58">
        <v>5.6206250000000004</v>
      </c>
      <c r="L898" s="59"/>
      <c r="M898" s="57"/>
      <c r="N898" s="59"/>
      <c r="O898" s="57"/>
      <c r="P898" s="60">
        <v>2464.59</v>
      </c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43"/>
      <c r="AO898" s="43"/>
      <c r="AP898" s="43"/>
      <c r="AQ898" s="3"/>
      <c r="AR898" s="8" t="s">
        <v>65</v>
      </c>
      <c r="AS898" s="8"/>
      <c r="AT898" s="8"/>
      <c r="AU898" s="43"/>
      <c r="AV898" s="8"/>
      <c r="AW898" s="43"/>
      <c r="AX898" s="95"/>
      <c r="AY898" s="43"/>
      <c r="AZ898" s="3"/>
      <c r="BA898" s="43"/>
      <c r="BB898" s="43"/>
      <c r="BC898" s="3"/>
      <c r="BD898" s="8"/>
      <c r="BE898" s="8"/>
      <c r="BF898" s="8"/>
      <c r="BG898" s="8"/>
      <c r="BH898" s="8"/>
      <c r="BI898" s="8"/>
      <c r="BJ898" s="8"/>
      <c r="BK898" s="8"/>
      <c r="BL898" s="8"/>
      <c r="BM898" s="8"/>
      <c r="BN898" s="8"/>
    </row>
    <row r="899" spans="1:66" s="22" customFormat="1" ht="15" x14ac:dyDescent="0.25">
      <c r="A899" s="61"/>
      <c r="B899" s="55" t="s">
        <v>498</v>
      </c>
      <c r="C899" s="354" t="s">
        <v>499</v>
      </c>
      <c r="D899" s="354"/>
      <c r="E899" s="354"/>
      <c r="F899" s="354"/>
      <c r="G899" s="354"/>
      <c r="H899" s="56" t="s">
        <v>66</v>
      </c>
      <c r="I899" s="62">
        <v>0.85</v>
      </c>
      <c r="J899" s="62">
        <v>1.1499999999999999</v>
      </c>
      <c r="K899" s="58">
        <v>5.6206250000000004</v>
      </c>
      <c r="L899" s="63"/>
      <c r="M899" s="64"/>
      <c r="N899" s="65">
        <v>438.49</v>
      </c>
      <c r="O899" s="57"/>
      <c r="P899" s="60">
        <v>2464.59</v>
      </c>
      <c r="Q899" s="66"/>
      <c r="R899" s="66"/>
      <c r="S899" s="4"/>
      <c r="T899" s="4"/>
      <c r="U899" s="4"/>
      <c r="V899" s="4"/>
      <c r="W899" s="4"/>
      <c r="X899" s="4"/>
      <c r="Y899" s="4"/>
      <c r="Z899" s="4"/>
      <c r="AA899" s="4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43"/>
      <c r="AO899" s="43"/>
      <c r="AP899" s="43"/>
      <c r="AQ899" s="3"/>
      <c r="AR899" s="8"/>
      <c r="AS899" s="8" t="s">
        <v>499</v>
      </c>
      <c r="AT899" s="8"/>
      <c r="AU899" s="43"/>
      <c r="AV899" s="8"/>
      <c r="AW899" s="43"/>
      <c r="AX899" s="95"/>
      <c r="AY899" s="43"/>
      <c r="AZ899" s="3"/>
      <c r="BA899" s="43"/>
      <c r="BB899" s="43"/>
      <c r="BC899" s="3"/>
      <c r="BD899" s="8"/>
      <c r="BE899" s="8"/>
      <c r="BF899" s="8"/>
      <c r="BG899" s="8"/>
      <c r="BH899" s="8"/>
      <c r="BI899" s="8"/>
      <c r="BJ899" s="8"/>
      <c r="BK899" s="8"/>
      <c r="BL899" s="8"/>
      <c r="BM899" s="8"/>
      <c r="BN899" s="8"/>
    </row>
    <row r="900" spans="1:66" s="22" customFormat="1" ht="15" x14ac:dyDescent="0.25">
      <c r="A900" s="54"/>
      <c r="B900" s="55" t="s">
        <v>69</v>
      </c>
      <c r="C900" s="354" t="s">
        <v>70</v>
      </c>
      <c r="D900" s="354"/>
      <c r="E900" s="354"/>
      <c r="F900" s="354"/>
      <c r="G900" s="354"/>
      <c r="H900" s="56"/>
      <c r="I900" s="57"/>
      <c r="J900" s="57"/>
      <c r="K900" s="57"/>
      <c r="L900" s="59"/>
      <c r="M900" s="57"/>
      <c r="N900" s="59"/>
      <c r="O900" s="57"/>
      <c r="P900" s="71">
        <v>720.78</v>
      </c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43"/>
      <c r="AO900" s="43"/>
      <c r="AP900" s="43"/>
      <c r="AQ900" s="3"/>
      <c r="AR900" s="8" t="s">
        <v>70</v>
      </c>
      <c r="AS900" s="8"/>
      <c r="AT900" s="8"/>
      <c r="AU900" s="43"/>
      <c r="AV900" s="8"/>
      <c r="AW900" s="43"/>
      <c r="AX900" s="95"/>
      <c r="AY900" s="43"/>
      <c r="AZ900" s="3"/>
      <c r="BA900" s="43"/>
      <c r="BB900" s="43"/>
      <c r="BC900" s="3"/>
      <c r="BD900" s="8"/>
      <c r="BE900" s="8"/>
      <c r="BF900" s="8"/>
      <c r="BG900" s="8"/>
      <c r="BH900" s="8"/>
      <c r="BI900" s="8"/>
      <c r="BJ900" s="8"/>
      <c r="BK900" s="8"/>
      <c r="BL900" s="8"/>
      <c r="BM900" s="8"/>
      <c r="BN900" s="8"/>
    </row>
    <row r="901" spans="1:66" s="22" customFormat="1" ht="15" x14ac:dyDescent="0.25">
      <c r="A901" s="54"/>
      <c r="B901" s="55"/>
      <c r="C901" s="354" t="s">
        <v>71</v>
      </c>
      <c r="D901" s="354"/>
      <c r="E901" s="354"/>
      <c r="F901" s="354"/>
      <c r="G901" s="354"/>
      <c r="H901" s="56" t="s">
        <v>66</v>
      </c>
      <c r="I901" s="57"/>
      <c r="J901" s="57"/>
      <c r="K901" s="58">
        <v>0.46287499999999998</v>
      </c>
      <c r="L901" s="59"/>
      <c r="M901" s="57"/>
      <c r="N901" s="59"/>
      <c r="O901" s="57"/>
      <c r="P901" s="71">
        <v>281.58999999999997</v>
      </c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43"/>
      <c r="AO901" s="43"/>
      <c r="AP901" s="43"/>
      <c r="AQ901" s="3"/>
      <c r="AR901" s="8" t="s">
        <v>71</v>
      </c>
      <c r="AS901" s="8"/>
      <c r="AT901" s="8"/>
      <c r="AU901" s="43"/>
      <c r="AV901" s="8"/>
      <c r="AW901" s="43"/>
      <c r="AX901" s="95"/>
      <c r="AY901" s="43"/>
      <c r="AZ901" s="3"/>
      <c r="BA901" s="43"/>
      <c r="BB901" s="43"/>
      <c r="BC901" s="3"/>
      <c r="BD901" s="8"/>
      <c r="BE901" s="8"/>
      <c r="BF901" s="8"/>
      <c r="BG901" s="8"/>
      <c r="BH901" s="8"/>
      <c r="BI901" s="8"/>
      <c r="BJ901" s="8"/>
      <c r="BK901" s="8"/>
      <c r="BL901" s="8"/>
      <c r="BM901" s="8"/>
      <c r="BN901" s="8"/>
    </row>
    <row r="902" spans="1:66" s="22" customFormat="1" ht="34.5" x14ac:dyDescent="0.25">
      <c r="A902" s="61"/>
      <c r="B902" s="55" t="s">
        <v>500</v>
      </c>
      <c r="C902" s="354" t="s">
        <v>501</v>
      </c>
      <c r="D902" s="354"/>
      <c r="E902" s="354"/>
      <c r="F902" s="354"/>
      <c r="G902" s="354"/>
      <c r="H902" s="56" t="s">
        <v>74</v>
      </c>
      <c r="I902" s="62">
        <v>7.0000000000000007E-2</v>
      </c>
      <c r="J902" s="62">
        <v>1.1499999999999999</v>
      </c>
      <c r="K902" s="58">
        <v>0.46287499999999998</v>
      </c>
      <c r="L902" s="63"/>
      <c r="M902" s="64"/>
      <c r="N902" s="65">
        <v>1443.76</v>
      </c>
      <c r="O902" s="57"/>
      <c r="P902" s="60">
        <v>668.28</v>
      </c>
      <c r="Q902" s="66"/>
      <c r="R902" s="66"/>
      <c r="S902" s="4"/>
      <c r="T902" s="4"/>
      <c r="U902" s="4"/>
      <c r="V902" s="4"/>
      <c r="W902" s="4"/>
      <c r="X902" s="4"/>
      <c r="Y902" s="4"/>
      <c r="Z902" s="4"/>
      <c r="AA902" s="4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43"/>
      <c r="AO902" s="43"/>
      <c r="AP902" s="43"/>
      <c r="AQ902" s="3"/>
      <c r="AR902" s="8"/>
      <c r="AS902" s="8" t="s">
        <v>501</v>
      </c>
      <c r="AT902" s="8"/>
      <c r="AU902" s="43"/>
      <c r="AV902" s="8"/>
      <c r="AW902" s="43"/>
      <c r="AX902" s="95"/>
      <c r="AY902" s="43"/>
      <c r="AZ902" s="3"/>
      <c r="BA902" s="43"/>
      <c r="BB902" s="43"/>
      <c r="BC902" s="3"/>
      <c r="BD902" s="8"/>
      <c r="BE902" s="8"/>
      <c r="BF902" s="8"/>
      <c r="BG902" s="8"/>
      <c r="BH902" s="8"/>
      <c r="BI902" s="8"/>
      <c r="BJ902" s="8"/>
      <c r="BK902" s="8"/>
      <c r="BL902" s="8"/>
      <c r="BM902" s="8"/>
      <c r="BN902" s="8"/>
    </row>
    <row r="903" spans="1:66" s="22" customFormat="1" ht="15" x14ac:dyDescent="0.25">
      <c r="A903" s="69"/>
      <c r="B903" s="55" t="s">
        <v>89</v>
      </c>
      <c r="C903" s="354" t="s">
        <v>90</v>
      </c>
      <c r="D903" s="354"/>
      <c r="E903" s="354"/>
      <c r="F903" s="354"/>
      <c r="G903" s="354"/>
      <c r="H903" s="56" t="s">
        <v>66</v>
      </c>
      <c r="I903" s="62">
        <v>7.0000000000000007E-2</v>
      </c>
      <c r="J903" s="62">
        <v>1.1499999999999999</v>
      </c>
      <c r="K903" s="58">
        <v>0.46287499999999998</v>
      </c>
      <c r="L903" s="59"/>
      <c r="M903" s="57"/>
      <c r="N903" s="70">
        <v>608.36</v>
      </c>
      <c r="O903" s="57"/>
      <c r="P903" s="71">
        <v>281.58999999999997</v>
      </c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43"/>
      <c r="AO903" s="43"/>
      <c r="AP903" s="43"/>
      <c r="AQ903" s="3"/>
      <c r="AR903" s="8"/>
      <c r="AS903" s="8"/>
      <c r="AT903" s="8" t="s">
        <v>90</v>
      </c>
      <c r="AU903" s="43"/>
      <c r="AV903" s="8"/>
      <c r="AW903" s="43"/>
      <c r="AX903" s="95"/>
      <c r="AY903" s="43"/>
      <c r="AZ903" s="3"/>
      <c r="BA903" s="43"/>
      <c r="BB903" s="43"/>
      <c r="BC903" s="3"/>
      <c r="BD903" s="8"/>
      <c r="BE903" s="8"/>
      <c r="BF903" s="8"/>
      <c r="BG903" s="8"/>
      <c r="BH903" s="8"/>
      <c r="BI903" s="8"/>
      <c r="BJ903" s="8"/>
      <c r="BK903" s="8"/>
      <c r="BL903" s="8"/>
      <c r="BM903" s="8"/>
      <c r="BN903" s="8"/>
    </row>
    <row r="904" spans="1:66" s="22" customFormat="1" ht="23.25" x14ac:dyDescent="0.25">
      <c r="A904" s="61"/>
      <c r="B904" s="55" t="s">
        <v>502</v>
      </c>
      <c r="C904" s="354" t="s">
        <v>503</v>
      </c>
      <c r="D904" s="354"/>
      <c r="E904" s="354"/>
      <c r="F904" s="354"/>
      <c r="G904" s="354"/>
      <c r="H904" s="56" t="s">
        <v>74</v>
      </c>
      <c r="I904" s="83">
        <v>0.4</v>
      </c>
      <c r="J904" s="62">
        <v>1.1499999999999999</v>
      </c>
      <c r="K904" s="73">
        <v>2.645</v>
      </c>
      <c r="L904" s="63"/>
      <c r="M904" s="64"/>
      <c r="N904" s="65">
        <v>19.850000000000001</v>
      </c>
      <c r="O904" s="57"/>
      <c r="P904" s="60">
        <v>52.5</v>
      </c>
      <c r="Q904" s="66"/>
      <c r="R904" s="66"/>
      <c r="S904" s="4"/>
      <c r="T904" s="4"/>
      <c r="U904" s="4"/>
      <c r="V904" s="4"/>
      <c r="W904" s="4"/>
      <c r="X904" s="4"/>
      <c r="Y904" s="4"/>
      <c r="Z904" s="4"/>
      <c r="AA904" s="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43"/>
      <c r="AO904" s="43"/>
      <c r="AP904" s="43"/>
      <c r="AQ904" s="3"/>
      <c r="AR904" s="8"/>
      <c r="AS904" s="8" t="s">
        <v>503</v>
      </c>
      <c r="AT904" s="8"/>
      <c r="AU904" s="43"/>
      <c r="AV904" s="8"/>
      <c r="AW904" s="43"/>
      <c r="AX904" s="95"/>
      <c r="AY904" s="43"/>
      <c r="AZ904" s="3"/>
      <c r="BA904" s="43"/>
      <c r="BB904" s="43"/>
      <c r="BC904" s="3"/>
      <c r="BD904" s="8"/>
      <c r="BE904" s="8"/>
      <c r="BF904" s="8"/>
      <c r="BG904" s="8"/>
      <c r="BH904" s="8"/>
      <c r="BI904" s="8"/>
      <c r="BJ904" s="8"/>
      <c r="BK904" s="8"/>
      <c r="BL904" s="8"/>
      <c r="BM904" s="8"/>
      <c r="BN904" s="8"/>
    </row>
    <row r="905" spans="1:66" s="22" customFormat="1" ht="15" x14ac:dyDescent="0.25">
      <c r="A905" s="54"/>
      <c r="B905" s="55" t="s">
        <v>91</v>
      </c>
      <c r="C905" s="354" t="s">
        <v>92</v>
      </c>
      <c r="D905" s="354"/>
      <c r="E905" s="354"/>
      <c r="F905" s="354"/>
      <c r="G905" s="354"/>
      <c r="H905" s="56"/>
      <c r="I905" s="57"/>
      <c r="J905" s="57"/>
      <c r="K905" s="57"/>
      <c r="L905" s="59"/>
      <c r="M905" s="57"/>
      <c r="N905" s="59"/>
      <c r="O905" s="57"/>
      <c r="P905" s="71">
        <v>48.66</v>
      </c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43"/>
      <c r="AO905" s="43"/>
      <c r="AP905" s="43"/>
      <c r="AQ905" s="3"/>
      <c r="AR905" s="8" t="s">
        <v>92</v>
      </c>
      <c r="AS905" s="8"/>
      <c r="AT905" s="8"/>
      <c r="AU905" s="43"/>
      <c r="AV905" s="8"/>
      <c r="AW905" s="43"/>
      <c r="AX905" s="95"/>
      <c r="AY905" s="43"/>
      <c r="AZ905" s="3"/>
      <c r="BA905" s="43"/>
      <c r="BB905" s="43"/>
      <c r="BC905" s="3"/>
      <c r="BD905" s="8"/>
      <c r="BE905" s="8"/>
      <c r="BF905" s="8"/>
      <c r="BG905" s="8"/>
      <c r="BH905" s="8"/>
      <c r="BI905" s="8"/>
      <c r="BJ905" s="8"/>
      <c r="BK905" s="8"/>
      <c r="BL905" s="8"/>
      <c r="BM905" s="8"/>
      <c r="BN905" s="8"/>
    </row>
    <row r="906" spans="1:66" s="22" customFormat="1" ht="15" x14ac:dyDescent="0.25">
      <c r="A906" s="61"/>
      <c r="B906" s="55" t="s">
        <v>96</v>
      </c>
      <c r="C906" s="354" t="s">
        <v>97</v>
      </c>
      <c r="D906" s="354"/>
      <c r="E906" s="354"/>
      <c r="F906" s="354"/>
      <c r="G906" s="354"/>
      <c r="H906" s="56" t="s">
        <v>98</v>
      </c>
      <c r="I906" s="62">
        <v>0.15</v>
      </c>
      <c r="J906" s="57"/>
      <c r="K906" s="74">
        <v>0.86250000000000004</v>
      </c>
      <c r="L906" s="72">
        <v>35.71</v>
      </c>
      <c r="M906" s="68">
        <v>1.58</v>
      </c>
      <c r="N906" s="65">
        <v>56.42</v>
      </c>
      <c r="O906" s="57"/>
      <c r="P906" s="60">
        <v>48.66</v>
      </c>
      <c r="Q906" s="66"/>
      <c r="R906" s="66"/>
      <c r="S906" s="4"/>
      <c r="T906" s="4"/>
      <c r="U906" s="4"/>
      <c r="V906" s="4"/>
      <c r="W906" s="4"/>
      <c r="X906" s="4"/>
      <c r="Y906" s="4"/>
      <c r="Z906" s="4"/>
      <c r="AA906" s="4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43"/>
      <c r="AO906" s="43"/>
      <c r="AP906" s="43"/>
      <c r="AQ906" s="3"/>
      <c r="AR906" s="8"/>
      <c r="AS906" s="8" t="s">
        <v>97</v>
      </c>
      <c r="AT906" s="8"/>
      <c r="AU906" s="43"/>
      <c r="AV906" s="8"/>
      <c r="AW906" s="43"/>
      <c r="AX906" s="95"/>
      <c r="AY906" s="43"/>
      <c r="AZ906" s="3"/>
      <c r="BA906" s="43"/>
      <c r="BB906" s="43"/>
      <c r="BC906" s="3"/>
      <c r="BD906" s="8"/>
      <c r="BE906" s="8"/>
      <c r="BF906" s="8"/>
      <c r="BG906" s="8"/>
      <c r="BH906" s="8"/>
      <c r="BI906" s="8"/>
      <c r="BJ906" s="8"/>
      <c r="BK906" s="8"/>
      <c r="BL906" s="8"/>
      <c r="BM906" s="8"/>
      <c r="BN906" s="8"/>
    </row>
    <row r="907" spans="1:66" s="22" customFormat="1" ht="15" x14ac:dyDescent="0.25">
      <c r="A907" s="88" t="s">
        <v>181</v>
      </c>
      <c r="B907" s="89" t="s">
        <v>504</v>
      </c>
      <c r="C907" s="384" t="s">
        <v>505</v>
      </c>
      <c r="D907" s="384"/>
      <c r="E907" s="384"/>
      <c r="F907" s="384"/>
      <c r="G907" s="384"/>
      <c r="H907" s="90" t="s">
        <v>98</v>
      </c>
      <c r="I907" s="96">
        <v>1.1499999999999999</v>
      </c>
      <c r="J907" s="93"/>
      <c r="K907" s="114">
        <v>6.6124999999999998</v>
      </c>
      <c r="L907" s="92"/>
      <c r="M907" s="93"/>
      <c r="N907" s="92"/>
      <c r="O907" s="93"/>
      <c r="P907" s="9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43"/>
      <c r="AO907" s="43"/>
      <c r="AP907" s="43"/>
      <c r="AQ907" s="3"/>
      <c r="AR907" s="8"/>
      <c r="AS907" s="8"/>
      <c r="AT907" s="8"/>
      <c r="AU907" s="43"/>
      <c r="AV907" s="8"/>
      <c r="AW907" s="43"/>
      <c r="AX907" s="95" t="s">
        <v>505</v>
      </c>
      <c r="AY907" s="43"/>
      <c r="AZ907" s="3"/>
      <c r="BA907" s="43"/>
      <c r="BB907" s="43"/>
      <c r="BC907" s="3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8"/>
    </row>
    <row r="908" spans="1:66" s="22" customFormat="1" ht="15" x14ac:dyDescent="0.25">
      <c r="A908" s="76"/>
      <c r="B908" s="53"/>
      <c r="C908" s="383" t="s">
        <v>99</v>
      </c>
      <c r="D908" s="383"/>
      <c r="E908" s="383"/>
      <c r="F908" s="383"/>
      <c r="G908" s="383"/>
      <c r="H908" s="46"/>
      <c r="I908" s="47"/>
      <c r="J908" s="47"/>
      <c r="K908" s="47"/>
      <c r="L908" s="50"/>
      <c r="M908" s="47"/>
      <c r="N908" s="77"/>
      <c r="O908" s="47"/>
      <c r="P908" s="78">
        <v>3515.62</v>
      </c>
      <c r="Q908" s="66"/>
      <c r="R908" s="66"/>
      <c r="S908" s="4"/>
      <c r="T908" s="4"/>
      <c r="U908" s="4"/>
      <c r="V908" s="4"/>
      <c r="W908" s="4"/>
      <c r="X908" s="4"/>
      <c r="Y908" s="4"/>
      <c r="Z908" s="4"/>
      <c r="AA908" s="4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43"/>
      <c r="AO908" s="43"/>
      <c r="AP908" s="43"/>
      <c r="AQ908" s="3"/>
      <c r="AR908" s="8"/>
      <c r="AS908" s="8"/>
      <c r="AT908" s="8"/>
      <c r="AU908" s="43" t="s">
        <v>99</v>
      </c>
      <c r="AV908" s="8"/>
      <c r="AW908" s="43"/>
      <c r="AX908" s="95"/>
      <c r="AY908" s="43"/>
      <c r="AZ908" s="3"/>
      <c r="BA908" s="43"/>
      <c r="BB908" s="43"/>
      <c r="BC908" s="3"/>
      <c r="BD908" s="8"/>
      <c r="BE908" s="8"/>
      <c r="BF908" s="8"/>
      <c r="BG908" s="8"/>
      <c r="BH908" s="8"/>
      <c r="BI908" s="8"/>
      <c r="BJ908" s="8"/>
      <c r="BK908" s="8"/>
      <c r="BL908" s="8"/>
      <c r="BM908" s="8"/>
      <c r="BN908" s="8"/>
    </row>
    <row r="909" spans="1:66" s="22" customFormat="1" ht="15" x14ac:dyDescent="0.25">
      <c r="A909" s="69"/>
      <c r="B909" s="55"/>
      <c r="C909" s="354" t="s">
        <v>100</v>
      </c>
      <c r="D909" s="354"/>
      <c r="E909" s="354"/>
      <c r="F909" s="354"/>
      <c r="G909" s="354"/>
      <c r="H909" s="56"/>
      <c r="I909" s="57"/>
      <c r="J909" s="57"/>
      <c r="K909" s="57"/>
      <c r="L909" s="59"/>
      <c r="M909" s="57"/>
      <c r="N909" s="59"/>
      <c r="O909" s="57"/>
      <c r="P909" s="60">
        <v>2746.18</v>
      </c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43"/>
      <c r="AO909" s="43"/>
      <c r="AP909" s="43"/>
      <c r="AQ909" s="3"/>
      <c r="AR909" s="8"/>
      <c r="AS909" s="8"/>
      <c r="AT909" s="8"/>
      <c r="AU909" s="43"/>
      <c r="AV909" s="8" t="s">
        <v>100</v>
      </c>
      <c r="AW909" s="43"/>
      <c r="AX909" s="95"/>
      <c r="AY909" s="43"/>
      <c r="AZ909" s="3"/>
      <c r="BA909" s="43"/>
      <c r="BB909" s="43"/>
      <c r="BC909" s="3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8"/>
    </row>
    <row r="910" spans="1:66" s="22" customFormat="1" ht="15" x14ac:dyDescent="0.25">
      <c r="A910" s="69"/>
      <c r="B910" s="55" t="s">
        <v>506</v>
      </c>
      <c r="C910" s="354" t="s">
        <v>507</v>
      </c>
      <c r="D910" s="354"/>
      <c r="E910" s="354"/>
      <c r="F910" s="354"/>
      <c r="G910" s="354"/>
      <c r="H910" s="56" t="s">
        <v>103</v>
      </c>
      <c r="I910" s="79">
        <v>111</v>
      </c>
      <c r="J910" s="57"/>
      <c r="K910" s="79">
        <v>111</v>
      </c>
      <c r="L910" s="59"/>
      <c r="M910" s="57"/>
      <c r="N910" s="59"/>
      <c r="O910" s="57"/>
      <c r="P910" s="60">
        <v>3048.26</v>
      </c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43"/>
      <c r="AO910" s="43"/>
      <c r="AP910" s="43"/>
      <c r="AQ910" s="3"/>
      <c r="AR910" s="8"/>
      <c r="AS910" s="8"/>
      <c r="AT910" s="8"/>
      <c r="AU910" s="43"/>
      <c r="AV910" s="8" t="s">
        <v>507</v>
      </c>
      <c r="AW910" s="43"/>
      <c r="AX910" s="95"/>
      <c r="AY910" s="43"/>
      <c r="AZ910" s="3"/>
      <c r="BA910" s="43"/>
      <c r="BB910" s="43"/>
      <c r="BC910" s="3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</row>
    <row r="911" spans="1:66" s="22" customFormat="1" ht="15" x14ac:dyDescent="0.25">
      <c r="A911" s="69"/>
      <c r="B911" s="55" t="s">
        <v>508</v>
      </c>
      <c r="C911" s="354" t="s">
        <v>509</v>
      </c>
      <c r="D911" s="354"/>
      <c r="E911" s="354"/>
      <c r="F911" s="354"/>
      <c r="G911" s="354"/>
      <c r="H911" s="56" t="s">
        <v>103</v>
      </c>
      <c r="I911" s="79">
        <v>69</v>
      </c>
      <c r="J911" s="57"/>
      <c r="K911" s="79">
        <v>69</v>
      </c>
      <c r="L911" s="59"/>
      <c r="M911" s="57"/>
      <c r="N911" s="59"/>
      <c r="O911" s="57"/>
      <c r="P911" s="60">
        <v>1894.86</v>
      </c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43"/>
      <c r="AO911" s="43"/>
      <c r="AP911" s="43"/>
      <c r="AQ911" s="3"/>
      <c r="AR911" s="8"/>
      <c r="AS911" s="8"/>
      <c r="AT911" s="8"/>
      <c r="AU911" s="43"/>
      <c r="AV911" s="8" t="s">
        <v>509</v>
      </c>
      <c r="AW911" s="43"/>
      <c r="AX911" s="95"/>
      <c r="AY911" s="43"/>
      <c r="AZ911" s="3"/>
      <c r="BA911" s="43"/>
      <c r="BB911" s="43"/>
      <c r="BC911" s="3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8"/>
    </row>
    <row r="912" spans="1:66" s="22" customFormat="1" ht="15" x14ac:dyDescent="0.25">
      <c r="A912" s="80"/>
      <c r="B912" s="81"/>
      <c r="C912" s="383" t="s">
        <v>106</v>
      </c>
      <c r="D912" s="383"/>
      <c r="E912" s="383"/>
      <c r="F912" s="383"/>
      <c r="G912" s="383"/>
      <c r="H912" s="46"/>
      <c r="I912" s="47"/>
      <c r="J912" s="47"/>
      <c r="K912" s="47"/>
      <c r="L912" s="50"/>
      <c r="M912" s="47"/>
      <c r="N912" s="77">
        <v>1471.09</v>
      </c>
      <c r="O912" s="47"/>
      <c r="P912" s="78">
        <v>8458.74</v>
      </c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43"/>
      <c r="AO912" s="43"/>
      <c r="AP912" s="43"/>
      <c r="AQ912" s="3"/>
      <c r="AR912" s="8"/>
      <c r="AS912" s="8"/>
      <c r="AT912" s="8"/>
      <c r="AU912" s="43"/>
      <c r="AV912" s="8"/>
      <c r="AW912" s="43" t="s">
        <v>106</v>
      </c>
      <c r="AX912" s="95"/>
      <c r="AY912" s="43"/>
      <c r="AZ912" s="3"/>
      <c r="BA912" s="43"/>
      <c r="BB912" s="43"/>
      <c r="BC912" s="3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8"/>
    </row>
    <row r="913" spans="1:66" s="22" customFormat="1" ht="23.25" x14ac:dyDescent="0.25">
      <c r="A913" s="44" t="s">
        <v>510</v>
      </c>
      <c r="B913" s="45" t="s">
        <v>511</v>
      </c>
      <c r="C913" s="364" t="s">
        <v>512</v>
      </c>
      <c r="D913" s="364"/>
      <c r="E913" s="364"/>
      <c r="F913" s="364"/>
      <c r="G913" s="364"/>
      <c r="H913" s="46" t="s">
        <v>98</v>
      </c>
      <c r="I913" s="47">
        <v>6.6124999999999998</v>
      </c>
      <c r="J913" s="48">
        <v>1</v>
      </c>
      <c r="K913" s="82">
        <v>6.6124999999999998</v>
      </c>
      <c r="L913" s="77">
        <v>2184.44</v>
      </c>
      <c r="M913" s="84">
        <v>2.52</v>
      </c>
      <c r="N913" s="77">
        <v>5504.79</v>
      </c>
      <c r="O913" s="47"/>
      <c r="P913" s="78">
        <v>36400.42</v>
      </c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43"/>
      <c r="AO913" s="43"/>
      <c r="AP913" s="43" t="s">
        <v>512</v>
      </c>
      <c r="AQ913" s="3"/>
      <c r="AR913" s="8"/>
      <c r="AS913" s="8"/>
      <c r="AT913" s="8"/>
      <c r="AU913" s="43"/>
      <c r="AV913" s="8"/>
      <c r="AW913" s="43"/>
      <c r="AX913" s="95"/>
      <c r="AY913" s="43"/>
      <c r="AZ913" s="3"/>
      <c r="BA913" s="43"/>
      <c r="BB913" s="43"/>
      <c r="BC913" s="3"/>
      <c r="BD913" s="8"/>
      <c r="BE913" s="8"/>
      <c r="BF913" s="8"/>
      <c r="BG913" s="8"/>
      <c r="BH913" s="8"/>
      <c r="BI913" s="8"/>
      <c r="BJ913" s="8"/>
      <c r="BK913" s="8"/>
      <c r="BL913" s="8"/>
      <c r="BM913" s="8"/>
      <c r="BN913" s="8"/>
    </row>
    <row r="914" spans="1:66" s="22" customFormat="1" ht="15" x14ac:dyDescent="0.25">
      <c r="A914" s="80"/>
      <c r="B914" s="81"/>
      <c r="C914" s="383" t="s">
        <v>106</v>
      </c>
      <c r="D914" s="383"/>
      <c r="E914" s="383"/>
      <c r="F914" s="383"/>
      <c r="G914" s="383"/>
      <c r="H914" s="46"/>
      <c r="I914" s="47"/>
      <c r="J914" s="47"/>
      <c r="K914" s="47"/>
      <c r="L914" s="50"/>
      <c r="M914" s="47"/>
      <c r="N914" s="50"/>
      <c r="O914" s="47"/>
      <c r="P914" s="78">
        <v>36400.42</v>
      </c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43"/>
      <c r="AO914" s="43"/>
      <c r="AP914" s="43"/>
      <c r="AQ914" s="3"/>
      <c r="AR914" s="8"/>
      <c r="AS914" s="8"/>
      <c r="AT914" s="8"/>
      <c r="AU914" s="43"/>
      <c r="AV914" s="8"/>
      <c r="AW914" s="43" t="s">
        <v>106</v>
      </c>
      <c r="AX914" s="95"/>
      <c r="AY914" s="43"/>
      <c r="AZ914" s="3"/>
      <c r="BA914" s="43"/>
      <c r="BB914" s="43"/>
      <c r="BC914" s="3"/>
      <c r="BD914" s="8"/>
      <c r="BE914" s="8"/>
      <c r="BF914" s="8"/>
      <c r="BG914" s="8"/>
      <c r="BH914" s="8"/>
      <c r="BI914" s="8"/>
      <c r="BJ914" s="8"/>
      <c r="BK914" s="8"/>
      <c r="BL914" s="8"/>
      <c r="BM914" s="8"/>
      <c r="BN914" s="8"/>
    </row>
    <row r="915" spans="1:66" s="22" customFormat="1" ht="15" x14ac:dyDescent="0.25">
      <c r="A915" s="44" t="s">
        <v>513</v>
      </c>
      <c r="B915" s="45" t="s">
        <v>514</v>
      </c>
      <c r="C915" s="364" t="s">
        <v>515</v>
      </c>
      <c r="D915" s="364"/>
      <c r="E915" s="364"/>
      <c r="F915" s="364"/>
      <c r="G915" s="364"/>
      <c r="H915" s="46" t="s">
        <v>109</v>
      </c>
      <c r="I915" s="47">
        <v>2.1000000000000001E-2</v>
      </c>
      <c r="J915" s="48">
        <v>1</v>
      </c>
      <c r="K915" s="49">
        <v>2.1000000000000001E-2</v>
      </c>
      <c r="L915" s="50"/>
      <c r="M915" s="47"/>
      <c r="N915" s="50"/>
      <c r="O915" s="47"/>
      <c r="P915" s="51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43"/>
      <c r="AO915" s="43"/>
      <c r="AP915" s="43" t="s">
        <v>515</v>
      </c>
      <c r="AQ915" s="3"/>
      <c r="AR915" s="8"/>
      <c r="AS915" s="8"/>
      <c r="AT915" s="8"/>
      <c r="AU915" s="43"/>
      <c r="AV915" s="8"/>
      <c r="AW915" s="43"/>
      <c r="AX915" s="95"/>
      <c r="AY915" s="43"/>
      <c r="AZ915" s="3"/>
      <c r="BA915" s="43"/>
      <c r="BB915" s="43"/>
      <c r="BC915" s="3"/>
      <c r="BD915" s="8"/>
      <c r="BE915" s="8"/>
      <c r="BF915" s="8"/>
      <c r="BG915" s="8"/>
      <c r="BH915" s="8"/>
      <c r="BI915" s="8"/>
      <c r="BJ915" s="8"/>
      <c r="BK915" s="8"/>
      <c r="BL915" s="8"/>
      <c r="BM915" s="8"/>
      <c r="BN915" s="8"/>
    </row>
    <row r="916" spans="1:66" s="22" customFormat="1" ht="23.25" x14ac:dyDescent="0.25">
      <c r="A916" s="52"/>
      <c r="B916" s="53" t="s">
        <v>63</v>
      </c>
      <c r="C916" s="365" t="s">
        <v>64</v>
      </c>
      <c r="D916" s="365"/>
      <c r="E916" s="365"/>
      <c r="F916" s="365"/>
      <c r="G916" s="365"/>
      <c r="H916" s="365"/>
      <c r="I916" s="365"/>
      <c r="J916" s="365"/>
      <c r="K916" s="365"/>
      <c r="L916" s="365"/>
      <c r="M916" s="365"/>
      <c r="N916" s="365"/>
      <c r="O916" s="365"/>
      <c r="P916" s="366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43"/>
      <c r="AO916" s="43"/>
      <c r="AP916" s="43"/>
      <c r="AQ916" s="3" t="s">
        <v>64</v>
      </c>
      <c r="AR916" s="8"/>
      <c r="AS916" s="8"/>
      <c r="AT916" s="8"/>
      <c r="AU916" s="43"/>
      <c r="AV916" s="8"/>
      <c r="AW916" s="43"/>
      <c r="AX916" s="95"/>
      <c r="AY916" s="43"/>
      <c r="AZ916" s="3"/>
      <c r="BA916" s="43"/>
      <c r="BB916" s="43"/>
      <c r="BC916" s="3"/>
      <c r="BD916" s="8"/>
      <c r="BE916" s="8"/>
      <c r="BF916" s="8"/>
      <c r="BG916" s="8"/>
      <c r="BH916" s="8"/>
      <c r="BI916" s="8"/>
      <c r="BJ916" s="8"/>
      <c r="BK916" s="8"/>
      <c r="BL916" s="8"/>
      <c r="BM916" s="8"/>
      <c r="BN916" s="8"/>
    </row>
    <row r="917" spans="1:66" s="22" customFormat="1" ht="15" x14ac:dyDescent="0.25">
      <c r="A917" s="54"/>
      <c r="B917" s="55" t="s">
        <v>59</v>
      </c>
      <c r="C917" s="354" t="s">
        <v>65</v>
      </c>
      <c r="D917" s="354"/>
      <c r="E917" s="354"/>
      <c r="F917" s="354"/>
      <c r="G917" s="354"/>
      <c r="H917" s="56" t="s">
        <v>66</v>
      </c>
      <c r="I917" s="57"/>
      <c r="J917" s="57"/>
      <c r="K917" s="85">
        <v>3.2602500000000001</v>
      </c>
      <c r="L917" s="59"/>
      <c r="M917" s="57"/>
      <c r="N917" s="59"/>
      <c r="O917" s="57"/>
      <c r="P917" s="60">
        <v>1403.83</v>
      </c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43"/>
      <c r="AO917" s="43"/>
      <c r="AP917" s="43"/>
      <c r="AQ917" s="3"/>
      <c r="AR917" s="8" t="s">
        <v>65</v>
      </c>
      <c r="AS917" s="8"/>
      <c r="AT917" s="8"/>
      <c r="AU917" s="43"/>
      <c r="AV917" s="8"/>
      <c r="AW917" s="43"/>
      <c r="AX917" s="95"/>
      <c r="AY917" s="43"/>
      <c r="AZ917" s="3"/>
      <c r="BA917" s="43"/>
      <c r="BB917" s="43"/>
      <c r="BC917" s="3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8"/>
    </row>
    <row r="918" spans="1:66" s="22" customFormat="1" ht="15" x14ac:dyDescent="0.25">
      <c r="A918" s="61"/>
      <c r="B918" s="55" t="s">
        <v>453</v>
      </c>
      <c r="C918" s="354" t="s">
        <v>454</v>
      </c>
      <c r="D918" s="354"/>
      <c r="E918" s="354"/>
      <c r="F918" s="354"/>
      <c r="G918" s="354"/>
      <c r="H918" s="56" t="s">
        <v>66</v>
      </c>
      <c r="I918" s="79">
        <v>135</v>
      </c>
      <c r="J918" s="62">
        <v>1.1499999999999999</v>
      </c>
      <c r="K918" s="85">
        <v>3.2602500000000001</v>
      </c>
      <c r="L918" s="63"/>
      <c r="M918" s="64"/>
      <c r="N918" s="65">
        <v>430.59</v>
      </c>
      <c r="O918" s="57"/>
      <c r="P918" s="60">
        <v>1403.83</v>
      </c>
      <c r="Q918" s="66"/>
      <c r="R918" s="66"/>
      <c r="S918" s="4"/>
      <c r="T918" s="4"/>
      <c r="U918" s="4"/>
      <c r="V918" s="4"/>
      <c r="W918" s="4"/>
      <c r="X918" s="4"/>
      <c r="Y918" s="4"/>
      <c r="Z918" s="4"/>
      <c r="AA918" s="4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43"/>
      <c r="AO918" s="43"/>
      <c r="AP918" s="43"/>
      <c r="AQ918" s="3"/>
      <c r="AR918" s="8"/>
      <c r="AS918" s="8" t="s">
        <v>454</v>
      </c>
      <c r="AT918" s="8"/>
      <c r="AU918" s="43"/>
      <c r="AV918" s="8"/>
      <c r="AW918" s="43"/>
      <c r="AX918" s="95"/>
      <c r="AY918" s="43"/>
      <c r="AZ918" s="3"/>
      <c r="BA918" s="43"/>
      <c r="BB918" s="43"/>
      <c r="BC918" s="3"/>
      <c r="BD918" s="8"/>
      <c r="BE918" s="8"/>
      <c r="BF918" s="8"/>
      <c r="BG918" s="8"/>
      <c r="BH918" s="8"/>
      <c r="BI918" s="8"/>
      <c r="BJ918" s="8"/>
      <c r="BK918" s="8"/>
      <c r="BL918" s="8"/>
      <c r="BM918" s="8"/>
      <c r="BN918" s="8"/>
    </row>
    <row r="919" spans="1:66" s="22" customFormat="1" ht="15" x14ac:dyDescent="0.25">
      <c r="A919" s="54"/>
      <c r="B919" s="55" t="s">
        <v>69</v>
      </c>
      <c r="C919" s="354" t="s">
        <v>70</v>
      </c>
      <c r="D919" s="354"/>
      <c r="E919" s="354"/>
      <c r="F919" s="354"/>
      <c r="G919" s="354"/>
      <c r="H919" s="56"/>
      <c r="I919" s="57"/>
      <c r="J919" s="57"/>
      <c r="K919" s="57"/>
      <c r="L919" s="59"/>
      <c r="M919" s="57"/>
      <c r="N919" s="59"/>
      <c r="O919" s="57"/>
      <c r="P919" s="71">
        <v>516.66999999999996</v>
      </c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43"/>
      <c r="AO919" s="43"/>
      <c r="AP919" s="43"/>
      <c r="AQ919" s="3"/>
      <c r="AR919" s="8" t="s">
        <v>70</v>
      </c>
      <c r="AS919" s="8"/>
      <c r="AT919" s="8"/>
      <c r="AU919" s="43"/>
      <c r="AV919" s="8"/>
      <c r="AW919" s="43"/>
      <c r="AX919" s="95"/>
      <c r="AY919" s="43"/>
      <c r="AZ919" s="3"/>
      <c r="BA919" s="43"/>
      <c r="BB919" s="43"/>
      <c r="BC919" s="3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8"/>
    </row>
    <row r="920" spans="1:66" s="22" customFormat="1" ht="15" x14ac:dyDescent="0.25">
      <c r="A920" s="54"/>
      <c r="B920" s="55"/>
      <c r="C920" s="354" t="s">
        <v>71</v>
      </c>
      <c r="D920" s="354"/>
      <c r="E920" s="354"/>
      <c r="F920" s="354"/>
      <c r="G920" s="354"/>
      <c r="H920" s="56" t="s">
        <v>66</v>
      </c>
      <c r="I920" s="57"/>
      <c r="J920" s="57"/>
      <c r="K920" s="58">
        <v>0.43759799999999999</v>
      </c>
      <c r="L920" s="59"/>
      <c r="M920" s="57"/>
      <c r="N920" s="59"/>
      <c r="O920" s="57"/>
      <c r="P920" s="71">
        <v>310.63</v>
      </c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43"/>
      <c r="AO920" s="43"/>
      <c r="AP920" s="43"/>
      <c r="AQ920" s="3"/>
      <c r="AR920" s="8" t="s">
        <v>71</v>
      </c>
      <c r="AS920" s="8"/>
      <c r="AT920" s="8"/>
      <c r="AU920" s="43"/>
      <c r="AV920" s="8"/>
      <c r="AW920" s="43"/>
      <c r="AX920" s="95"/>
      <c r="AY920" s="43"/>
      <c r="AZ920" s="3"/>
      <c r="BA920" s="43"/>
      <c r="BB920" s="43"/>
      <c r="BC920" s="3"/>
      <c r="BD920" s="8"/>
      <c r="BE920" s="8"/>
      <c r="BF920" s="8"/>
      <c r="BG920" s="8"/>
      <c r="BH920" s="8"/>
      <c r="BI920" s="8"/>
      <c r="BJ920" s="8"/>
      <c r="BK920" s="8"/>
      <c r="BL920" s="8"/>
      <c r="BM920" s="8"/>
      <c r="BN920" s="8"/>
    </row>
    <row r="921" spans="1:66" s="22" customFormat="1" ht="15" x14ac:dyDescent="0.25">
      <c r="A921" s="61"/>
      <c r="B921" s="55" t="s">
        <v>516</v>
      </c>
      <c r="C921" s="354" t="s">
        <v>517</v>
      </c>
      <c r="D921" s="354"/>
      <c r="E921" s="354"/>
      <c r="F921" s="354"/>
      <c r="G921" s="354"/>
      <c r="H921" s="56" t="s">
        <v>74</v>
      </c>
      <c r="I921" s="79">
        <v>18</v>
      </c>
      <c r="J921" s="62">
        <v>1.1499999999999999</v>
      </c>
      <c r="K921" s="74">
        <v>0.43469999999999998</v>
      </c>
      <c r="L921" s="63"/>
      <c r="M921" s="64"/>
      <c r="N921" s="65">
        <v>1180.31</v>
      </c>
      <c r="O921" s="57"/>
      <c r="P921" s="60">
        <v>513.08000000000004</v>
      </c>
      <c r="Q921" s="66"/>
      <c r="R921" s="66"/>
      <c r="S921" s="4"/>
      <c r="T921" s="4"/>
      <c r="U921" s="4"/>
      <c r="V921" s="4"/>
      <c r="W921" s="4"/>
      <c r="X921" s="4"/>
      <c r="Y921" s="4"/>
      <c r="Z921" s="4"/>
      <c r="AA921" s="4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43"/>
      <c r="AO921" s="43"/>
      <c r="AP921" s="43"/>
      <c r="AQ921" s="3"/>
      <c r="AR921" s="8"/>
      <c r="AS921" s="8" t="s">
        <v>517</v>
      </c>
      <c r="AT921" s="8"/>
      <c r="AU921" s="43"/>
      <c r="AV921" s="8"/>
      <c r="AW921" s="43"/>
      <c r="AX921" s="95"/>
      <c r="AY921" s="43"/>
      <c r="AZ921" s="3"/>
      <c r="BA921" s="43"/>
      <c r="BB921" s="43"/>
      <c r="BC921" s="3"/>
      <c r="BD921" s="8"/>
      <c r="BE921" s="8"/>
      <c r="BF921" s="8"/>
      <c r="BG921" s="8"/>
      <c r="BH921" s="8"/>
      <c r="BI921" s="8"/>
      <c r="BJ921" s="8"/>
      <c r="BK921" s="8"/>
      <c r="BL921" s="8"/>
      <c r="BM921" s="8"/>
      <c r="BN921" s="8"/>
    </row>
    <row r="922" spans="1:66" s="22" customFormat="1" ht="15" x14ac:dyDescent="0.25">
      <c r="A922" s="69"/>
      <c r="B922" s="55" t="s">
        <v>114</v>
      </c>
      <c r="C922" s="354" t="s">
        <v>115</v>
      </c>
      <c r="D922" s="354"/>
      <c r="E922" s="354"/>
      <c r="F922" s="354"/>
      <c r="G922" s="354"/>
      <c r="H922" s="56" t="s">
        <v>66</v>
      </c>
      <c r="I922" s="79">
        <v>18</v>
      </c>
      <c r="J922" s="62">
        <v>1.1499999999999999</v>
      </c>
      <c r="K922" s="74">
        <v>0.43469999999999998</v>
      </c>
      <c r="L922" s="59"/>
      <c r="M922" s="57"/>
      <c r="N922" s="70">
        <v>711.07</v>
      </c>
      <c r="O922" s="57"/>
      <c r="P922" s="71">
        <v>309.10000000000002</v>
      </c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43"/>
      <c r="AO922" s="43"/>
      <c r="AP922" s="43"/>
      <c r="AQ922" s="3"/>
      <c r="AR922" s="8"/>
      <c r="AS922" s="8"/>
      <c r="AT922" s="8" t="s">
        <v>115</v>
      </c>
      <c r="AU922" s="43"/>
      <c r="AV922" s="8"/>
      <c r="AW922" s="43"/>
      <c r="AX922" s="95"/>
      <c r="AY922" s="43"/>
      <c r="AZ922" s="3"/>
      <c r="BA922" s="43"/>
      <c r="BB922" s="43"/>
      <c r="BC922" s="3"/>
      <c r="BD922" s="8"/>
      <c r="BE922" s="8"/>
      <c r="BF922" s="8"/>
      <c r="BG922" s="8"/>
      <c r="BH922" s="8"/>
      <c r="BI922" s="8"/>
      <c r="BJ922" s="8"/>
      <c r="BK922" s="8"/>
      <c r="BL922" s="8"/>
      <c r="BM922" s="8"/>
      <c r="BN922" s="8"/>
    </row>
    <row r="923" spans="1:66" s="22" customFormat="1" ht="15" x14ac:dyDescent="0.25">
      <c r="A923" s="61"/>
      <c r="B923" s="55" t="s">
        <v>518</v>
      </c>
      <c r="C923" s="354" t="s">
        <v>519</v>
      </c>
      <c r="D923" s="354"/>
      <c r="E923" s="354"/>
      <c r="F923" s="354"/>
      <c r="G923" s="354"/>
      <c r="H923" s="56" t="s">
        <v>74</v>
      </c>
      <c r="I923" s="62">
        <v>5.93</v>
      </c>
      <c r="J923" s="62">
        <v>1.1499999999999999</v>
      </c>
      <c r="K923" s="75">
        <v>0.14320949999999999</v>
      </c>
      <c r="L923" s="72">
        <v>8.5399999999999991</v>
      </c>
      <c r="M923" s="68">
        <v>1.41</v>
      </c>
      <c r="N923" s="65">
        <v>12.04</v>
      </c>
      <c r="O923" s="57"/>
      <c r="P923" s="60">
        <v>1.72</v>
      </c>
      <c r="Q923" s="66"/>
      <c r="R923" s="66"/>
      <c r="S923" s="4"/>
      <c r="T923" s="4"/>
      <c r="U923" s="4"/>
      <c r="V923" s="4"/>
      <c r="W923" s="4"/>
      <c r="X923" s="4"/>
      <c r="Y923" s="4"/>
      <c r="Z923" s="4"/>
      <c r="AA923" s="4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43"/>
      <c r="AO923" s="43"/>
      <c r="AP923" s="43"/>
      <c r="AQ923" s="3"/>
      <c r="AR923" s="8"/>
      <c r="AS923" s="8" t="s">
        <v>519</v>
      </c>
      <c r="AT923" s="8"/>
      <c r="AU923" s="43"/>
      <c r="AV923" s="8"/>
      <c r="AW923" s="43"/>
      <c r="AX923" s="95"/>
      <c r="AY923" s="43"/>
      <c r="AZ923" s="3"/>
      <c r="BA923" s="43"/>
      <c r="BB923" s="43"/>
      <c r="BC923" s="3"/>
      <c r="BD923" s="8"/>
      <c r="BE923" s="8"/>
      <c r="BF923" s="8"/>
      <c r="BG923" s="8"/>
      <c r="BH923" s="8"/>
      <c r="BI923" s="8"/>
      <c r="BJ923" s="8"/>
      <c r="BK923" s="8"/>
      <c r="BL923" s="8"/>
      <c r="BM923" s="8"/>
      <c r="BN923" s="8"/>
    </row>
    <row r="924" spans="1:66" s="22" customFormat="1" ht="15" x14ac:dyDescent="0.25">
      <c r="A924" s="61"/>
      <c r="B924" s="55" t="s">
        <v>155</v>
      </c>
      <c r="C924" s="354" t="s">
        <v>156</v>
      </c>
      <c r="D924" s="354"/>
      <c r="E924" s="354"/>
      <c r="F924" s="354"/>
      <c r="G924" s="354"/>
      <c r="H924" s="56" t="s">
        <v>74</v>
      </c>
      <c r="I924" s="62">
        <v>0.12</v>
      </c>
      <c r="J924" s="62">
        <v>1.1499999999999999</v>
      </c>
      <c r="K924" s="58">
        <v>2.898E-3</v>
      </c>
      <c r="L924" s="72">
        <v>477.92</v>
      </c>
      <c r="M924" s="68">
        <v>1.35</v>
      </c>
      <c r="N924" s="65">
        <v>645.19000000000005</v>
      </c>
      <c r="O924" s="57"/>
      <c r="P924" s="60">
        <v>1.87</v>
      </c>
      <c r="Q924" s="66"/>
      <c r="R924" s="66"/>
      <c r="S924" s="4"/>
      <c r="T924" s="4"/>
      <c r="U924" s="4"/>
      <c r="V924" s="4"/>
      <c r="W924" s="4"/>
      <c r="X924" s="4"/>
      <c r="Y924" s="4"/>
      <c r="Z924" s="4"/>
      <c r="AA924" s="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43"/>
      <c r="AO924" s="43"/>
      <c r="AP924" s="43"/>
      <c r="AQ924" s="3"/>
      <c r="AR924" s="8"/>
      <c r="AS924" s="8" t="s">
        <v>156</v>
      </c>
      <c r="AT924" s="8"/>
      <c r="AU924" s="43"/>
      <c r="AV924" s="8"/>
      <c r="AW924" s="43"/>
      <c r="AX924" s="95"/>
      <c r="AY924" s="43"/>
      <c r="AZ924" s="3"/>
      <c r="BA924" s="43"/>
      <c r="BB924" s="43"/>
      <c r="BC924" s="3"/>
      <c r="BD924" s="8"/>
      <c r="BE924" s="8"/>
      <c r="BF924" s="8"/>
      <c r="BG924" s="8"/>
      <c r="BH924" s="8"/>
      <c r="BI924" s="8"/>
      <c r="BJ924" s="8"/>
      <c r="BK924" s="8"/>
      <c r="BL924" s="8"/>
      <c r="BM924" s="8"/>
      <c r="BN924" s="8"/>
    </row>
    <row r="925" spans="1:66" s="22" customFormat="1" ht="15" x14ac:dyDescent="0.25">
      <c r="A925" s="69"/>
      <c r="B925" s="55" t="s">
        <v>79</v>
      </c>
      <c r="C925" s="354" t="s">
        <v>80</v>
      </c>
      <c r="D925" s="354"/>
      <c r="E925" s="354"/>
      <c r="F925" s="354"/>
      <c r="G925" s="354"/>
      <c r="H925" s="56" t="s">
        <v>66</v>
      </c>
      <c r="I925" s="62">
        <v>0.12</v>
      </c>
      <c r="J925" s="62">
        <v>1.1499999999999999</v>
      </c>
      <c r="K925" s="58">
        <v>2.898E-3</v>
      </c>
      <c r="L925" s="59"/>
      <c r="M925" s="57"/>
      <c r="N925" s="70">
        <v>529.35</v>
      </c>
      <c r="O925" s="57"/>
      <c r="P925" s="71">
        <v>1.53</v>
      </c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43"/>
      <c r="AO925" s="43"/>
      <c r="AP925" s="43"/>
      <c r="AQ925" s="3"/>
      <c r="AR925" s="8"/>
      <c r="AS925" s="8"/>
      <c r="AT925" s="8" t="s">
        <v>80</v>
      </c>
      <c r="AU925" s="43"/>
      <c r="AV925" s="8"/>
      <c r="AW925" s="43"/>
      <c r="AX925" s="95"/>
      <c r="AY925" s="43"/>
      <c r="AZ925" s="3"/>
      <c r="BA925" s="43"/>
      <c r="BB925" s="43"/>
      <c r="BC925" s="3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8"/>
    </row>
    <row r="926" spans="1:66" s="22" customFormat="1" ht="15" x14ac:dyDescent="0.25">
      <c r="A926" s="54"/>
      <c r="B926" s="55" t="s">
        <v>91</v>
      </c>
      <c r="C926" s="354" t="s">
        <v>92</v>
      </c>
      <c r="D926" s="354"/>
      <c r="E926" s="354"/>
      <c r="F926" s="354"/>
      <c r="G926" s="354"/>
      <c r="H926" s="56"/>
      <c r="I926" s="57"/>
      <c r="J926" s="57"/>
      <c r="K926" s="57"/>
      <c r="L926" s="59"/>
      <c r="M926" s="57"/>
      <c r="N926" s="59"/>
      <c r="O926" s="57"/>
      <c r="P926" s="71">
        <v>81.56</v>
      </c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43"/>
      <c r="AO926" s="43"/>
      <c r="AP926" s="43"/>
      <c r="AQ926" s="3"/>
      <c r="AR926" s="8" t="s">
        <v>92</v>
      </c>
      <c r="AS926" s="8"/>
      <c r="AT926" s="8"/>
      <c r="AU926" s="43"/>
      <c r="AV926" s="8"/>
      <c r="AW926" s="43"/>
      <c r="AX926" s="95"/>
      <c r="AY926" s="43"/>
      <c r="AZ926" s="3"/>
      <c r="BA926" s="43"/>
      <c r="BB926" s="43"/>
      <c r="BC926" s="3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</row>
    <row r="927" spans="1:66" s="22" customFormat="1" ht="15" x14ac:dyDescent="0.25">
      <c r="A927" s="61"/>
      <c r="B927" s="55" t="s">
        <v>96</v>
      </c>
      <c r="C927" s="354" t="s">
        <v>97</v>
      </c>
      <c r="D927" s="354"/>
      <c r="E927" s="354"/>
      <c r="F927" s="354"/>
      <c r="G927" s="354"/>
      <c r="H927" s="56" t="s">
        <v>98</v>
      </c>
      <c r="I927" s="62">
        <v>1.75</v>
      </c>
      <c r="J927" s="57"/>
      <c r="K927" s="85">
        <v>3.6749999999999998E-2</v>
      </c>
      <c r="L927" s="72">
        <v>35.71</v>
      </c>
      <c r="M927" s="68">
        <v>1.58</v>
      </c>
      <c r="N927" s="65">
        <v>56.42</v>
      </c>
      <c r="O927" s="57"/>
      <c r="P927" s="60">
        <v>2.0699999999999998</v>
      </c>
      <c r="Q927" s="66"/>
      <c r="R927" s="66"/>
      <c r="S927" s="4"/>
      <c r="T927" s="4"/>
      <c r="U927" s="4"/>
      <c r="V927" s="4"/>
      <c r="W927" s="4"/>
      <c r="X927" s="4"/>
      <c r="Y927" s="4"/>
      <c r="Z927" s="4"/>
      <c r="AA927" s="4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43"/>
      <c r="AO927" s="43"/>
      <c r="AP927" s="43"/>
      <c r="AQ927" s="3"/>
      <c r="AR927" s="8"/>
      <c r="AS927" s="8" t="s">
        <v>97</v>
      </c>
      <c r="AT927" s="8"/>
      <c r="AU927" s="43"/>
      <c r="AV927" s="8"/>
      <c r="AW927" s="43"/>
      <c r="AX927" s="95"/>
      <c r="AY927" s="43"/>
      <c r="AZ927" s="3"/>
      <c r="BA927" s="43"/>
      <c r="BB927" s="43"/>
      <c r="BC927" s="3"/>
      <c r="BD927" s="8"/>
      <c r="BE927" s="8"/>
      <c r="BF927" s="8"/>
      <c r="BG927" s="8"/>
      <c r="BH927" s="8"/>
      <c r="BI927" s="8"/>
      <c r="BJ927" s="8"/>
      <c r="BK927" s="8"/>
      <c r="BL927" s="8"/>
      <c r="BM927" s="8"/>
      <c r="BN927" s="8"/>
    </row>
    <row r="928" spans="1:66" s="22" customFormat="1" ht="15" x14ac:dyDescent="0.25">
      <c r="A928" s="61"/>
      <c r="B928" s="55" t="s">
        <v>520</v>
      </c>
      <c r="C928" s="354" t="s">
        <v>521</v>
      </c>
      <c r="D928" s="354"/>
      <c r="E928" s="354"/>
      <c r="F928" s="354"/>
      <c r="G928" s="354"/>
      <c r="H928" s="56" t="s">
        <v>192</v>
      </c>
      <c r="I928" s="79">
        <v>250</v>
      </c>
      <c r="J928" s="57"/>
      <c r="K928" s="62">
        <v>5.25</v>
      </c>
      <c r="L928" s="72">
        <v>12.83</v>
      </c>
      <c r="M928" s="68">
        <v>1.18</v>
      </c>
      <c r="N928" s="65">
        <v>15.14</v>
      </c>
      <c r="O928" s="57"/>
      <c r="P928" s="60">
        <v>79.489999999999995</v>
      </c>
      <c r="Q928" s="66"/>
      <c r="R928" s="66"/>
      <c r="S928" s="4"/>
      <c r="T928" s="4"/>
      <c r="U928" s="4"/>
      <c r="V928" s="4"/>
      <c r="W928" s="4"/>
      <c r="X928" s="4"/>
      <c r="Y928" s="4"/>
      <c r="Z928" s="4"/>
      <c r="AA928" s="4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43"/>
      <c r="AO928" s="43"/>
      <c r="AP928" s="43"/>
      <c r="AQ928" s="3"/>
      <c r="AR928" s="8"/>
      <c r="AS928" s="8" t="s">
        <v>521</v>
      </c>
      <c r="AT928" s="8"/>
      <c r="AU928" s="43"/>
      <c r="AV928" s="8"/>
      <c r="AW928" s="43"/>
      <c r="AX928" s="95"/>
      <c r="AY928" s="43"/>
      <c r="AZ928" s="3"/>
      <c r="BA928" s="43"/>
      <c r="BB928" s="43"/>
      <c r="BC928" s="3"/>
      <c r="BD928" s="8"/>
      <c r="BE928" s="8"/>
      <c r="BF928" s="8"/>
      <c r="BG928" s="8"/>
      <c r="BH928" s="8"/>
      <c r="BI928" s="8"/>
      <c r="BJ928" s="8"/>
      <c r="BK928" s="8"/>
      <c r="BL928" s="8"/>
      <c r="BM928" s="8"/>
      <c r="BN928" s="8"/>
    </row>
    <row r="929" spans="1:66" s="22" customFormat="1" ht="15" x14ac:dyDescent="0.25">
      <c r="A929" s="88" t="s">
        <v>181</v>
      </c>
      <c r="B929" s="89" t="s">
        <v>365</v>
      </c>
      <c r="C929" s="384" t="s">
        <v>366</v>
      </c>
      <c r="D929" s="384"/>
      <c r="E929" s="384"/>
      <c r="F929" s="384"/>
      <c r="G929" s="384"/>
      <c r="H929" s="90" t="s">
        <v>98</v>
      </c>
      <c r="I929" s="91">
        <v>102</v>
      </c>
      <c r="J929" s="93"/>
      <c r="K929" s="115">
        <v>2.1419999999999999</v>
      </c>
      <c r="L929" s="92"/>
      <c r="M929" s="93"/>
      <c r="N929" s="92"/>
      <c r="O929" s="93"/>
      <c r="P929" s="9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43"/>
      <c r="AO929" s="43"/>
      <c r="AP929" s="43"/>
      <c r="AQ929" s="3"/>
      <c r="AR929" s="8"/>
      <c r="AS929" s="8"/>
      <c r="AT929" s="8"/>
      <c r="AU929" s="43"/>
      <c r="AV929" s="8"/>
      <c r="AW929" s="43"/>
      <c r="AX929" s="95" t="s">
        <v>366</v>
      </c>
      <c r="AY929" s="43"/>
      <c r="AZ929" s="3"/>
      <c r="BA929" s="43"/>
      <c r="BB929" s="43"/>
      <c r="BC929" s="3"/>
      <c r="BD929" s="8"/>
      <c r="BE929" s="8"/>
      <c r="BF929" s="8"/>
      <c r="BG929" s="8"/>
      <c r="BH929" s="8"/>
      <c r="BI929" s="8"/>
      <c r="BJ929" s="8"/>
      <c r="BK929" s="8"/>
      <c r="BL929" s="8"/>
      <c r="BM929" s="8"/>
      <c r="BN929" s="8"/>
    </row>
    <row r="930" spans="1:66" s="22" customFormat="1" ht="15" x14ac:dyDescent="0.25">
      <c r="A930" s="76"/>
      <c r="B930" s="53"/>
      <c r="C930" s="383" t="s">
        <v>99</v>
      </c>
      <c r="D930" s="383"/>
      <c r="E930" s="383"/>
      <c r="F930" s="383"/>
      <c r="G930" s="383"/>
      <c r="H930" s="46"/>
      <c r="I930" s="47"/>
      <c r="J930" s="47"/>
      <c r="K930" s="47"/>
      <c r="L930" s="50"/>
      <c r="M930" s="47"/>
      <c r="N930" s="77"/>
      <c r="O930" s="47"/>
      <c r="P930" s="78">
        <v>2312.69</v>
      </c>
      <c r="Q930" s="66"/>
      <c r="R930" s="66"/>
      <c r="S930" s="4"/>
      <c r="T930" s="4"/>
      <c r="U930" s="4"/>
      <c r="V930" s="4"/>
      <c r="W930" s="4"/>
      <c r="X930" s="4"/>
      <c r="Y930" s="4"/>
      <c r="Z930" s="4"/>
      <c r="AA930" s="4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43"/>
      <c r="AO930" s="43"/>
      <c r="AP930" s="43"/>
      <c r="AQ930" s="3"/>
      <c r="AR930" s="8"/>
      <c r="AS930" s="8"/>
      <c r="AT930" s="8"/>
      <c r="AU930" s="43" t="s">
        <v>99</v>
      </c>
      <c r="AV930" s="8"/>
      <c r="AW930" s="43"/>
      <c r="AX930" s="95"/>
      <c r="AY930" s="43"/>
      <c r="AZ930" s="3"/>
      <c r="BA930" s="43"/>
      <c r="BB930" s="43"/>
      <c r="BC930" s="3"/>
      <c r="BD930" s="8"/>
      <c r="BE930" s="8"/>
      <c r="BF930" s="8"/>
      <c r="BG930" s="8"/>
      <c r="BH930" s="8"/>
      <c r="BI930" s="8"/>
      <c r="BJ930" s="8"/>
      <c r="BK930" s="8"/>
      <c r="BL930" s="8"/>
      <c r="BM930" s="8"/>
      <c r="BN930" s="8"/>
    </row>
    <row r="931" spans="1:66" s="22" customFormat="1" ht="15" x14ac:dyDescent="0.25">
      <c r="A931" s="69"/>
      <c r="B931" s="55"/>
      <c r="C931" s="354" t="s">
        <v>100</v>
      </c>
      <c r="D931" s="354"/>
      <c r="E931" s="354"/>
      <c r="F931" s="354"/>
      <c r="G931" s="354"/>
      <c r="H931" s="56"/>
      <c r="I931" s="57"/>
      <c r="J931" s="57"/>
      <c r="K931" s="57"/>
      <c r="L931" s="59"/>
      <c r="M931" s="57"/>
      <c r="N931" s="59"/>
      <c r="O931" s="57"/>
      <c r="P931" s="60">
        <v>1714.46</v>
      </c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43"/>
      <c r="AO931" s="43"/>
      <c r="AP931" s="43"/>
      <c r="AQ931" s="3"/>
      <c r="AR931" s="8"/>
      <c r="AS931" s="8"/>
      <c r="AT931" s="8"/>
      <c r="AU931" s="43"/>
      <c r="AV931" s="8" t="s">
        <v>100</v>
      </c>
      <c r="AW931" s="43"/>
      <c r="AX931" s="95"/>
      <c r="AY931" s="43"/>
      <c r="AZ931" s="3"/>
      <c r="BA931" s="43"/>
      <c r="BB931" s="43"/>
      <c r="BC931" s="3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8"/>
    </row>
    <row r="932" spans="1:66" s="22" customFormat="1" ht="23.25" x14ac:dyDescent="0.25">
      <c r="A932" s="69"/>
      <c r="B932" s="55" t="s">
        <v>522</v>
      </c>
      <c r="C932" s="354" t="s">
        <v>523</v>
      </c>
      <c r="D932" s="354"/>
      <c r="E932" s="354"/>
      <c r="F932" s="354"/>
      <c r="G932" s="354"/>
      <c r="H932" s="56" t="s">
        <v>103</v>
      </c>
      <c r="I932" s="79">
        <v>103</v>
      </c>
      <c r="J932" s="57"/>
      <c r="K932" s="79">
        <v>103</v>
      </c>
      <c r="L932" s="59"/>
      <c r="M932" s="57"/>
      <c r="N932" s="59"/>
      <c r="O932" s="57"/>
      <c r="P932" s="60">
        <v>1765.89</v>
      </c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43"/>
      <c r="AO932" s="43"/>
      <c r="AP932" s="43"/>
      <c r="AQ932" s="3"/>
      <c r="AR932" s="8"/>
      <c r="AS932" s="8"/>
      <c r="AT932" s="8"/>
      <c r="AU932" s="43"/>
      <c r="AV932" s="8" t="s">
        <v>523</v>
      </c>
      <c r="AW932" s="43"/>
      <c r="AX932" s="95"/>
      <c r="AY932" s="43"/>
      <c r="AZ932" s="3"/>
      <c r="BA932" s="43"/>
      <c r="BB932" s="43"/>
      <c r="BC932" s="3"/>
      <c r="BD932" s="8"/>
      <c r="BE932" s="8"/>
      <c r="BF932" s="8"/>
      <c r="BG932" s="8"/>
      <c r="BH932" s="8"/>
      <c r="BI932" s="8"/>
      <c r="BJ932" s="8"/>
      <c r="BK932" s="8"/>
      <c r="BL932" s="8"/>
      <c r="BM932" s="8"/>
      <c r="BN932" s="8"/>
    </row>
    <row r="933" spans="1:66" s="22" customFormat="1" ht="23.25" x14ac:dyDescent="0.25">
      <c r="A933" s="69"/>
      <c r="B933" s="55" t="s">
        <v>524</v>
      </c>
      <c r="C933" s="354" t="s">
        <v>525</v>
      </c>
      <c r="D933" s="354"/>
      <c r="E933" s="354"/>
      <c r="F933" s="354"/>
      <c r="G933" s="354"/>
      <c r="H933" s="56" t="s">
        <v>103</v>
      </c>
      <c r="I933" s="79">
        <v>58</v>
      </c>
      <c r="J933" s="57"/>
      <c r="K933" s="79">
        <v>58</v>
      </c>
      <c r="L933" s="59"/>
      <c r="M933" s="57"/>
      <c r="N933" s="59"/>
      <c r="O933" s="57"/>
      <c r="P933" s="71">
        <v>994.39</v>
      </c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43"/>
      <c r="AO933" s="43"/>
      <c r="AP933" s="43"/>
      <c r="AQ933" s="3"/>
      <c r="AR933" s="8"/>
      <c r="AS933" s="8"/>
      <c r="AT933" s="8"/>
      <c r="AU933" s="43"/>
      <c r="AV933" s="8" t="s">
        <v>525</v>
      </c>
      <c r="AW933" s="43"/>
      <c r="AX933" s="95"/>
      <c r="AY933" s="43"/>
      <c r="AZ933" s="3"/>
      <c r="BA933" s="43"/>
      <c r="BB933" s="43"/>
      <c r="BC933" s="3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8"/>
    </row>
    <row r="934" spans="1:66" s="22" customFormat="1" ht="15" x14ac:dyDescent="0.25">
      <c r="A934" s="80"/>
      <c r="B934" s="81"/>
      <c r="C934" s="383" t="s">
        <v>106</v>
      </c>
      <c r="D934" s="383"/>
      <c r="E934" s="383"/>
      <c r="F934" s="383"/>
      <c r="G934" s="383"/>
      <c r="H934" s="46"/>
      <c r="I934" s="47"/>
      <c r="J934" s="47"/>
      <c r="K934" s="47"/>
      <c r="L934" s="50"/>
      <c r="M934" s="47"/>
      <c r="N934" s="77">
        <v>241570</v>
      </c>
      <c r="O934" s="47"/>
      <c r="P934" s="78">
        <v>5072.97</v>
      </c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43"/>
      <c r="AO934" s="43"/>
      <c r="AP934" s="43"/>
      <c r="AQ934" s="3"/>
      <c r="AR934" s="8"/>
      <c r="AS934" s="8"/>
      <c r="AT934" s="8"/>
      <c r="AU934" s="43"/>
      <c r="AV934" s="8"/>
      <c r="AW934" s="43" t="s">
        <v>106</v>
      </c>
      <c r="AX934" s="95"/>
      <c r="AY934" s="43"/>
      <c r="AZ934" s="3"/>
      <c r="BA934" s="43"/>
      <c r="BB934" s="43"/>
      <c r="BC934" s="3"/>
      <c r="BD934" s="8"/>
      <c r="BE934" s="8"/>
      <c r="BF934" s="8"/>
      <c r="BG934" s="8"/>
      <c r="BH934" s="8"/>
      <c r="BI934" s="8"/>
      <c r="BJ934" s="8"/>
      <c r="BK934" s="8"/>
      <c r="BL934" s="8"/>
      <c r="BM934" s="8"/>
      <c r="BN934" s="8"/>
    </row>
    <row r="935" spans="1:66" s="22" customFormat="1" ht="15" x14ac:dyDescent="0.25">
      <c r="A935" s="44" t="s">
        <v>526</v>
      </c>
      <c r="B935" s="45" t="s">
        <v>527</v>
      </c>
      <c r="C935" s="364" t="s">
        <v>165</v>
      </c>
      <c r="D935" s="364"/>
      <c r="E935" s="364"/>
      <c r="F935" s="364"/>
      <c r="G935" s="364"/>
      <c r="H935" s="46" t="s">
        <v>98</v>
      </c>
      <c r="I935" s="47">
        <v>2.1419999999999999</v>
      </c>
      <c r="J935" s="48">
        <v>1</v>
      </c>
      <c r="K935" s="49">
        <v>2.1419999999999999</v>
      </c>
      <c r="L935" s="77">
        <v>4470.66</v>
      </c>
      <c r="M935" s="84">
        <v>2.31</v>
      </c>
      <c r="N935" s="77">
        <v>10327.219999999999</v>
      </c>
      <c r="O935" s="47"/>
      <c r="P935" s="78">
        <v>22120.91</v>
      </c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43"/>
      <c r="AO935" s="43"/>
      <c r="AP935" s="43" t="s">
        <v>165</v>
      </c>
      <c r="AQ935" s="3"/>
      <c r="AR935" s="8"/>
      <c r="AS935" s="8"/>
      <c r="AT935" s="8"/>
      <c r="AU935" s="43"/>
      <c r="AV935" s="8"/>
      <c r="AW935" s="43"/>
      <c r="AX935" s="95"/>
      <c r="AY935" s="43"/>
      <c r="AZ935" s="3"/>
      <c r="BA935" s="43"/>
      <c r="BB935" s="43"/>
      <c r="BC935" s="3"/>
      <c r="BD935" s="8"/>
      <c r="BE935" s="8"/>
      <c r="BF935" s="8"/>
      <c r="BG935" s="8"/>
      <c r="BH935" s="8"/>
      <c r="BI935" s="8"/>
      <c r="BJ935" s="8"/>
      <c r="BK935" s="8"/>
      <c r="BL935" s="8"/>
      <c r="BM935" s="8"/>
      <c r="BN935" s="8"/>
    </row>
    <row r="936" spans="1:66" s="22" customFormat="1" ht="15" x14ac:dyDescent="0.25">
      <c r="A936" s="80"/>
      <c r="B936" s="81"/>
      <c r="C936" s="383" t="s">
        <v>106</v>
      </c>
      <c r="D936" s="383"/>
      <c r="E936" s="383"/>
      <c r="F936" s="383"/>
      <c r="G936" s="383"/>
      <c r="H936" s="46"/>
      <c r="I936" s="47"/>
      <c r="J936" s="47"/>
      <c r="K936" s="47"/>
      <c r="L936" s="50"/>
      <c r="M936" s="47"/>
      <c r="N936" s="50"/>
      <c r="O936" s="47"/>
      <c r="P936" s="78">
        <v>22120.91</v>
      </c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43"/>
      <c r="AO936" s="43"/>
      <c r="AP936" s="43"/>
      <c r="AQ936" s="3"/>
      <c r="AR936" s="8"/>
      <c r="AS936" s="8"/>
      <c r="AT936" s="8"/>
      <c r="AU936" s="43"/>
      <c r="AV936" s="8"/>
      <c r="AW936" s="43" t="s">
        <v>106</v>
      </c>
      <c r="AX936" s="95"/>
      <c r="AY936" s="43"/>
      <c r="AZ936" s="3"/>
      <c r="BA936" s="43"/>
      <c r="BB936" s="43"/>
      <c r="BC936" s="3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</row>
    <row r="937" spans="1:66" s="22" customFormat="1" ht="15" x14ac:dyDescent="0.25">
      <c r="A937" s="44" t="s">
        <v>528</v>
      </c>
      <c r="B937" s="45" t="s">
        <v>529</v>
      </c>
      <c r="C937" s="364" t="s">
        <v>530</v>
      </c>
      <c r="D937" s="364"/>
      <c r="E937" s="364"/>
      <c r="F937" s="364"/>
      <c r="G937" s="364"/>
      <c r="H937" s="46" t="s">
        <v>109</v>
      </c>
      <c r="I937" s="47">
        <v>0.1895</v>
      </c>
      <c r="J937" s="48">
        <v>1</v>
      </c>
      <c r="K937" s="82">
        <v>0.1895</v>
      </c>
      <c r="L937" s="50"/>
      <c r="M937" s="47"/>
      <c r="N937" s="50"/>
      <c r="O937" s="47"/>
      <c r="P937" s="51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43"/>
      <c r="AO937" s="43"/>
      <c r="AP937" s="43" t="s">
        <v>530</v>
      </c>
      <c r="AQ937" s="3"/>
      <c r="AR937" s="8"/>
      <c r="AS937" s="8"/>
      <c r="AT937" s="8"/>
      <c r="AU937" s="43"/>
      <c r="AV937" s="8"/>
      <c r="AW937" s="43"/>
      <c r="AX937" s="95"/>
      <c r="AY937" s="43"/>
      <c r="AZ937" s="3"/>
      <c r="BA937" s="43"/>
      <c r="BB937" s="43"/>
      <c r="BC937" s="3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</row>
    <row r="938" spans="1:66" s="22" customFormat="1" ht="23.25" x14ac:dyDescent="0.25">
      <c r="A938" s="52"/>
      <c r="B938" s="53" t="s">
        <v>63</v>
      </c>
      <c r="C938" s="365" t="s">
        <v>64</v>
      </c>
      <c r="D938" s="365"/>
      <c r="E938" s="365"/>
      <c r="F938" s="365"/>
      <c r="G938" s="365"/>
      <c r="H938" s="365"/>
      <c r="I938" s="365"/>
      <c r="J938" s="365"/>
      <c r="K938" s="365"/>
      <c r="L938" s="365"/>
      <c r="M938" s="365"/>
      <c r="N938" s="365"/>
      <c r="O938" s="365"/>
      <c r="P938" s="366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43"/>
      <c r="AO938" s="43"/>
      <c r="AP938" s="43"/>
      <c r="AQ938" s="3" t="s">
        <v>64</v>
      </c>
      <c r="AR938" s="8"/>
      <c r="AS938" s="8"/>
      <c r="AT938" s="8"/>
      <c r="AU938" s="43"/>
      <c r="AV938" s="8"/>
      <c r="AW938" s="43"/>
      <c r="AX938" s="95"/>
      <c r="AY938" s="43"/>
      <c r="AZ938" s="3"/>
      <c r="BA938" s="43"/>
      <c r="BB938" s="43"/>
      <c r="BC938" s="3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</row>
    <row r="939" spans="1:66" s="22" customFormat="1" ht="15" x14ac:dyDescent="0.25">
      <c r="A939" s="54"/>
      <c r="B939" s="55" t="s">
        <v>59</v>
      </c>
      <c r="C939" s="354" t="s">
        <v>65</v>
      </c>
      <c r="D939" s="354"/>
      <c r="E939" s="354"/>
      <c r="F939" s="354"/>
      <c r="G939" s="354"/>
      <c r="H939" s="56" t="s">
        <v>66</v>
      </c>
      <c r="I939" s="57"/>
      <c r="J939" s="57"/>
      <c r="K939" s="58">
        <v>180.223975</v>
      </c>
      <c r="L939" s="59"/>
      <c r="M939" s="57"/>
      <c r="N939" s="59"/>
      <c r="O939" s="57"/>
      <c r="P939" s="60">
        <v>91130.25</v>
      </c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43"/>
      <c r="AO939" s="43"/>
      <c r="AP939" s="43"/>
      <c r="AQ939" s="3"/>
      <c r="AR939" s="8" t="s">
        <v>65</v>
      </c>
      <c r="AS939" s="8"/>
      <c r="AT939" s="8"/>
      <c r="AU939" s="43"/>
      <c r="AV939" s="8"/>
      <c r="AW939" s="43"/>
      <c r="AX939" s="95"/>
      <c r="AY939" s="43"/>
      <c r="AZ939" s="3"/>
      <c r="BA939" s="43"/>
      <c r="BB939" s="43"/>
      <c r="BC939" s="3"/>
      <c r="BD939" s="8"/>
      <c r="BE939" s="8"/>
      <c r="BF939" s="8"/>
      <c r="BG939" s="8"/>
      <c r="BH939" s="8"/>
      <c r="BI939" s="8"/>
      <c r="BJ939" s="8"/>
      <c r="BK939" s="8"/>
      <c r="BL939" s="8"/>
      <c r="BM939" s="8"/>
      <c r="BN939" s="8"/>
    </row>
    <row r="940" spans="1:66" s="22" customFormat="1" ht="15" x14ac:dyDescent="0.25">
      <c r="A940" s="61"/>
      <c r="B940" s="55" t="s">
        <v>357</v>
      </c>
      <c r="C940" s="354" t="s">
        <v>358</v>
      </c>
      <c r="D940" s="354"/>
      <c r="E940" s="354"/>
      <c r="F940" s="354"/>
      <c r="G940" s="354"/>
      <c r="H940" s="56" t="s">
        <v>66</v>
      </c>
      <c r="I940" s="79">
        <v>827</v>
      </c>
      <c r="J940" s="62">
        <v>1.1499999999999999</v>
      </c>
      <c r="K940" s="58">
        <v>180.223975</v>
      </c>
      <c r="L940" s="63"/>
      <c r="M940" s="64"/>
      <c r="N940" s="65">
        <v>505.65</v>
      </c>
      <c r="O940" s="57"/>
      <c r="P940" s="60">
        <v>91130.25</v>
      </c>
      <c r="Q940" s="66"/>
      <c r="R940" s="66"/>
      <c r="S940" s="4"/>
      <c r="T940" s="4"/>
      <c r="U940" s="4"/>
      <c r="V940" s="4"/>
      <c r="W940" s="4"/>
      <c r="X940" s="4"/>
      <c r="Y940" s="4"/>
      <c r="Z940" s="4"/>
      <c r="AA940" s="4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43"/>
      <c r="AO940" s="43"/>
      <c r="AP940" s="43"/>
      <c r="AQ940" s="3"/>
      <c r="AR940" s="8"/>
      <c r="AS940" s="8" t="s">
        <v>358</v>
      </c>
      <c r="AT940" s="8"/>
      <c r="AU940" s="43"/>
      <c r="AV940" s="8"/>
      <c r="AW940" s="43"/>
      <c r="AX940" s="95"/>
      <c r="AY940" s="43"/>
      <c r="AZ940" s="3"/>
      <c r="BA940" s="43"/>
      <c r="BB940" s="43"/>
      <c r="BC940" s="3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</row>
    <row r="941" spans="1:66" s="22" customFormat="1" ht="15" x14ac:dyDescent="0.25">
      <c r="A941" s="54"/>
      <c r="B941" s="55" t="s">
        <v>69</v>
      </c>
      <c r="C941" s="354" t="s">
        <v>70</v>
      </c>
      <c r="D941" s="354"/>
      <c r="E941" s="354"/>
      <c r="F941" s="354"/>
      <c r="G941" s="354"/>
      <c r="H941" s="56"/>
      <c r="I941" s="57"/>
      <c r="J941" s="57"/>
      <c r="K941" s="57"/>
      <c r="L941" s="59"/>
      <c r="M941" s="57"/>
      <c r="N941" s="59"/>
      <c r="O941" s="57"/>
      <c r="P941" s="60">
        <v>43202.18</v>
      </c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43"/>
      <c r="AO941" s="43"/>
      <c r="AP941" s="43"/>
      <c r="AQ941" s="3"/>
      <c r="AR941" s="8" t="s">
        <v>70</v>
      </c>
      <c r="AS941" s="8"/>
      <c r="AT941" s="8"/>
      <c r="AU941" s="43"/>
      <c r="AV941" s="8"/>
      <c r="AW941" s="43"/>
      <c r="AX941" s="95"/>
      <c r="AY941" s="43"/>
      <c r="AZ941" s="3"/>
      <c r="BA941" s="43"/>
      <c r="BB941" s="43"/>
      <c r="BC941" s="3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</row>
    <row r="942" spans="1:66" s="22" customFormat="1" ht="15" x14ac:dyDescent="0.25">
      <c r="A942" s="54"/>
      <c r="B942" s="55"/>
      <c r="C942" s="354" t="s">
        <v>71</v>
      </c>
      <c r="D942" s="354"/>
      <c r="E942" s="354"/>
      <c r="F942" s="354"/>
      <c r="G942" s="354"/>
      <c r="H942" s="56" t="s">
        <v>66</v>
      </c>
      <c r="I942" s="57"/>
      <c r="J942" s="57"/>
      <c r="K942" s="75">
        <v>17.4950191</v>
      </c>
      <c r="L942" s="59"/>
      <c r="M942" s="57"/>
      <c r="N942" s="59"/>
      <c r="O942" s="57"/>
      <c r="P942" s="60">
        <v>12342.37</v>
      </c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43"/>
      <c r="AO942" s="43"/>
      <c r="AP942" s="43"/>
      <c r="AQ942" s="3"/>
      <c r="AR942" s="8" t="s">
        <v>71</v>
      </c>
      <c r="AS942" s="8"/>
      <c r="AT942" s="8"/>
      <c r="AU942" s="43"/>
      <c r="AV942" s="8"/>
      <c r="AW942" s="43"/>
      <c r="AX942" s="95"/>
      <c r="AY942" s="43"/>
      <c r="AZ942" s="3"/>
      <c r="BA942" s="43"/>
      <c r="BB942" s="43"/>
      <c r="BC942" s="3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</row>
    <row r="943" spans="1:66" s="22" customFormat="1" ht="15" x14ac:dyDescent="0.25">
      <c r="A943" s="61"/>
      <c r="B943" s="55" t="s">
        <v>151</v>
      </c>
      <c r="C943" s="354" t="s">
        <v>152</v>
      </c>
      <c r="D943" s="354"/>
      <c r="E943" s="354"/>
      <c r="F943" s="354"/>
      <c r="G943" s="354"/>
      <c r="H943" s="56" t="s">
        <v>74</v>
      </c>
      <c r="I943" s="62">
        <v>1.65</v>
      </c>
      <c r="J943" s="62">
        <v>1.1499999999999999</v>
      </c>
      <c r="K943" s="75">
        <v>0.35957630000000002</v>
      </c>
      <c r="L943" s="63"/>
      <c r="M943" s="64"/>
      <c r="N943" s="65">
        <v>1942.07</v>
      </c>
      <c r="O943" s="57"/>
      <c r="P943" s="60">
        <v>698.32</v>
      </c>
      <c r="Q943" s="66"/>
      <c r="R943" s="66"/>
      <c r="S943" s="4"/>
      <c r="T943" s="4"/>
      <c r="U943" s="4"/>
      <c r="V943" s="4"/>
      <c r="W943" s="4"/>
      <c r="X943" s="4"/>
      <c r="Y943" s="4"/>
      <c r="Z943" s="4"/>
      <c r="AA943" s="4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43"/>
      <c r="AO943" s="43"/>
      <c r="AP943" s="43"/>
      <c r="AQ943" s="3"/>
      <c r="AR943" s="8"/>
      <c r="AS943" s="8" t="s">
        <v>152</v>
      </c>
      <c r="AT943" s="8"/>
      <c r="AU943" s="43"/>
      <c r="AV943" s="8"/>
      <c r="AW943" s="43"/>
      <c r="AX943" s="95"/>
      <c r="AY943" s="43"/>
      <c r="AZ943" s="3"/>
      <c r="BA943" s="43"/>
      <c r="BB943" s="43"/>
      <c r="BC943" s="3"/>
      <c r="BD943" s="8"/>
      <c r="BE943" s="8"/>
      <c r="BF943" s="8"/>
      <c r="BG943" s="8"/>
      <c r="BH943" s="8"/>
      <c r="BI943" s="8"/>
      <c r="BJ943" s="8"/>
      <c r="BK943" s="8"/>
      <c r="BL943" s="8"/>
      <c r="BM943" s="8"/>
      <c r="BN943" s="8"/>
    </row>
    <row r="944" spans="1:66" s="22" customFormat="1" ht="15" x14ac:dyDescent="0.25">
      <c r="A944" s="69"/>
      <c r="B944" s="55" t="s">
        <v>114</v>
      </c>
      <c r="C944" s="354" t="s">
        <v>115</v>
      </c>
      <c r="D944" s="354"/>
      <c r="E944" s="354"/>
      <c r="F944" s="354"/>
      <c r="G944" s="354"/>
      <c r="H944" s="56" t="s">
        <v>66</v>
      </c>
      <c r="I944" s="62">
        <v>1.65</v>
      </c>
      <c r="J944" s="62">
        <v>1.1499999999999999</v>
      </c>
      <c r="K944" s="75">
        <v>0.35957630000000002</v>
      </c>
      <c r="L944" s="59"/>
      <c r="M944" s="57"/>
      <c r="N944" s="70">
        <v>711.07</v>
      </c>
      <c r="O944" s="57"/>
      <c r="P944" s="71">
        <v>255.68</v>
      </c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43"/>
      <c r="AO944" s="43"/>
      <c r="AP944" s="43"/>
      <c r="AQ944" s="3"/>
      <c r="AR944" s="8"/>
      <c r="AS944" s="8"/>
      <c r="AT944" s="8" t="s">
        <v>115</v>
      </c>
      <c r="AU944" s="43"/>
      <c r="AV944" s="8"/>
      <c r="AW944" s="43"/>
      <c r="AX944" s="95"/>
      <c r="AY944" s="43"/>
      <c r="AZ944" s="3"/>
      <c r="BA944" s="43"/>
      <c r="BB944" s="43"/>
      <c r="BC944" s="3"/>
      <c r="BD944" s="8"/>
      <c r="BE944" s="8"/>
      <c r="BF944" s="8"/>
      <c r="BG944" s="8"/>
      <c r="BH944" s="8"/>
      <c r="BI944" s="8"/>
      <c r="BJ944" s="8"/>
      <c r="BK944" s="8"/>
      <c r="BL944" s="8"/>
      <c r="BM944" s="8"/>
      <c r="BN944" s="8"/>
    </row>
    <row r="945" spans="1:66" s="22" customFormat="1" ht="15" x14ac:dyDescent="0.25">
      <c r="A945" s="61"/>
      <c r="B945" s="55" t="s">
        <v>333</v>
      </c>
      <c r="C945" s="354" t="s">
        <v>334</v>
      </c>
      <c r="D945" s="354"/>
      <c r="E945" s="354"/>
      <c r="F945" s="354"/>
      <c r="G945" s="354"/>
      <c r="H945" s="56" t="s">
        <v>74</v>
      </c>
      <c r="I945" s="62">
        <v>76.16</v>
      </c>
      <c r="J945" s="62">
        <v>1.1499999999999999</v>
      </c>
      <c r="K945" s="58">
        <v>16.597168</v>
      </c>
      <c r="L945" s="67">
        <v>1703.3</v>
      </c>
      <c r="M945" s="68">
        <v>1.44</v>
      </c>
      <c r="N945" s="65">
        <v>2452.75</v>
      </c>
      <c r="O945" s="57"/>
      <c r="P945" s="60">
        <v>40708.699999999997</v>
      </c>
      <c r="Q945" s="66"/>
      <c r="R945" s="66"/>
      <c r="S945" s="4"/>
      <c r="T945" s="4"/>
      <c r="U945" s="4"/>
      <c r="V945" s="4"/>
      <c r="W945" s="4"/>
      <c r="X945" s="4"/>
      <c r="Y945" s="4"/>
      <c r="Z945" s="4"/>
      <c r="AA945" s="4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43"/>
      <c r="AO945" s="43"/>
      <c r="AP945" s="43"/>
      <c r="AQ945" s="3"/>
      <c r="AR945" s="8"/>
      <c r="AS945" s="8" t="s">
        <v>334</v>
      </c>
      <c r="AT945" s="8"/>
      <c r="AU945" s="43"/>
      <c r="AV945" s="8"/>
      <c r="AW945" s="43"/>
      <c r="AX945" s="95"/>
      <c r="AY945" s="43"/>
      <c r="AZ945" s="3"/>
      <c r="BA945" s="43"/>
      <c r="BB945" s="43"/>
      <c r="BC945" s="3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</row>
    <row r="946" spans="1:66" s="22" customFormat="1" ht="15" x14ac:dyDescent="0.25">
      <c r="A946" s="69"/>
      <c r="B946" s="55" t="s">
        <v>114</v>
      </c>
      <c r="C946" s="354" t="s">
        <v>115</v>
      </c>
      <c r="D946" s="354"/>
      <c r="E946" s="354"/>
      <c r="F946" s="354"/>
      <c r="G946" s="354"/>
      <c r="H946" s="56" t="s">
        <v>66</v>
      </c>
      <c r="I946" s="62">
        <v>76.16</v>
      </c>
      <c r="J946" s="62">
        <v>1.1499999999999999</v>
      </c>
      <c r="K946" s="58">
        <v>16.597168</v>
      </c>
      <c r="L946" s="59"/>
      <c r="M946" s="57"/>
      <c r="N946" s="70">
        <v>711.07</v>
      </c>
      <c r="O946" s="57"/>
      <c r="P946" s="60">
        <v>11801.75</v>
      </c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43"/>
      <c r="AO946" s="43"/>
      <c r="AP946" s="43"/>
      <c r="AQ946" s="3"/>
      <c r="AR946" s="8"/>
      <c r="AS946" s="8"/>
      <c r="AT946" s="8" t="s">
        <v>115</v>
      </c>
      <c r="AU946" s="43"/>
      <c r="AV946" s="8"/>
      <c r="AW946" s="43"/>
      <c r="AX946" s="95"/>
      <c r="AY946" s="43"/>
      <c r="AZ946" s="3"/>
      <c r="BA946" s="43"/>
      <c r="BB946" s="43"/>
      <c r="BC946" s="3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</row>
    <row r="947" spans="1:66" s="22" customFormat="1" ht="15" x14ac:dyDescent="0.25">
      <c r="A947" s="61"/>
      <c r="B947" s="55" t="s">
        <v>359</v>
      </c>
      <c r="C947" s="354" t="s">
        <v>360</v>
      </c>
      <c r="D947" s="354"/>
      <c r="E947" s="354"/>
      <c r="F947" s="354"/>
      <c r="G947" s="354"/>
      <c r="H947" s="56" t="s">
        <v>74</v>
      </c>
      <c r="I947" s="62">
        <v>38.85</v>
      </c>
      <c r="J947" s="62">
        <v>1.1499999999999999</v>
      </c>
      <c r="K947" s="75">
        <v>8.4663862999999999</v>
      </c>
      <c r="L947" s="72">
        <v>10.37</v>
      </c>
      <c r="M947" s="68">
        <v>1.46</v>
      </c>
      <c r="N947" s="65">
        <v>15.14</v>
      </c>
      <c r="O947" s="57"/>
      <c r="P947" s="60">
        <v>128.18</v>
      </c>
      <c r="Q947" s="66"/>
      <c r="R947" s="66"/>
      <c r="S947" s="4"/>
      <c r="T947" s="4"/>
      <c r="U947" s="4"/>
      <c r="V947" s="4"/>
      <c r="W947" s="4"/>
      <c r="X947" s="4"/>
      <c r="Y947" s="4"/>
      <c r="Z947" s="4"/>
      <c r="AA947" s="4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43"/>
      <c r="AO947" s="43"/>
      <c r="AP947" s="43"/>
      <c r="AQ947" s="3"/>
      <c r="AR947" s="8"/>
      <c r="AS947" s="8" t="s">
        <v>360</v>
      </c>
      <c r="AT947" s="8"/>
      <c r="AU947" s="43"/>
      <c r="AV947" s="8"/>
      <c r="AW947" s="43"/>
      <c r="AX947" s="95"/>
      <c r="AY947" s="43"/>
      <c r="AZ947" s="3"/>
      <c r="BA947" s="43"/>
      <c r="BB947" s="43"/>
      <c r="BC947" s="3"/>
      <c r="BD947" s="8"/>
      <c r="BE947" s="8"/>
      <c r="BF947" s="8"/>
      <c r="BG947" s="8"/>
      <c r="BH947" s="8"/>
      <c r="BI947" s="8"/>
      <c r="BJ947" s="8"/>
      <c r="BK947" s="8"/>
      <c r="BL947" s="8"/>
      <c r="BM947" s="8"/>
      <c r="BN947" s="8"/>
    </row>
    <row r="948" spans="1:66" s="22" customFormat="1" ht="23.25" x14ac:dyDescent="0.25">
      <c r="A948" s="61"/>
      <c r="B948" s="55" t="s">
        <v>153</v>
      </c>
      <c r="C948" s="354" t="s">
        <v>154</v>
      </c>
      <c r="D948" s="354"/>
      <c r="E948" s="354"/>
      <c r="F948" s="354"/>
      <c r="G948" s="354"/>
      <c r="H948" s="56" t="s">
        <v>74</v>
      </c>
      <c r="I948" s="62">
        <v>38.08</v>
      </c>
      <c r="J948" s="62">
        <v>1.1499999999999999</v>
      </c>
      <c r="K948" s="58">
        <v>8.298584</v>
      </c>
      <c r="L948" s="72">
        <v>95.25</v>
      </c>
      <c r="M948" s="68">
        <v>1.44</v>
      </c>
      <c r="N948" s="65">
        <v>137.16</v>
      </c>
      <c r="O948" s="57"/>
      <c r="P948" s="60">
        <v>1138.23</v>
      </c>
      <c r="Q948" s="66"/>
      <c r="R948" s="66"/>
      <c r="S948" s="4"/>
      <c r="T948" s="4"/>
      <c r="U948" s="4"/>
      <c r="V948" s="4"/>
      <c r="W948" s="4"/>
      <c r="X948" s="4"/>
      <c r="Y948" s="4"/>
      <c r="Z948" s="4"/>
      <c r="AA948" s="4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43"/>
      <c r="AO948" s="43"/>
      <c r="AP948" s="43"/>
      <c r="AQ948" s="3"/>
      <c r="AR948" s="8"/>
      <c r="AS948" s="8" t="s">
        <v>154</v>
      </c>
      <c r="AT948" s="8"/>
      <c r="AU948" s="43"/>
      <c r="AV948" s="8"/>
      <c r="AW948" s="43"/>
      <c r="AX948" s="95"/>
      <c r="AY948" s="43"/>
      <c r="AZ948" s="3"/>
      <c r="BA948" s="43"/>
      <c r="BB948" s="43"/>
      <c r="BC948" s="3"/>
      <c r="BD948" s="8"/>
      <c r="BE948" s="8"/>
      <c r="BF948" s="8"/>
      <c r="BG948" s="8"/>
      <c r="BH948" s="8"/>
      <c r="BI948" s="8"/>
      <c r="BJ948" s="8"/>
      <c r="BK948" s="8"/>
      <c r="BL948" s="8"/>
      <c r="BM948" s="8"/>
      <c r="BN948" s="8"/>
    </row>
    <row r="949" spans="1:66" s="22" customFormat="1" ht="15" x14ac:dyDescent="0.25">
      <c r="A949" s="61"/>
      <c r="B949" s="55" t="s">
        <v>155</v>
      </c>
      <c r="C949" s="354" t="s">
        <v>156</v>
      </c>
      <c r="D949" s="354"/>
      <c r="E949" s="354"/>
      <c r="F949" s="354"/>
      <c r="G949" s="354"/>
      <c r="H949" s="56" t="s">
        <v>74</v>
      </c>
      <c r="I949" s="62">
        <v>2.4700000000000002</v>
      </c>
      <c r="J949" s="62">
        <v>1.1499999999999999</v>
      </c>
      <c r="K949" s="75">
        <v>0.53827480000000005</v>
      </c>
      <c r="L949" s="72">
        <v>477.92</v>
      </c>
      <c r="M949" s="68">
        <v>1.35</v>
      </c>
      <c r="N949" s="65">
        <v>645.19000000000005</v>
      </c>
      <c r="O949" s="57"/>
      <c r="P949" s="60">
        <v>347.29</v>
      </c>
      <c r="Q949" s="66"/>
      <c r="R949" s="66"/>
      <c r="S949" s="4"/>
      <c r="T949" s="4"/>
      <c r="U949" s="4"/>
      <c r="V949" s="4"/>
      <c r="W949" s="4"/>
      <c r="X949" s="4"/>
      <c r="Y949" s="4"/>
      <c r="Z949" s="4"/>
      <c r="AA949" s="4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43"/>
      <c r="AO949" s="43"/>
      <c r="AP949" s="43"/>
      <c r="AQ949" s="3"/>
      <c r="AR949" s="8"/>
      <c r="AS949" s="8" t="s">
        <v>156</v>
      </c>
      <c r="AT949" s="8"/>
      <c r="AU949" s="43"/>
      <c r="AV949" s="8"/>
      <c r="AW949" s="43"/>
      <c r="AX949" s="95"/>
      <c r="AY949" s="43"/>
      <c r="AZ949" s="3"/>
      <c r="BA949" s="43"/>
      <c r="BB949" s="43"/>
      <c r="BC949" s="3"/>
      <c r="BD949" s="8"/>
      <c r="BE949" s="8"/>
      <c r="BF949" s="8"/>
      <c r="BG949" s="8"/>
      <c r="BH949" s="8"/>
      <c r="BI949" s="8"/>
      <c r="BJ949" s="8"/>
      <c r="BK949" s="8"/>
      <c r="BL949" s="8"/>
      <c r="BM949" s="8"/>
      <c r="BN949" s="8"/>
    </row>
    <row r="950" spans="1:66" s="22" customFormat="1" ht="15" x14ac:dyDescent="0.25">
      <c r="A950" s="69"/>
      <c r="B950" s="55" t="s">
        <v>79</v>
      </c>
      <c r="C950" s="354" t="s">
        <v>80</v>
      </c>
      <c r="D950" s="354"/>
      <c r="E950" s="354"/>
      <c r="F950" s="354"/>
      <c r="G950" s="354"/>
      <c r="H950" s="56" t="s">
        <v>66</v>
      </c>
      <c r="I950" s="62">
        <v>2.4700000000000002</v>
      </c>
      <c r="J950" s="62">
        <v>1.1499999999999999</v>
      </c>
      <c r="K950" s="75">
        <v>0.53827480000000005</v>
      </c>
      <c r="L950" s="59"/>
      <c r="M950" s="57"/>
      <c r="N950" s="70">
        <v>529.35</v>
      </c>
      <c r="O950" s="57"/>
      <c r="P950" s="71">
        <v>284.94</v>
      </c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43"/>
      <c r="AO950" s="43"/>
      <c r="AP950" s="43"/>
      <c r="AQ950" s="3"/>
      <c r="AR950" s="8"/>
      <c r="AS950" s="8"/>
      <c r="AT950" s="8" t="s">
        <v>80</v>
      </c>
      <c r="AU950" s="43"/>
      <c r="AV950" s="8"/>
      <c r="AW950" s="43"/>
      <c r="AX950" s="95"/>
      <c r="AY950" s="43"/>
      <c r="AZ950" s="3"/>
      <c r="BA950" s="43"/>
      <c r="BB950" s="43"/>
      <c r="BC950" s="3"/>
      <c r="BD950" s="8"/>
      <c r="BE950" s="8"/>
      <c r="BF950" s="8"/>
      <c r="BG950" s="8"/>
      <c r="BH950" s="8"/>
      <c r="BI950" s="8"/>
      <c r="BJ950" s="8"/>
      <c r="BK950" s="8"/>
      <c r="BL950" s="8"/>
      <c r="BM950" s="8"/>
      <c r="BN950" s="8"/>
    </row>
    <row r="951" spans="1:66" s="22" customFormat="1" ht="23.25" x14ac:dyDescent="0.25">
      <c r="A951" s="61"/>
      <c r="B951" s="55" t="s">
        <v>301</v>
      </c>
      <c r="C951" s="354" t="s">
        <v>302</v>
      </c>
      <c r="D951" s="354"/>
      <c r="E951" s="354"/>
      <c r="F951" s="354"/>
      <c r="G951" s="354"/>
      <c r="H951" s="56" t="s">
        <v>74</v>
      </c>
      <c r="I951" s="83">
        <v>26.3</v>
      </c>
      <c r="J951" s="62">
        <v>1.1499999999999999</v>
      </c>
      <c r="K951" s="75">
        <v>5.7314274999999997</v>
      </c>
      <c r="L951" s="63"/>
      <c r="M951" s="64"/>
      <c r="N951" s="65">
        <v>31.66</v>
      </c>
      <c r="O951" s="57"/>
      <c r="P951" s="60">
        <v>181.46</v>
      </c>
      <c r="Q951" s="66"/>
      <c r="R951" s="66"/>
      <c r="S951" s="4"/>
      <c r="T951" s="4"/>
      <c r="U951" s="4"/>
      <c r="V951" s="4"/>
      <c r="W951" s="4"/>
      <c r="X951" s="4"/>
      <c r="Y951" s="4"/>
      <c r="Z951" s="4"/>
      <c r="AA951" s="4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43"/>
      <c r="AO951" s="43"/>
      <c r="AP951" s="43"/>
      <c r="AQ951" s="3"/>
      <c r="AR951" s="8"/>
      <c r="AS951" s="8" t="s">
        <v>302</v>
      </c>
      <c r="AT951" s="8"/>
      <c r="AU951" s="43"/>
      <c r="AV951" s="8"/>
      <c r="AW951" s="43"/>
      <c r="AX951" s="95"/>
      <c r="AY951" s="43"/>
      <c r="AZ951" s="3"/>
      <c r="BA951" s="43"/>
      <c r="BB951" s="43"/>
      <c r="BC951" s="3"/>
      <c r="BD951" s="8"/>
      <c r="BE951" s="8"/>
      <c r="BF951" s="8"/>
      <c r="BG951" s="8"/>
      <c r="BH951" s="8"/>
      <c r="BI951" s="8"/>
      <c r="BJ951" s="8"/>
      <c r="BK951" s="8"/>
      <c r="BL951" s="8"/>
      <c r="BM951" s="8"/>
      <c r="BN951" s="8"/>
    </row>
    <row r="952" spans="1:66" s="22" customFormat="1" ht="15" x14ac:dyDescent="0.25">
      <c r="A952" s="54"/>
      <c r="B952" s="55" t="s">
        <v>91</v>
      </c>
      <c r="C952" s="354" t="s">
        <v>92</v>
      </c>
      <c r="D952" s="354"/>
      <c r="E952" s="354"/>
      <c r="F952" s="354"/>
      <c r="G952" s="354"/>
      <c r="H952" s="56"/>
      <c r="I952" s="57"/>
      <c r="J952" s="57"/>
      <c r="K952" s="57"/>
      <c r="L952" s="59"/>
      <c r="M952" s="57"/>
      <c r="N952" s="59"/>
      <c r="O952" s="57"/>
      <c r="P952" s="60">
        <v>11482.62</v>
      </c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43"/>
      <c r="AO952" s="43"/>
      <c r="AP952" s="43"/>
      <c r="AQ952" s="3"/>
      <c r="AR952" s="8" t="s">
        <v>92</v>
      </c>
      <c r="AS952" s="8"/>
      <c r="AT952" s="8"/>
      <c r="AU952" s="43"/>
      <c r="AV952" s="8"/>
      <c r="AW952" s="43"/>
      <c r="AX952" s="95"/>
      <c r="AY952" s="43"/>
      <c r="AZ952" s="3"/>
      <c r="BA952" s="43"/>
      <c r="BB952" s="43"/>
      <c r="BC952" s="3"/>
      <c r="BD952" s="8"/>
      <c r="BE952" s="8"/>
      <c r="BF952" s="8"/>
      <c r="BG952" s="8"/>
      <c r="BH952" s="8"/>
      <c r="BI952" s="8"/>
      <c r="BJ952" s="8"/>
      <c r="BK952" s="8"/>
      <c r="BL952" s="8"/>
      <c r="BM952" s="8"/>
      <c r="BN952" s="8"/>
    </row>
    <row r="953" spans="1:66" s="22" customFormat="1" ht="15" x14ac:dyDescent="0.25">
      <c r="A953" s="61"/>
      <c r="B953" s="55" t="s">
        <v>335</v>
      </c>
      <c r="C953" s="354" t="s">
        <v>336</v>
      </c>
      <c r="D953" s="354"/>
      <c r="E953" s="354"/>
      <c r="F953" s="354"/>
      <c r="G953" s="354"/>
      <c r="H953" s="56" t="s">
        <v>159</v>
      </c>
      <c r="I953" s="62">
        <v>0.84</v>
      </c>
      <c r="J953" s="57"/>
      <c r="K953" s="85">
        <v>0.15917999999999999</v>
      </c>
      <c r="L953" s="67">
        <v>23356.13</v>
      </c>
      <c r="M953" s="68">
        <v>1.52</v>
      </c>
      <c r="N953" s="65">
        <v>35501.32</v>
      </c>
      <c r="O953" s="57"/>
      <c r="P953" s="60">
        <v>5651.1</v>
      </c>
      <c r="Q953" s="66"/>
      <c r="R953" s="66"/>
      <c r="S953" s="4"/>
      <c r="T953" s="4"/>
      <c r="U953" s="4"/>
      <c r="V953" s="4"/>
      <c r="W953" s="4"/>
      <c r="X953" s="4"/>
      <c r="Y953" s="4"/>
      <c r="Z953" s="4"/>
      <c r="AA953" s="4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43"/>
      <c r="AO953" s="43"/>
      <c r="AP953" s="43"/>
      <c r="AQ953" s="3"/>
      <c r="AR953" s="8"/>
      <c r="AS953" s="8" t="s">
        <v>336</v>
      </c>
      <c r="AT953" s="8"/>
      <c r="AU953" s="43"/>
      <c r="AV953" s="8"/>
      <c r="AW953" s="43"/>
      <c r="AX953" s="95"/>
      <c r="AY953" s="43"/>
      <c r="AZ953" s="3"/>
      <c r="BA953" s="43"/>
      <c r="BB953" s="43"/>
      <c r="BC953" s="3"/>
      <c r="BD953" s="8"/>
      <c r="BE953" s="8"/>
      <c r="BF953" s="8"/>
      <c r="BG953" s="8"/>
      <c r="BH953" s="8"/>
      <c r="BI953" s="8"/>
      <c r="BJ953" s="8"/>
      <c r="BK953" s="8"/>
      <c r="BL953" s="8"/>
      <c r="BM953" s="8"/>
      <c r="BN953" s="8"/>
    </row>
    <row r="954" spans="1:66" s="22" customFormat="1" ht="15" x14ac:dyDescent="0.25">
      <c r="A954" s="61"/>
      <c r="B954" s="55" t="s">
        <v>337</v>
      </c>
      <c r="C954" s="354" t="s">
        <v>338</v>
      </c>
      <c r="D954" s="354"/>
      <c r="E954" s="354"/>
      <c r="F954" s="354"/>
      <c r="G954" s="354"/>
      <c r="H954" s="56" t="s">
        <v>159</v>
      </c>
      <c r="I954" s="73">
        <v>4.2000000000000003E-2</v>
      </c>
      <c r="J954" s="57"/>
      <c r="K954" s="58">
        <v>7.9590000000000008E-3</v>
      </c>
      <c r="L954" s="63"/>
      <c r="M954" s="64"/>
      <c r="N954" s="65">
        <v>53865.46</v>
      </c>
      <c r="O954" s="57"/>
      <c r="P954" s="60">
        <v>428.72</v>
      </c>
      <c r="Q954" s="66"/>
      <c r="R954" s="66"/>
      <c r="S954" s="4"/>
      <c r="T954" s="4"/>
      <c r="U954" s="4"/>
      <c r="V954" s="4"/>
      <c r="W954" s="4"/>
      <c r="X954" s="4"/>
      <c r="Y954" s="4"/>
      <c r="Z954" s="4"/>
      <c r="AA954" s="4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43"/>
      <c r="AO954" s="43"/>
      <c r="AP954" s="43"/>
      <c r="AQ954" s="3"/>
      <c r="AR954" s="8"/>
      <c r="AS954" s="8" t="s">
        <v>338</v>
      </c>
      <c r="AT954" s="8"/>
      <c r="AU954" s="43"/>
      <c r="AV954" s="8"/>
      <c r="AW954" s="43"/>
      <c r="AX954" s="95"/>
      <c r="AY954" s="43"/>
      <c r="AZ954" s="3"/>
      <c r="BA954" s="43"/>
      <c r="BB954" s="43"/>
      <c r="BC954" s="3"/>
      <c r="BD954" s="8"/>
      <c r="BE954" s="8"/>
      <c r="BF954" s="8"/>
      <c r="BG954" s="8"/>
      <c r="BH954" s="8"/>
      <c r="BI954" s="8"/>
      <c r="BJ954" s="8"/>
      <c r="BK954" s="8"/>
      <c r="BL954" s="8"/>
      <c r="BM954" s="8"/>
      <c r="BN954" s="8"/>
    </row>
    <row r="955" spans="1:66" s="22" customFormat="1" ht="23.25" x14ac:dyDescent="0.25">
      <c r="A955" s="61"/>
      <c r="B955" s="55" t="s">
        <v>361</v>
      </c>
      <c r="C955" s="354" t="s">
        <v>362</v>
      </c>
      <c r="D955" s="354"/>
      <c r="E955" s="354"/>
      <c r="F955" s="354"/>
      <c r="G955" s="354"/>
      <c r="H955" s="56" t="s">
        <v>159</v>
      </c>
      <c r="I955" s="74">
        <v>2.75E-2</v>
      </c>
      <c r="J955" s="57"/>
      <c r="K955" s="75">
        <v>5.2113000000000003E-3</v>
      </c>
      <c r="L955" s="67">
        <v>148198.01999999999</v>
      </c>
      <c r="M955" s="68">
        <v>1.05</v>
      </c>
      <c r="N955" s="65">
        <v>155607.92000000001</v>
      </c>
      <c r="O955" s="57"/>
      <c r="P955" s="60">
        <v>810.92</v>
      </c>
      <c r="Q955" s="66"/>
      <c r="R955" s="66"/>
      <c r="S955" s="4"/>
      <c r="T955" s="4"/>
      <c r="U955" s="4"/>
      <c r="V955" s="4"/>
      <c r="W955" s="4"/>
      <c r="X955" s="4"/>
      <c r="Y955" s="4"/>
      <c r="Z955" s="4"/>
      <c r="AA955" s="4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43"/>
      <c r="AO955" s="43"/>
      <c r="AP955" s="43"/>
      <c r="AQ955" s="3"/>
      <c r="AR955" s="8"/>
      <c r="AS955" s="8" t="s">
        <v>362</v>
      </c>
      <c r="AT955" s="8"/>
      <c r="AU955" s="43"/>
      <c r="AV955" s="8"/>
      <c r="AW955" s="43"/>
      <c r="AX955" s="95"/>
      <c r="AY955" s="43"/>
      <c r="AZ955" s="3"/>
      <c r="BA955" s="43"/>
      <c r="BB955" s="43"/>
      <c r="BC955" s="3"/>
      <c r="BD955" s="8"/>
      <c r="BE955" s="8"/>
      <c r="BF955" s="8"/>
      <c r="BG955" s="8"/>
      <c r="BH955" s="8"/>
      <c r="BI955" s="8"/>
      <c r="BJ955" s="8"/>
      <c r="BK955" s="8"/>
      <c r="BL955" s="8"/>
      <c r="BM955" s="8"/>
      <c r="BN955" s="8"/>
    </row>
    <row r="956" spans="1:66" s="22" customFormat="1" ht="15" x14ac:dyDescent="0.25">
      <c r="A956" s="61"/>
      <c r="B956" s="55" t="s">
        <v>162</v>
      </c>
      <c r="C956" s="354" t="s">
        <v>163</v>
      </c>
      <c r="D956" s="354"/>
      <c r="E956" s="354"/>
      <c r="F956" s="354"/>
      <c r="G956" s="354"/>
      <c r="H956" s="56" t="s">
        <v>159</v>
      </c>
      <c r="I956" s="62">
        <v>0.01</v>
      </c>
      <c r="J956" s="57"/>
      <c r="K956" s="58">
        <v>1.895E-3</v>
      </c>
      <c r="L956" s="67">
        <v>70296.2</v>
      </c>
      <c r="M956" s="68">
        <v>1.23</v>
      </c>
      <c r="N956" s="65">
        <v>86464.33</v>
      </c>
      <c r="O956" s="57"/>
      <c r="P956" s="60">
        <v>163.85</v>
      </c>
      <c r="Q956" s="66"/>
      <c r="R956" s="66"/>
      <c r="S956" s="4"/>
      <c r="T956" s="4"/>
      <c r="U956" s="4"/>
      <c r="V956" s="4"/>
      <c r="W956" s="4"/>
      <c r="X956" s="4"/>
      <c r="Y956" s="4"/>
      <c r="Z956" s="4"/>
      <c r="AA956" s="4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43"/>
      <c r="AO956" s="43"/>
      <c r="AP956" s="43"/>
      <c r="AQ956" s="3"/>
      <c r="AR956" s="8"/>
      <c r="AS956" s="8" t="s">
        <v>163</v>
      </c>
      <c r="AT956" s="8"/>
      <c r="AU956" s="43"/>
      <c r="AV956" s="8"/>
      <c r="AW956" s="43"/>
      <c r="AX956" s="95"/>
      <c r="AY956" s="43"/>
      <c r="AZ956" s="3"/>
      <c r="BA956" s="43"/>
      <c r="BB956" s="43"/>
      <c r="BC956" s="3"/>
      <c r="BD956" s="8"/>
      <c r="BE956" s="8"/>
      <c r="BF956" s="8"/>
      <c r="BG956" s="8"/>
      <c r="BH956" s="8"/>
      <c r="BI956" s="8"/>
      <c r="BJ956" s="8"/>
      <c r="BK956" s="8"/>
      <c r="BL956" s="8"/>
      <c r="BM956" s="8"/>
      <c r="BN956" s="8"/>
    </row>
    <row r="957" spans="1:66" s="22" customFormat="1" ht="15" x14ac:dyDescent="0.25">
      <c r="A957" s="61"/>
      <c r="B957" s="55" t="s">
        <v>168</v>
      </c>
      <c r="C957" s="354" t="s">
        <v>169</v>
      </c>
      <c r="D957" s="354"/>
      <c r="E957" s="354"/>
      <c r="F957" s="354"/>
      <c r="G957" s="354"/>
      <c r="H957" s="56" t="s">
        <v>98</v>
      </c>
      <c r="I957" s="83">
        <v>2.9</v>
      </c>
      <c r="J957" s="57"/>
      <c r="K957" s="85">
        <v>0.54954999999999998</v>
      </c>
      <c r="L957" s="67">
        <v>3486.8</v>
      </c>
      <c r="M957" s="68">
        <v>2.08</v>
      </c>
      <c r="N957" s="65">
        <v>7252.54</v>
      </c>
      <c r="O957" s="57"/>
      <c r="P957" s="60">
        <v>3985.63</v>
      </c>
      <c r="Q957" s="66"/>
      <c r="R957" s="66"/>
      <c r="S957" s="4"/>
      <c r="T957" s="4"/>
      <c r="U957" s="4"/>
      <c r="V957" s="4"/>
      <c r="W957" s="4"/>
      <c r="X957" s="4"/>
      <c r="Y957" s="4"/>
      <c r="Z957" s="4"/>
      <c r="AA957" s="4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43"/>
      <c r="AO957" s="43"/>
      <c r="AP957" s="43"/>
      <c r="AQ957" s="3"/>
      <c r="AR957" s="8"/>
      <c r="AS957" s="8" t="s">
        <v>169</v>
      </c>
      <c r="AT957" s="8"/>
      <c r="AU957" s="43"/>
      <c r="AV957" s="8"/>
      <c r="AW957" s="43"/>
      <c r="AX957" s="95"/>
      <c r="AY957" s="43"/>
      <c r="AZ957" s="3"/>
      <c r="BA957" s="43"/>
      <c r="BB957" s="43"/>
      <c r="BC957" s="3"/>
      <c r="BD957" s="8"/>
      <c r="BE957" s="8"/>
      <c r="BF957" s="8"/>
      <c r="BG957" s="8"/>
      <c r="BH957" s="8"/>
      <c r="BI957" s="8"/>
      <c r="BJ957" s="8"/>
      <c r="BK957" s="8"/>
      <c r="BL957" s="8"/>
      <c r="BM957" s="8"/>
      <c r="BN957" s="8"/>
    </row>
    <row r="958" spans="1:66" s="22" customFormat="1" ht="23.25" x14ac:dyDescent="0.25">
      <c r="A958" s="61"/>
      <c r="B958" s="55" t="s">
        <v>363</v>
      </c>
      <c r="C958" s="354" t="s">
        <v>364</v>
      </c>
      <c r="D958" s="354"/>
      <c r="E958" s="354"/>
      <c r="F958" s="354"/>
      <c r="G958" s="354"/>
      <c r="H958" s="56" t="s">
        <v>98</v>
      </c>
      <c r="I958" s="83">
        <v>0.3</v>
      </c>
      <c r="J958" s="57"/>
      <c r="K958" s="85">
        <v>5.6849999999999998E-2</v>
      </c>
      <c r="L958" s="67">
        <v>5764.42</v>
      </c>
      <c r="M958" s="68">
        <v>1.35</v>
      </c>
      <c r="N958" s="65">
        <v>7781.97</v>
      </c>
      <c r="O958" s="57"/>
      <c r="P958" s="60">
        <v>442.4</v>
      </c>
      <c r="Q958" s="66"/>
      <c r="R958" s="66"/>
      <c r="S958" s="4"/>
      <c r="T958" s="4"/>
      <c r="U958" s="4"/>
      <c r="V958" s="4"/>
      <c r="W958" s="4"/>
      <c r="X958" s="4"/>
      <c r="Y958" s="4"/>
      <c r="Z958" s="4"/>
      <c r="AA958" s="4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43"/>
      <c r="AO958" s="43"/>
      <c r="AP958" s="43"/>
      <c r="AQ958" s="3"/>
      <c r="AR958" s="8"/>
      <c r="AS958" s="8" t="s">
        <v>364</v>
      </c>
      <c r="AT958" s="8"/>
      <c r="AU958" s="43"/>
      <c r="AV958" s="8"/>
      <c r="AW958" s="43"/>
      <c r="AX958" s="95"/>
      <c r="AY958" s="43"/>
      <c r="AZ958" s="3"/>
      <c r="BA958" s="43"/>
      <c r="BB958" s="43"/>
      <c r="BC958" s="3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8"/>
    </row>
    <row r="959" spans="1:66" s="22" customFormat="1" ht="15" x14ac:dyDescent="0.25">
      <c r="A959" s="88" t="s">
        <v>181</v>
      </c>
      <c r="B959" s="89" t="s">
        <v>365</v>
      </c>
      <c r="C959" s="384" t="s">
        <v>366</v>
      </c>
      <c r="D959" s="384"/>
      <c r="E959" s="384"/>
      <c r="F959" s="384"/>
      <c r="G959" s="384"/>
      <c r="H959" s="90" t="s">
        <v>98</v>
      </c>
      <c r="I959" s="97">
        <v>51.8</v>
      </c>
      <c r="J959" s="93"/>
      <c r="K959" s="114">
        <v>9.8161000000000005</v>
      </c>
      <c r="L959" s="92"/>
      <c r="M959" s="93"/>
      <c r="N959" s="92"/>
      <c r="O959" s="93"/>
      <c r="P959" s="9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43"/>
      <c r="AO959" s="43"/>
      <c r="AP959" s="43"/>
      <c r="AQ959" s="3"/>
      <c r="AR959" s="8"/>
      <c r="AS959" s="8"/>
      <c r="AT959" s="8"/>
      <c r="AU959" s="43"/>
      <c r="AV959" s="8"/>
      <c r="AW959" s="43"/>
      <c r="AX959" s="95" t="s">
        <v>366</v>
      </c>
      <c r="AY959" s="43"/>
      <c r="AZ959" s="3"/>
      <c r="BA959" s="43"/>
      <c r="BB959" s="43"/>
      <c r="BC959" s="3"/>
      <c r="BD959" s="8"/>
      <c r="BE959" s="8"/>
      <c r="BF959" s="8"/>
      <c r="BG959" s="8"/>
      <c r="BH959" s="8"/>
      <c r="BI959" s="8"/>
      <c r="BJ959" s="8"/>
      <c r="BK959" s="8"/>
      <c r="BL959" s="8"/>
      <c r="BM959" s="8"/>
      <c r="BN959" s="8"/>
    </row>
    <row r="960" spans="1:66" s="22" customFormat="1" ht="15" x14ac:dyDescent="0.25">
      <c r="A960" s="88" t="s">
        <v>181</v>
      </c>
      <c r="B960" s="89" t="s">
        <v>531</v>
      </c>
      <c r="C960" s="384" t="s">
        <v>185</v>
      </c>
      <c r="D960" s="384"/>
      <c r="E960" s="384"/>
      <c r="F960" s="384"/>
      <c r="G960" s="384"/>
      <c r="H960" s="90" t="s">
        <v>98</v>
      </c>
      <c r="I960" s="97">
        <v>52.8</v>
      </c>
      <c r="J960" s="93"/>
      <c r="K960" s="114">
        <v>10.005599999999999</v>
      </c>
      <c r="L960" s="92"/>
      <c r="M960" s="93"/>
      <c r="N960" s="92"/>
      <c r="O960" s="93"/>
      <c r="P960" s="9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43"/>
      <c r="AO960" s="43"/>
      <c r="AP960" s="43"/>
      <c r="AQ960" s="3"/>
      <c r="AR960" s="8"/>
      <c r="AS960" s="8"/>
      <c r="AT960" s="8"/>
      <c r="AU960" s="43"/>
      <c r="AV960" s="8"/>
      <c r="AW960" s="43"/>
      <c r="AX960" s="95" t="s">
        <v>185</v>
      </c>
      <c r="AY960" s="43"/>
      <c r="AZ960" s="3"/>
      <c r="BA960" s="43"/>
      <c r="BB960" s="43"/>
      <c r="BC960" s="3"/>
      <c r="BD960" s="8"/>
      <c r="BE960" s="8"/>
      <c r="BF960" s="8"/>
      <c r="BG960" s="8"/>
      <c r="BH960" s="8"/>
      <c r="BI960" s="8"/>
      <c r="BJ960" s="8"/>
      <c r="BK960" s="8"/>
      <c r="BL960" s="8"/>
      <c r="BM960" s="8"/>
      <c r="BN960" s="8"/>
    </row>
    <row r="961" spans="1:66" s="22" customFormat="1" ht="15" x14ac:dyDescent="0.25">
      <c r="A961" s="88" t="s">
        <v>181</v>
      </c>
      <c r="B961" s="89" t="s">
        <v>188</v>
      </c>
      <c r="C961" s="384" t="s">
        <v>189</v>
      </c>
      <c r="D961" s="384"/>
      <c r="E961" s="384"/>
      <c r="F961" s="384"/>
      <c r="G961" s="384"/>
      <c r="H961" s="90" t="s">
        <v>95</v>
      </c>
      <c r="I961" s="91">
        <v>14</v>
      </c>
      <c r="J961" s="93"/>
      <c r="K961" s="115">
        <v>2.653</v>
      </c>
      <c r="L961" s="92"/>
      <c r="M961" s="93"/>
      <c r="N961" s="92"/>
      <c r="O961" s="93"/>
      <c r="P961" s="9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43"/>
      <c r="AO961" s="43"/>
      <c r="AP961" s="43"/>
      <c r="AQ961" s="3"/>
      <c r="AR961" s="8"/>
      <c r="AS961" s="8"/>
      <c r="AT961" s="8"/>
      <c r="AU961" s="43"/>
      <c r="AV961" s="8"/>
      <c r="AW961" s="43"/>
      <c r="AX961" s="95" t="s">
        <v>189</v>
      </c>
      <c r="AY961" s="43"/>
      <c r="AZ961" s="3"/>
      <c r="BA961" s="43"/>
      <c r="BB961" s="43"/>
      <c r="BC961" s="3"/>
      <c r="BD961" s="8"/>
      <c r="BE961" s="8"/>
      <c r="BF961" s="8"/>
      <c r="BG961" s="8"/>
      <c r="BH961" s="8"/>
      <c r="BI961" s="8"/>
      <c r="BJ961" s="8"/>
      <c r="BK961" s="8"/>
      <c r="BL961" s="8"/>
      <c r="BM961" s="8"/>
      <c r="BN961" s="8"/>
    </row>
    <row r="962" spans="1:66" s="22" customFormat="1" ht="23.25" x14ac:dyDescent="0.25">
      <c r="A962" s="88" t="s">
        <v>181</v>
      </c>
      <c r="B962" s="89" t="s">
        <v>368</v>
      </c>
      <c r="C962" s="384" t="s">
        <v>369</v>
      </c>
      <c r="D962" s="384"/>
      <c r="E962" s="384"/>
      <c r="F962" s="384"/>
      <c r="G962" s="384"/>
      <c r="H962" s="90" t="s">
        <v>159</v>
      </c>
      <c r="I962" s="97">
        <v>9.5</v>
      </c>
      <c r="J962" s="93"/>
      <c r="K962" s="116">
        <v>1.8002499999999999</v>
      </c>
      <c r="L962" s="92"/>
      <c r="M962" s="93"/>
      <c r="N962" s="92"/>
      <c r="O962" s="93"/>
      <c r="P962" s="9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43"/>
      <c r="AO962" s="43"/>
      <c r="AP962" s="43"/>
      <c r="AQ962" s="3"/>
      <c r="AR962" s="8"/>
      <c r="AS962" s="8"/>
      <c r="AT962" s="8"/>
      <c r="AU962" s="43"/>
      <c r="AV962" s="8"/>
      <c r="AW962" s="43"/>
      <c r="AX962" s="95" t="s">
        <v>369</v>
      </c>
      <c r="AY962" s="43"/>
      <c r="AZ962" s="3"/>
      <c r="BA962" s="43"/>
      <c r="BB962" s="43"/>
      <c r="BC962" s="3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</row>
    <row r="963" spans="1:66" s="22" customFormat="1" ht="15" x14ac:dyDescent="0.25">
      <c r="A963" s="88" t="s">
        <v>181</v>
      </c>
      <c r="B963" s="89" t="s">
        <v>190</v>
      </c>
      <c r="C963" s="384" t="s">
        <v>191</v>
      </c>
      <c r="D963" s="384"/>
      <c r="E963" s="384"/>
      <c r="F963" s="384"/>
      <c r="G963" s="384"/>
      <c r="H963" s="90" t="s">
        <v>192</v>
      </c>
      <c r="I963" s="97">
        <v>9.1999999999999993</v>
      </c>
      <c r="J963" s="93"/>
      <c r="K963" s="114">
        <v>1.7434000000000001</v>
      </c>
      <c r="L963" s="92"/>
      <c r="M963" s="93"/>
      <c r="N963" s="92"/>
      <c r="O963" s="93"/>
      <c r="P963" s="9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43"/>
      <c r="AO963" s="43"/>
      <c r="AP963" s="43"/>
      <c r="AQ963" s="3"/>
      <c r="AR963" s="8"/>
      <c r="AS963" s="8"/>
      <c r="AT963" s="8"/>
      <c r="AU963" s="43"/>
      <c r="AV963" s="8"/>
      <c r="AW963" s="43"/>
      <c r="AX963" s="95" t="s">
        <v>191</v>
      </c>
      <c r="AY963" s="43"/>
      <c r="AZ963" s="3"/>
      <c r="BA963" s="43"/>
      <c r="BB963" s="43"/>
      <c r="BC963" s="3"/>
      <c r="BD963" s="8"/>
      <c r="BE963" s="8"/>
      <c r="BF963" s="8"/>
      <c r="BG963" s="8"/>
      <c r="BH963" s="8"/>
      <c r="BI963" s="8"/>
      <c r="BJ963" s="8"/>
      <c r="BK963" s="8"/>
      <c r="BL963" s="8"/>
      <c r="BM963" s="8"/>
      <c r="BN963" s="8"/>
    </row>
    <row r="964" spans="1:66" s="22" customFormat="1" ht="15" x14ac:dyDescent="0.25">
      <c r="A964" s="76"/>
      <c r="B964" s="53"/>
      <c r="C964" s="383" t="s">
        <v>99</v>
      </c>
      <c r="D964" s="383"/>
      <c r="E964" s="383"/>
      <c r="F964" s="383"/>
      <c r="G964" s="383"/>
      <c r="H964" s="46"/>
      <c r="I964" s="47"/>
      <c r="J964" s="47"/>
      <c r="K964" s="47"/>
      <c r="L964" s="50"/>
      <c r="M964" s="47"/>
      <c r="N964" s="77"/>
      <c r="O964" s="47"/>
      <c r="P964" s="78">
        <v>158157.42000000001</v>
      </c>
      <c r="Q964" s="66"/>
      <c r="R964" s="66"/>
      <c r="S964" s="4"/>
      <c r="T964" s="4"/>
      <c r="U964" s="4"/>
      <c r="V964" s="4"/>
      <c r="W964" s="4"/>
      <c r="X964" s="4"/>
      <c r="Y964" s="4"/>
      <c r="Z964" s="4"/>
      <c r="AA964" s="4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43"/>
      <c r="AO964" s="43"/>
      <c r="AP964" s="43"/>
      <c r="AQ964" s="3"/>
      <c r="AR964" s="8"/>
      <c r="AS964" s="8"/>
      <c r="AT964" s="8"/>
      <c r="AU964" s="43" t="s">
        <v>99</v>
      </c>
      <c r="AV964" s="8"/>
      <c r="AW964" s="43"/>
      <c r="AX964" s="95"/>
      <c r="AY964" s="43"/>
      <c r="AZ964" s="3"/>
      <c r="BA964" s="43"/>
      <c r="BB964" s="43"/>
      <c r="BC964" s="3"/>
      <c r="BD964" s="8"/>
      <c r="BE964" s="8"/>
      <c r="BF964" s="8"/>
      <c r="BG964" s="8"/>
      <c r="BH964" s="8"/>
      <c r="BI964" s="8"/>
      <c r="BJ964" s="8"/>
      <c r="BK964" s="8"/>
      <c r="BL964" s="8"/>
      <c r="BM964" s="8"/>
      <c r="BN964" s="8"/>
    </row>
    <row r="965" spans="1:66" s="22" customFormat="1" ht="15" x14ac:dyDescent="0.25">
      <c r="A965" s="69"/>
      <c r="B965" s="55"/>
      <c r="C965" s="354" t="s">
        <v>100</v>
      </c>
      <c r="D965" s="354"/>
      <c r="E965" s="354"/>
      <c r="F965" s="354"/>
      <c r="G965" s="354"/>
      <c r="H965" s="56"/>
      <c r="I965" s="57"/>
      <c r="J965" s="57"/>
      <c r="K965" s="57"/>
      <c r="L965" s="59"/>
      <c r="M965" s="57"/>
      <c r="N965" s="59"/>
      <c r="O965" s="57"/>
      <c r="P965" s="60">
        <v>103472.62</v>
      </c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43"/>
      <c r="AO965" s="43"/>
      <c r="AP965" s="43"/>
      <c r="AQ965" s="3"/>
      <c r="AR965" s="8"/>
      <c r="AS965" s="8"/>
      <c r="AT965" s="8"/>
      <c r="AU965" s="43"/>
      <c r="AV965" s="8" t="s">
        <v>100</v>
      </c>
      <c r="AW965" s="43"/>
      <c r="AX965" s="95"/>
      <c r="AY965" s="43"/>
      <c r="AZ965" s="3"/>
      <c r="BA965" s="43"/>
      <c r="BB965" s="43"/>
      <c r="BC965" s="3"/>
      <c r="BD965" s="8"/>
      <c r="BE965" s="8"/>
      <c r="BF965" s="8"/>
      <c r="BG965" s="8"/>
      <c r="BH965" s="8"/>
      <c r="BI965" s="8"/>
      <c r="BJ965" s="8"/>
      <c r="BK965" s="8"/>
      <c r="BL965" s="8"/>
      <c r="BM965" s="8"/>
      <c r="BN965" s="8"/>
    </row>
    <row r="966" spans="1:66" s="22" customFormat="1" ht="23.25" x14ac:dyDescent="0.25">
      <c r="A966" s="69"/>
      <c r="B966" s="55" t="s">
        <v>348</v>
      </c>
      <c r="C966" s="354" t="s">
        <v>349</v>
      </c>
      <c r="D966" s="354"/>
      <c r="E966" s="354"/>
      <c r="F966" s="354"/>
      <c r="G966" s="354"/>
      <c r="H966" s="56" t="s">
        <v>103</v>
      </c>
      <c r="I966" s="79">
        <v>111</v>
      </c>
      <c r="J966" s="57"/>
      <c r="K966" s="79">
        <v>111</v>
      </c>
      <c r="L966" s="59"/>
      <c r="M966" s="57"/>
      <c r="N966" s="59"/>
      <c r="O966" s="57"/>
      <c r="P966" s="60">
        <v>114854.61</v>
      </c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43"/>
      <c r="AO966" s="43"/>
      <c r="AP966" s="43"/>
      <c r="AQ966" s="3"/>
      <c r="AR966" s="8"/>
      <c r="AS966" s="8"/>
      <c r="AT966" s="8"/>
      <c r="AU966" s="43"/>
      <c r="AV966" s="8" t="s">
        <v>349</v>
      </c>
      <c r="AW966" s="43"/>
      <c r="AX966" s="95"/>
      <c r="AY966" s="43"/>
      <c r="AZ966" s="3"/>
      <c r="BA966" s="43"/>
      <c r="BB966" s="43"/>
      <c r="BC966" s="3"/>
      <c r="BD966" s="8"/>
      <c r="BE966" s="8"/>
      <c r="BF966" s="8"/>
      <c r="BG966" s="8"/>
      <c r="BH966" s="8"/>
      <c r="BI966" s="8"/>
      <c r="BJ966" s="8"/>
      <c r="BK966" s="8"/>
      <c r="BL966" s="8"/>
      <c r="BM966" s="8"/>
      <c r="BN966" s="8"/>
    </row>
    <row r="967" spans="1:66" s="22" customFormat="1" ht="23.25" x14ac:dyDescent="0.25">
      <c r="A967" s="69"/>
      <c r="B967" s="55" t="s">
        <v>350</v>
      </c>
      <c r="C967" s="354" t="s">
        <v>351</v>
      </c>
      <c r="D967" s="354"/>
      <c r="E967" s="354"/>
      <c r="F967" s="354"/>
      <c r="G967" s="354"/>
      <c r="H967" s="56" t="s">
        <v>103</v>
      </c>
      <c r="I967" s="79">
        <v>73</v>
      </c>
      <c r="J967" s="57"/>
      <c r="K967" s="79">
        <v>73</v>
      </c>
      <c r="L967" s="59"/>
      <c r="M967" s="57"/>
      <c r="N967" s="59"/>
      <c r="O967" s="57"/>
      <c r="P967" s="60">
        <v>75535.009999999995</v>
      </c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43"/>
      <c r="AO967" s="43"/>
      <c r="AP967" s="43"/>
      <c r="AQ967" s="3"/>
      <c r="AR967" s="8"/>
      <c r="AS967" s="8"/>
      <c r="AT967" s="8"/>
      <c r="AU967" s="43"/>
      <c r="AV967" s="8" t="s">
        <v>351</v>
      </c>
      <c r="AW967" s="43"/>
      <c r="AX967" s="95"/>
      <c r="AY967" s="43"/>
      <c r="AZ967" s="3"/>
      <c r="BA967" s="43"/>
      <c r="BB967" s="43"/>
      <c r="BC967" s="3"/>
      <c r="BD967" s="8"/>
      <c r="BE967" s="8"/>
      <c r="BF967" s="8"/>
      <c r="BG967" s="8"/>
      <c r="BH967" s="8"/>
      <c r="BI967" s="8"/>
      <c r="BJ967" s="8"/>
      <c r="BK967" s="8"/>
      <c r="BL967" s="8"/>
      <c r="BM967" s="8"/>
      <c r="BN967" s="8"/>
    </row>
    <row r="968" spans="1:66" s="22" customFormat="1" ht="15" x14ac:dyDescent="0.25">
      <c r="A968" s="80"/>
      <c r="B968" s="81"/>
      <c r="C968" s="383" t="s">
        <v>106</v>
      </c>
      <c r="D968" s="383"/>
      <c r="E968" s="383"/>
      <c r="F968" s="383"/>
      <c r="G968" s="383"/>
      <c r="H968" s="46"/>
      <c r="I968" s="47"/>
      <c r="J968" s="47"/>
      <c r="K968" s="47"/>
      <c r="L968" s="50"/>
      <c r="M968" s="47"/>
      <c r="N968" s="77">
        <v>1839298.36</v>
      </c>
      <c r="O968" s="47"/>
      <c r="P968" s="78">
        <v>348547.04</v>
      </c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43"/>
      <c r="AO968" s="43"/>
      <c r="AP968" s="43"/>
      <c r="AQ968" s="3"/>
      <c r="AR968" s="8"/>
      <c r="AS968" s="8"/>
      <c r="AT968" s="8"/>
      <c r="AU968" s="43"/>
      <c r="AV968" s="8"/>
      <c r="AW968" s="43" t="s">
        <v>106</v>
      </c>
      <c r="AX968" s="95"/>
      <c r="AY968" s="43"/>
      <c r="AZ968" s="3"/>
      <c r="BA968" s="43"/>
      <c r="BB968" s="43"/>
      <c r="BC968" s="3"/>
      <c r="BD968" s="8"/>
      <c r="BE968" s="8"/>
      <c r="BF968" s="8"/>
      <c r="BG968" s="8"/>
      <c r="BH968" s="8"/>
      <c r="BI968" s="8"/>
      <c r="BJ968" s="8"/>
      <c r="BK968" s="8"/>
      <c r="BL968" s="8"/>
      <c r="BM968" s="8"/>
      <c r="BN968" s="8"/>
    </row>
    <row r="969" spans="1:66" s="22" customFormat="1" ht="23.25" x14ac:dyDescent="0.25">
      <c r="A969" s="44" t="s">
        <v>532</v>
      </c>
      <c r="B969" s="45" t="s">
        <v>533</v>
      </c>
      <c r="C969" s="364" t="s">
        <v>534</v>
      </c>
      <c r="D969" s="364"/>
      <c r="E969" s="364"/>
      <c r="F969" s="364"/>
      <c r="G969" s="364"/>
      <c r="H969" s="46" t="s">
        <v>95</v>
      </c>
      <c r="I969" s="47">
        <v>4</v>
      </c>
      <c r="J969" s="48">
        <v>1</v>
      </c>
      <c r="K969" s="48">
        <v>4</v>
      </c>
      <c r="L969" s="77">
        <v>6404.93</v>
      </c>
      <c r="M969" s="84">
        <v>1.45</v>
      </c>
      <c r="N969" s="77">
        <v>9287.15</v>
      </c>
      <c r="O969" s="47"/>
      <c r="P969" s="78">
        <v>37148.6</v>
      </c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43"/>
      <c r="AO969" s="43"/>
      <c r="AP969" s="43" t="s">
        <v>534</v>
      </c>
      <c r="AQ969" s="3"/>
      <c r="AR969" s="8"/>
      <c r="AS969" s="8"/>
      <c r="AT969" s="8"/>
      <c r="AU969" s="43"/>
      <c r="AV969" s="8"/>
      <c r="AW969" s="43"/>
      <c r="AX969" s="95"/>
      <c r="AY969" s="43"/>
      <c r="AZ969" s="3"/>
      <c r="BA969" s="43"/>
      <c r="BB969" s="43"/>
      <c r="BC969" s="3"/>
      <c r="BD969" s="8"/>
      <c r="BE969" s="8"/>
      <c r="BF969" s="8"/>
      <c r="BG969" s="8"/>
      <c r="BH969" s="8"/>
      <c r="BI969" s="8"/>
      <c r="BJ969" s="8"/>
      <c r="BK969" s="8"/>
      <c r="BL969" s="8"/>
      <c r="BM969" s="8"/>
      <c r="BN969" s="8"/>
    </row>
    <row r="970" spans="1:66" s="22" customFormat="1" ht="15" x14ac:dyDescent="0.25">
      <c r="A970" s="80"/>
      <c r="B970" s="81"/>
      <c r="C970" s="383" t="s">
        <v>106</v>
      </c>
      <c r="D970" s="383"/>
      <c r="E970" s="383"/>
      <c r="F970" s="383"/>
      <c r="G970" s="383"/>
      <c r="H970" s="46"/>
      <c r="I970" s="47"/>
      <c r="J970" s="47"/>
      <c r="K970" s="47"/>
      <c r="L970" s="50"/>
      <c r="M970" s="47"/>
      <c r="N970" s="50"/>
      <c r="O970" s="47"/>
      <c r="P970" s="78">
        <v>37148.6</v>
      </c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43"/>
      <c r="AO970" s="43"/>
      <c r="AP970" s="43"/>
      <c r="AQ970" s="3"/>
      <c r="AR970" s="8"/>
      <c r="AS970" s="8"/>
      <c r="AT970" s="8"/>
      <c r="AU970" s="43"/>
      <c r="AV970" s="8"/>
      <c r="AW970" s="43" t="s">
        <v>106</v>
      </c>
      <c r="AX970" s="95"/>
      <c r="AY970" s="43"/>
      <c r="AZ970" s="3"/>
      <c r="BA970" s="43"/>
      <c r="BB970" s="43"/>
      <c r="BC970" s="3"/>
      <c r="BD970" s="8"/>
      <c r="BE970" s="8"/>
      <c r="BF970" s="8"/>
      <c r="BG970" s="8"/>
      <c r="BH970" s="8"/>
      <c r="BI970" s="8"/>
      <c r="BJ970" s="8"/>
      <c r="BK970" s="8"/>
      <c r="BL970" s="8"/>
      <c r="BM970" s="8"/>
      <c r="BN970" s="8"/>
    </row>
    <row r="971" spans="1:66" s="22" customFormat="1" ht="23.25" x14ac:dyDescent="0.25">
      <c r="A971" s="44" t="s">
        <v>535</v>
      </c>
      <c r="B971" s="45" t="s">
        <v>536</v>
      </c>
      <c r="C971" s="364" t="s">
        <v>537</v>
      </c>
      <c r="D971" s="364"/>
      <c r="E971" s="364"/>
      <c r="F971" s="364"/>
      <c r="G971" s="364"/>
      <c r="H971" s="46" t="s">
        <v>98</v>
      </c>
      <c r="I971" s="47">
        <v>4.3584999999999999E-2</v>
      </c>
      <c r="J971" s="48">
        <v>1</v>
      </c>
      <c r="K971" s="117">
        <v>4.3584999999999999E-2</v>
      </c>
      <c r="L971" s="77">
        <v>10524.42</v>
      </c>
      <c r="M971" s="84">
        <v>1.35</v>
      </c>
      <c r="N971" s="77">
        <v>14207.97</v>
      </c>
      <c r="O971" s="47"/>
      <c r="P971" s="100">
        <v>619.25</v>
      </c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43"/>
      <c r="AO971" s="43"/>
      <c r="AP971" s="43" t="s">
        <v>537</v>
      </c>
      <c r="AQ971" s="3"/>
      <c r="AR971" s="8"/>
      <c r="AS971" s="8"/>
      <c r="AT971" s="8"/>
      <c r="AU971" s="43"/>
      <c r="AV971" s="8"/>
      <c r="AW971" s="43"/>
      <c r="AX971" s="95"/>
      <c r="AY971" s="43"/>
      <c r="AZ971" s="3"/>
      <c r="BA971" s="43"/>
      <c r="BB971" s="43"/>
      <c r="BC971" s="3"/>
      <c r="BD971" s="8"/>
      <c r="BE971" s="8"/>
      <c r="BF971" s="8"/>
      <c r="BG971" s="8"/>
      <c r="BH971" s="8"/>
      <c r="BI971" s="8"/>
      <c r="BJ971" s="8"/>
      <c r="BK971" s="8"/>
      <c r="BL971" s="8"/>
      <c r="BM971" s="8"/>
      <c r="BN971" s="8"/>
    </row>
    <row r="972" spans="1:66" s="22" customFormat="1" ht="15" x14ac:dyDescent="0.25">
      <c r="A972" s="80"/>
      <c r="B972" s="81"/>
      <c r="C972" s="383" t="s">
        <v>106</v>
      </c>
      <c r="D972" s="383"/>
      <c r="E972" s="383"/>
      <c r="F972" s="383"/>
      <c r="G972" s="383"/>
      <c r="H972" s="46"/>
      <c r="I972" s="47"/>
      <c r="J972" s="47"/>
      <c r="K972" s="47"/>
      <c r="L972" s="50"/>
      <c r="M972" s="47"/>
      <c r="N972" s="50"/>
      <c r="O972" s="47"/>
      <c r="P972" s="100">
        <v>619.25</v>
      </c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43"/>
      <c r="AO972" s="43"/>
      <c r="AP972" s="43"/>
      <c r="AQ972" s="3"/>
      <c r="AR972" s="8"/>
      <c r="AS972" s="8"/>
      <c r="AT972" s="8"/>
      <c r="AU972" s="43"/>
      <c r="AV972" s="8"/>
      <c r="AW972" s="43" t="s">
        <v>106</v>
      </c>
      <c r="AX972" s="95"/>
      <c r="AY972" s="43"/>
      <c r="AZ972" s="3"/>
      <c r="BA972" s="43"/>
      <c r="BB972" s="43"/>
      <c r="BC972" s="3"/>
      <c r="BD972" s="8"/>
      <c r="BE972" s="8"/>
      <c r="BF972" s="8"/>
      <c r="BG972" s="8"/>
      <c r="BH972" s="8"/>
      <c r="BI972" s="8"/>
      <c r="BJ972" s="8"/>
      <c r="BK972" s="8"/>
      <c r="BL972" s="8"/>
      <c r="BM972" s="8"/>
      <c r="BN972" s="8"/>
    </row>
    <row r="973" spans="1:66" s="22" customFormat="1" ht="15" x14ac:dyDescent="0.25">
      <c r="A973" s="44" t="s">
        <v>538</v>
      </c>
      <c r="B973" s="45" t="s">
        <v>539</v>
      </c>
      <c r="C973" s="364" t="s">
        <v>540</v>
      </c>
      <c r="D973" s="364"/>
      <c r="E973" s="364"/>
      <c r="F973" s="364"/>
      <c r="G973" s="364"/>
      <c r="H973" s="46" t="s">
        <v>62</v>
      </c>
      <c r="I973" s="47">
        <v>0.94979999999999998</v>
      </c>
      <c r="J973" s="48">
        <v>1</v>
      </c>
      <c r="K973" s="82">
        <v>0.94979999999999998</v>
      </c>
      <c r="L973" s="50"/>
      <c r="M973" s="47"/>
      <c r="N973" s="50"/>
      <c r="O973" s="47"/>
      <c r="P973" s="51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43"/>
      <c r="AO973" s="43"/>
      <c r="AP973" s="43" t="s">
        <v>540</v>
      </c>
      <c r="AQ973" s="3"/>
      <c r="AR973" s="8"/>
      <c r="AS973" s="8"/>
      <c r="AT973" s="8"/>
      <c r="AU973" s="43"/>
      <c r="AV973" s="8"/>
      <c r="AW973" s="43"/>
      <c r="AX973" s="95"/>
      <c r="AY973" s="43"/>
      <c r="AZ973" s="3"/>
      <c r="BA973" s="43"/>
      <c r="BB973" s="43"/>
      <c r="BC973" s="3"/>
      <c r="BD973" s="8"/>
      <c r="BE973" s="8"/>
      <c r="BF973" s="8"/>
      <c r="BG973" s="8"/>
      <c r="BH973" s="8"/>
      <c r="BI973" s="8"/>
      <c r="BJ973" s="8"/>
      <c r="BK973" s="8"/>
      <c r="BL973" s="8"/>
      <c r="BM973" s="8"/>
      <c r="BN973" s="8"/>
    </row>
    <row r="974" spans="1:66" s="22" customFormat="1" ht="23.25" x14ac:dyDescent="0.25">
      <c r="A974" s="52"/>
      <c r="B974" s="53" t="s">
        <v>63</v>
      </c>
      <c r="C974" s="365" t="s">
        <v>64</v>
      </c>
      <c r="D974" s="365"/>
      <c r="E974" s="365"/>
      <c r="F974" s="365"/>
      <c r="G974" s="365"/>
      <c r="H974" s="365"/>
      <c r="I974" s="365"/>
      <c r="J974" s="365"/>
      <c r="K974" s="365"/>
      <c r="L974" s="365"/>
      <c r="M974" s="365"/>
      <c r="N974" s="365"/>
      <c r="O974" s="365"/>
      <c r="P974" s="366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43"/>
      <c r="AO974" s="43"/>
      <c r="AP974" s="43"/>
      <c r="AQ974" s="3" t="s">
        <v>64</v>
      </c>
      <c r="AR974" s="8"/>
      <c r="AS974" s="8"/>
      <c r="AT974" s="8"/>
      <c r="AU974" s="43"/>
      <c r="AV974" s="8"/>
      <c r="AW974" s="43"/>
      <c r="AX974" s="95"/>
      <c r="AY974" s="43"/>
      <c r="AZ974" s="3"/>
      <c r="BA974" s="43"/>
      <c r="BB974" s="43"/>
      <c r="BC974" s="3"/>
      <c r="BD974" s="8"/>
      <c r="BE974" s="8"/>
      <c r="BF974" s="8"/>
      <c r="BG974" s="8"/>
      <c r="BH974" s="8"/>
      <c r="BI974" s="8"/>
      <c r="BJ974" s="8"/>
      <c r="BK974" s="8"/>
      <c r="BL974" s="8"/>
      <c r="BM974" s="8"/>
      <c r="BN974" s="8"/>
    </row>
    <row r="975" spans="1:66" s="22" customFormat="1" ht="15" x14ac:dyDescent="0.25">
      <c r="A975" s="54"/>
      <c r="B975" s="55" t="s">
        <v>59</v>
      </c>
      <c r="C975" s="354" t="s">
        <v>65</v>
      </c>
      <c r="D975" s="354"/>
      <c r="E975" s="354"/>
      <c r="F975" s="354"/>
      <c r="G975" s="354"/>
      <c r="H975" s="56" t="s">
        <v>66</v>
      </c>
      <c r="I975" s="57"/>
      <c r="J975" s="57"/>
      <c r="K975" s="75">
        <v>7.4383587000000002</v>
      </c>
      <c r="L975" s="59"/>
      <c r="M975" s="57"/>
      <c r="N975" s="59"/>
      <c r="O975" s="57"/>
      <c r="P975" s="60">
        <v>3496.77</v>
      </c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43"/>
      <c r="AO975" s="43"/>
      <c r="AP975" s="43"/>
      <c r="AQ975" s="3"/>
      <c r="AR975" s="8" t="s">
        <v>65</v>
      </c>
      <c r="AS975" s="8"/>
      <c r="AT975" s="8"/>
      <c r="AU975" s="43"/>
      <c r="AV975" s="8"/>
      <c r="AW975" s="43"/>
      <c r="AX975" s="95"/>
      <c r="AY975" s="43"/>
      <c r="AZ975" s="3"/>
      <c r="BA975" s="43"/>
      <c r="BB975" s="43"/>
      <c r="BC975" s="3"/>
      <c r="BD975" s="8"/>
      <c r="BE975" s="8"/>
      <c r="BF975" s="8"/>
      <c r="BG975" s="8"/>
      <c r="BH975" s="8"/>
      <c r="BI975" s="8"/>
      <c r="BJ975" s="8"/>
      <c r="BK975" s="8"/>
      <c r="BL975" s="8"/>
      <c r="BM975" s="8"/>
      <c r="BN975" s="8"/>
    </row>
    <row r="976" spans="1:66" s="22" customFormat="1" ht="15" x14ac:dyDescent="0.25">
      <c r="A976" s="61"/>
      <c r="B976" s="55" t="s">
        <v>473</v>
      </c>
      <c r="C976" s="354" t="s">
        <v>474</v>
      </c>
      <c r="D976" s="354"/>
      <c r="E976" s="354"/>
      <c r="F976" s="354"/>
      <c r="G976" s="354"/>
      <c r="H976" s="56" t="s">
        <v>66</v>
      </c>
      <c r="I976" s="62">
        <v>6.81</v>
      </c>
      <c r="J976" s="62">
        <v>1.1499999999999999</v>
      </c>
      <c r="K976" s="75">
        <v>7.4383587000000002</v>
      </c>
      <c r="L976" s="63"/>
      <c r="M976" s="64"/>
      <c r="N976" s="65">
        <v>470.1</v>
      </c>
      <c r="O976" s="57"/>
      <c r="P976" s="60">
        <v>3496.77</v>
      </c>
      <c r="Q976" s="66"/>
      <c r="R976" s="66"/>
      <c r="S976" s="4"/>
      <c r="T976" s="4"/>
      <c r="U976" s="4"/>
      <c r="V976" s="4"/>
      <c r="W976" s="4"/>
      <c r="X976" s="4"/>
      <c r="Y976" s="4"/>
      <c r="Z976" s="4"/>
      <c r="AA976" s="4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43"/>
      <c r="AO976" s="43"/>
      <c r="AP976" s="43"/>
      <c r="AQ976" s="3"/>
      <c r="AR976" s="8"/>
      <c r="AS976" s="8" t="s">
        <v>474</v>
      </c>
      <c r="AT976" s="8"/>
      <c r="AU976" s="43"/>
      <c r="AV976" s="8"/>
      <c r="AW976" s="43"/>
      <c r="AX976" s="95"/>
      <c r="AY976" s="43"/>
      <c r="AZ976" s="3"/>
      <c r="BA976" s="43"/>
      <c r="BB976" s="43"/>
      <c r="BC976" s="3"/>
      <c r="BD976" s="8"/>
      <c r="BE976" s="8"/>
      <c r="BF976" s="8"/>
      <c r="BG976" s="8"/>
      <c r="BH976" s="8"/>
      <c r="BI976" s="8"/>
      <c r="BJ976" s="8"/>
      <c r="BK976" s="8"/>
      <c r="BL976" s="8"/>
      <c r="BM976" s="8"/>
      <c r="BN976" s="8"/>
    </row>
    <row r="977" spans="1:66" s="22" customFormat="1" ht="15" x14ac:dyDescent="0.25">
      <c r="A977" s="54"/>
      <c r="B977" s="55" t="s">
        <v>69</v>
      </c>
      <c r="C977" s="354" t="s">
        <v>70</v>
      </c>
      <c r="D977" s="354"/>
      <c r="E977" s="354"/>
      <c r="F977" s="354"/>
      <c r="G977" s="354"/>
      <c r="H977" s="56"/>
      <c r="I977" s="57"/>
      <c r="J977" s="57"/>
      <c r="K977" s="57"/>
      <c r="L977" s="59"/>
      <c r="M977" s="57"/>
      <c r="N977" s="59"/>
      <c r="O977" s="57"/>
      <c r="P977" s="71">
        <v>246.58</v>
      </c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43"/>
      <c r="AO977" s="43"/>
      <c r="AP977" s="43"/>
      <c r="AQ977" s="3"/>
      <c r="AR977" s="8" t="s">
        <v>70</v>
      </c>
      <c r="AS977" s="8"/>
      <c r="AT977" s="8"/>
      <c r="AU977" s="43"/>
      <c r="AV977" s="8"/>
      <c r="AW977" s="43"/>
      <c r="AX977" s="95"/>
      <c r="AY977" s="43"/>
      <c r="AZ977" s="3"/>
      <c r="BA977" s="43"/>
      <c r="BB977" s="43"/>
      <c r="BC977" s="3"/>
      <c r="BD977" s="8"/>
      <c r="BE977" s="8"/>
      <c r="BF977" s="8"/>
      <c r="BG977" s="8"/>
      <c r="BH977" s="8"/>
      <c r="BI977" s="8"/>
      <c r="BJ977" s="8"/>
      <c r="BK977" s="8"/>
      <c r="BL977" s="8"/>
      <c r="BM977" s="8"/>
      <c r="BN977" s="8"/>
    </row>
    <row r="978" spans="1:66" s="22" customFormat="1" ht="15" x14ac:dyDescent="0.25">
      <c r="A978" s="54"/>
      <c r="B978" s="55"/>
      <c r="C978" s="354" t="s">
        <v>71</v>
      </c>
      <c r="D978" s="354"/>
      <c r="E978" s="354"/>
      <c r="F978" s="354"/>
      <c r="G978" s="354"/>
      <c r="H978" s="56" t="s">
        <v>66</v>
      </c>
      <c r="I978" s="57"/>
      <c r="J978" s="57"/>
      <c r="K978" s="75">
        <v>0.17476320000000001</v>
      </c>
      <c r="L978" s="59"/>
      <c r="M978" s="57"/>
      <c r="N978" s="59"/>
      <c r="O978" s="57"/>
      <c r="P978" s="71">
        <v>106.41</v>
      </c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43"/>
      <c r="AO978" s="43"/>
      <c r="AP978" s="43"/>
      <c r="AQ978" s="3"/>
      <c r="AR978" s="8" t="s">
        <v>71</v>
      </c>
      <c r="AS978" s="8"/>
      <c r="AT978" s="8"/>
      <c r="AU978" s="43"/>
      <c r="AV978" s="8"/>
      <c r="AW978" s="43"/>
      <c r="AX978" s="95"/>
      <c r="AY978" s="43"/>
      <c r="AZ978" s="3"/>
      <c r="BA978" s="43"/>
      <c r="BB978" s="43"/>
      <c r="BC978" s="3"/>
      <c r="BD978" s="8"/>
      <c r="BE978" s="8"/>
      <c r="BF978" s="8"/>
      <c r="BG978" s="8"/>
      <c r="BH978" s="8"/>
      <c r="BI978" s="8"/>
      <c r="BJ978" s="8"/>
      <c r="BK978" s="8"/>
      <c r="BL978" s="8"/>
      <c r="BM978" s="8"/>
      <c r="BN978" s="8"/>
    </row>
    <row r="979" spans="1:66" s="22" customFormat="1" ht="15" x14ac:dyDescent="0.25">
      <c r="A979" s="61"/>
      <c r="B979" s="55" t="s">
        <v>151</v>
      </c>
      <c r="C979" s="354" t="s">
        <v>152</v>
      </c>
      <c r="D979" s="354"/>
      <c r="E979" s="354"/>
      <c r="F979" s="354"/>
      <c r="G979" s="354"/>
      <c r="H979" s="56" t="s">
        <v>74</v>
      </c>
      <c r="I979" s="62">
        <v>7.0000000000000007E-2</v>
      </c>
      <c r="J979" s="62">
        <v>1.1499999999999999</v>
      </c>
      <c r="K979" s="75">
        <v>7.6458899999999996E-2</v>
      </c>
      <c r="L979" s="63"/>
      <c r="M979" s="64"/>
      <c r="N979" s="65">
        <v>1942.07</v>
      </c>
      <c r="O979" s="57"/>
      <c r="P979" s="60">
        <v>148.49</v>
      </c>
      <c r="Q979" s="66"/>
      <c r="R979" s="66"/>
      <c r="S979" s="4"/>
      <c r="T979" s="4"/>
      <c r="U979" s="4"/>
      <c r="V979" s="4"/>
      <c r="W979" s="4"/>
      <c r="X979" s="4"/>
      <c r="Y979" s="4"/>
      <c r="Z979" s="4"/>
      <c r="AA979" s="4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43"/>
      <c r="AO979" s="43"/>
      <c r="AP979" s="43"/>
      <c r="AQ979" s="3"/>
      <c r="AR979" s="8"/>
      <c r="AS979" s="8" t="s">
        <v>152</v>
      </c>
      <c r="AT979" s="8"/>
      <c r="AU979" s="43"/>
      <c r="AV979" s="8"/>
      <c r="AW979" s="43"/>
      <c r="AX979" s="95"/>
      <c r="AY979" s="43"/>
      <c r="AZ979" s="3"/>
      <c r="BA979" s="43"/>
      <c r="BB979" s="43"/>
      <c r="BC979" s="3"/>
      <c r="BD979" s="8"/>
      <c r="BE979" s="8"/>
      <c r="BF979" s="8"/>
      <c r="BG979" s="8"/>
      <c r="BH979" s="8"/>
      <c r="BI979" s="8"/>
      <c r="BJ979" s="8"/>
      <c r="BK979" s="8"/>
      <c r="BL979" s="8"/>
      <c r="BM979" s="8"/>
      <c r="BN979" s="8"/>
    </row>
    <row r="980" spans="1:66" s="22" customFormat="1" ht="15" x14ac:dyDescent="0.25">
      <c r="A980" s="69"/>
      <c r="B980" s="55" t="s">
        <v>114</v>
      </c>
      <c r="C980" s="354" t="s">
        <v>115</v>
      </c>
      <c r="D980" s="354"/>
      <c r="E980" s="354"/>
      <c r="F980" s="354"/>
      <c r="G980" s="354"/>
      <c r="H980" s="56" t="s">
        <v>66</v>
      </c>
      <c r="I980" s="62">
        <v>7.0000000000000007E-2</v>
      </c>
      <c r="J980" s="62">
        <v>1.1499999999999999</v>
      </c>
      <c r="K980" s="75">
        <v>7.6458899999999996E-2</v>
      </c>
      <c r="L980" s="59"/>
      <c r="M980" s="57"/>
      <c r="N980" s="70">
        <v>711.07</v>
      </c>
      <c r="O980" s="57"/>
      <c r="P980" s="71">
        <v>54.37</v>
      </c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43"/>
      <c r="AO980" s="43"/>
      <c r="AP980" s="43"/>
      <c r="AQ980" s="3"/>
      <c r="AR980" s="8"/>
      <c r="AS980" s="8"/>
      <c r="AT980" s="8" t="s">
        <v>115</v>
      </c>
      <c r="AU980" s="43"/>
      <c r="AV980" s="8"/>
      <c r="AW980" s="43"/>
      <c r="AX980" s="95"/>
      <c r="AY980" s="43"/>
      <c r="AZ980" s="3"/>
      <c r="BA980" s="43"/>
      <c r="BB980" s="43"/>
      <c r="BC980" s="3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8"/>
    </row>
    <row r="981" spans="1:66" s="22" customFormat="1" ht="15" x14ac:dyDescent="0.25">
      <c r="A981" s="61"/>
      <c r="B981" s="55" t="s">
        <v>155</v>
      </c>
      <c r="C981" s="354" t="s">
        <v>156</v>
      </c>
      <c r="D981" s="354"/>
      <c r="E981" s="354"/>
      <c r="F981" s="354"/>
      <c r="G981" s="354"/>
      <c r="H981" s="56" t="s">
        <v>74</v>
      </c>
      <c r="I981" s="62">
        <v>0.09</v>
      </c>
      <c r="J981" s="62">
        <v>1.1499999999999999</v>
      </c>
      <c r="K981" s="75">
        <v>9.8304299999999997E-2</v>
      </c>
      <c r="L981" s="72">
        <v>477.92</v>
      </c>
      <c r="M981" s="68">
        <v>1.35</v>
      </c>
      <c r="N981" s="65">
        <v>645.19000000000005</v>
      </c>
      <c r="O981" s="57"/>
      <c r="P981" s="60">
        <v>63.42</v>
      </c>
      <c r="Q981" s="66"/>
      <c r="R981" s="66"/>
      <c r="S981" s="4"/>
      <c r="T981" s="4"/>
      <c r="U981" s="4"/>
      <c r="V981" s="4"/>
      <c r="W981" s="4"/>
      <c r="X981" s="4"/>
      <c r="Y981" s="4"/>
      <c r="Z981" s="4"/>
      <c r="AA981" s="4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43"/>
      <c r="AO981" s="43"/>
      <c r="AP981" s="43"/>
      <c r="AQ981" s="3"/>
      <c r="AR981" s="8"/>
      <c r="AS981" s="8" t="s">
        <v>156</v>
      </c>
      <c r="AT981" s="8"/>
      <c r="AU981" s="43"/>
      <c r="AV981" s="8"/>
      <c r="AW981" s="43"/>
      <c r="AX981" s="95"/>
      <c r="AY981" s="43"/>
      <c r="AZ981" s="3"/>
      <c r="BA981" s="43"/>
      <c r="BB981" s="43"/>
      <c r="BC981" s="3"/>
      <c r="BD981" s="8"/>
      <c r="BE981" s="8"/>
      <c r="BF981" s="8"/>
      <c r="BG981" s="8"/>
      <c r="BH981" s="8"/>
      <c r="BI981" s="8"/>
      <c r="BJ981" s="8"/>
      <c r="BK981" s="8"/>
      <c r="BL981" s="8"/>
      <c r="BM981" s="8"/>
      <c r="BN981" s="8"/>
    </row>
    <row r="982" spans="1:66" s="22" customFormat="1" ht="15" x14ac:dyDescent="0.25">
      <c r="A982" s="69"/>
      <c r="B982" s="55" t="s">
        <v>79</v>
      </c>
      <c r="C982" s="354" t="s">
        <v>80</v>
      </c>
      <c r="D982" s="354"/>
      <c r="E982" s="354"/>
      <c r="F982" s="354"/>
      <c r="G982" s="354"/>
      <c r="H982" s="56" t="s">
        <v>66</v>
      </c>
      <c r="I982" s="62">
        <v>0.09</v>
      </c>
      <c r="J982" s="62">
        <v>1.1499999999999999</v>
      </c>
      <c r="K982" s="75">
        <v>9.8304299999999997E-2</v>
      </c>
      <c r="L982" s="59"/>
      <c r="M982" s="57"/>
      <c r="N982" s="70">
        <v>529.35</v>
      </c>
      <c r="O982" s="57"/>
      <c r="P982" s="71">
        <v>52.04</v>
      </c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43"/>
      <c r="AO982" s="43"/>
      <c r="AP982" s="43"/>
      <c r="AQ982" s="3"/>
      <c r="AR982" s="8"/>
      <c r="AS982" s="8"/>
      <c r="AT982" s="8" t="s">
        <v>80</v>
      </c>
      <c r="AU982" s="43"/>
      <c r="AV982" s="8"/>
      <c r="AW982" s="43"/>
      <c r="AX982" s="95"/>
      <c r="AY982" s="43"/>
      <c r="AZ982" s="3"/>
      <c r="BA982" s="43"/>
      <c r="BB982" s="43"/>
      <c r="BC982" s="3"/>
      <c r="BD982" s="8"/>
      <c r="BE982" s="8"/>
      <c r="BF982" s="8"/>
      <c r="BG982" s="8"/>
      <c r="BH982" s="8"/>
      <c r="BI982" s="8"/>
      <c r="BJ982" s="8"/>
      <c r="BK982" s="8"/>
      <c r="BL982" s="8"/>
      <c r="BM982" s="8"/>
      <c r="BN982" s="8"/>
    </row>
    <row r="983" spans="1:66" s="22" customFormat="1" ht="15" x14ac:dyDescent="0.25">
      <c r="A983" s="61"/>
      <c r="B983" s="55" t="s">
        <v>541</v>
      </c>
      <c r="C983" s="354" t="s">
        <v>542</v>
      </c>
      <c r="D983" s="354"/>
      <c r="E983" s="354"/>
      <c r="F983" s="354"/>
      <c r="G983" s="354"/>
      <c r="H983" s="56" t="s">
        <v>74</v>
      </c>
      <c r="I983" s="62">
        <v>2.31</v>
      </c>
      <c r="J983" s="62">
        <v>1.1499999999999999</v>
      </c>
      <c r="K983" s="75">
        <v>2.5231436999999999</v>
      </c>
      <c r="L983" s="63"/>
      <c r="M983" s="64"/>
      <c r="N983" s="65">
        <v>13.74</v>
      </c>
      <c r="O983" s="57"/>
      <c r="P983" s="60">
        <v>34.67</v>
      </c>
      <c r="Q983" s="66"/>
      <c r="R983" s="66"/>
      <c r="S983" s="4"/>
      <c r="T983" s="4"/>
      <c r="U983" s="4"/>
      <c r="V983" s="4"/>
      <c r="W983" s="4"/>
      <c r="X983" s="4"/>
      <c r="Y983" s="4"/>
      <c r="Z983" s="4"/>
      <c r="AA983" s="4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43"/>
      <c r="AO983" s="43"/>
      <c r="AP983" s="43"/>
      <c r="AQ983" s="3"/>
      <c r="AR983" s="8"/>
      <c r="AS983" s="8" t="s">
        <v>542</v>
      </c>
      <c r="AT983" s="8"/>
      <c r="AU983" s="43"/>
      <c r="AV983" s="8"/>
      <c r="AW983" s="43"/>
      <c r="AX983" s="95"/>
      <c r="AY983" s="43"/>
      <c r="AZ983" s="3"/>
      <c r="BA983" s="43"/>
      <c r="BB983" s="43"/>
      <c r="BC983" s="3"/>
      <c r="BD983" s="8"/>
      <c r="BE983" s="8"/>
      <c r="BF983" s="8"/>
      <c r="BG983" s="8"/>
      <c r="BH983" s="8"/>
      <c r="BI983" s="8"/>
      <c r="BJ983" s="8"/>
      <c r="BK983" s="8"/>
      <c r="BL983" s="8"/>
      <c r="BM983" s="8"/>
      <c r="BN983" s="8"/>
    </row>
    <row r="984" spans="1:66" s="22" customFormat="1" ht="15" x14ac:dyDescent="0.25">
      <c r="A984" s="54"/>
      <c r="B984" s="55" t="s">
        <v>91</v>
      </c>
      <c r="C984" s="354" t="s">
        <v>92</v>
      </c>
      <c r="D984" s="354"/>
      <c r="E984" s="354"/>
      <c r="F984" s="354"/>
      <c r="G984" s="354"/>
      <c r="H984" s="56"/>
      <c r="I984" s="57"/>
      <c r="J984" s="57"/>
      <c r="K984" s="57"/>
      <c r="L984" s="59"/>
      <c r="M984" s="57"/>
      <c r="N984" s="59"/>
      <c r="O984" s="57"/>
      <c r="P984" s="71">
        <v>799.69</v>
      </c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43"/>
      <c r="AO984" s="43"/>
      <c r="AP984" s="43"/>
      <c r="AQ984" s="3"/>
      <c r="AR984" s="8" t="s">
        <v>92</v>
      </c>
      <c r="AS984" s="8"/>
      <c r="AT984" s="8"/>
      <c r="AU984" s="43"/>
      <c r="AV984" s="8"/>
      <c r="AW984" s="43"/>
      <c r="AX984" s="95"/>
      <c r="AY984" s="43"/>
      <c r="AZ984" s="3"/>
      <c r="BA984" s="43"/>
      <c r="BB984" s="43"/>
      <c r="BC984" s="3"/>
      <c r="BD984" s="8"/>
      <c r="BE984" s="8"/>
      <c r="BF984" s="8"/>
      <c r="BG984" s="8"/>
      <c r="BH984" s="8"/>
      <c r="BI984" s="8"/>
      <c r="BJ984" s="8"/>
      <c r="BK984" s="8"/>
      <c r="BL984" s="8"/>
      <c r="BM984" s="8"/>
      <c r="BN984" s="8"/>
    </row>
    <row r="985" spans="1:66" s="22" customFormat="1" ht="15" x14ac:dyDescent="0.25">
      <c r="A985" s="61"/>
      <c r="B985" s="55" t="s">
        <v>543</v>
      </c>
      <c r="C985" s="354" t="s">
        <v>544</v>
      </c>
      <c r="D985" s="354"/>
      <c r="E985" s="354"/>
      <c r="F985" s="354"/>
      <c r="G985" s="354"/>
      <c r="H985" s="56" t="s">
        <v>180</v>
      </c>
      <c r="I985" s="74">
        <v>12.1846</v>
      </c>
      <c r="J985" s="57"/>
      <c r="K985" s="75">
        <v>11.5729331</v>
      </c>
      <c r="L985" s="72">
        <v>41.38</v>
      </c>
      <c r="M985" s="68">
        <v>1.67</v>
      </c>
      <c r="N985" s="65">
        <v>69.099999999999994</v>
      </c>
      <c r="O985" s="57"/>
      <c r="P985" s="60">
        <v>799.69</v>
      </c>
      <c r="Q985" s="66"/>
      <c r="R985" s="66"/>
      <c r="S985" s="4"/>
      <c r="T985" s="4"/>
      <c r="U985" s="4"/>
      <c r="V985" s="4"/>
      <c r="W985" s="4"/>
      <c r="X985" s="4"/>
      <c r="Y985" s="4"/>
      <c r="Z985" s="4"/>
      <c r="AA985" s="4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43"/>
      <c r="AO985" s="43"/>
      <c r="AP985" s="43"/>
      <c r="AQ985" s="3"/>
      <c r="AR985" s="8"/>
      <c r="AS985" s="8" t="s">
        <v>544</v>
      </c>
      <c r="AT985" s="8"/>
      <c r="AU985" s="43"/>
      <c r="AV985" s="8"/>
      <c r="AW985" s="43"/>
      <c r="AX985" s="95"/>
      <c r="AY985" s="43"/>
      <c r="AZ985" s="3"/>
      <c r="BA985" s="43"/>
      <c r="BB985" s="43"/>
      <c r="BC985" s="3"/>
      <c r="BD985" s="8"/>
      <c r="BE985" s="8"/>
      <c r="BF985" s="8"/>
      <c r="BG985" s="8"/>
      <c r="BH985" s="8"/>
      <c r="BI985" s="8"/>
      <c r="BJ985" s="8"/>
      <c r="BK985" s="8"/>
      <c r="BL985" s="8"/>
      <c r="BM985" s="8"/>
      <c r="BN985" s="8"/>
    </row>
    <row r="986" spans="1:66" s="22" customFormat="1" ht="23.25" x14ac:dyDescent="0.25">
      <c r="A986" s="88" t="s">
        <v>181</v>
      </c>
      <c r="B986" s="89" t="s">
        <v>545</v>
      </c>
      <c r="C986" s="384" t="s">
        <v>546</v>
      </c>
      <c r="D986" s="384"/>
      <c r="E986" s="384"/>
      <c r="F986" s="384"/>
      <c r="G986" s="384"/>
      <c r="H986" s="90" t="s">
        <v>192</v>
      </c>
      <c r="I986" s="91">
        <v>115</v>
      </c>
      <c r="J986" s="93"/>
      <c r="K986" s="115">
        <v>109.227</v>
      </c>
      <c r="L986" s="92"/>
      <c r="M986" s="93"/>
      <c r="N986" s="92"/>
      <c r="O986" s="93"/>
      <c r="P986" s="9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43"/>
      <c r="AO986" s="43"/>
      <c r="AP986" s="43"/>
      <c r="AQ986" s="3"/>
      <c r="AR986" s="8"/>
      <c r="AS986" s="8"/>
      <c r="AT986" s="8"/>
      <c r="AU986" s="43"/>
      <c r="AV986" s="8"/>
      <c r="AW986" s="43"/>
      <c r="AX986" s="95" t="s">
        <v>546</v>
      </c>
      <c r="AY986" s="43"/>
      <c r="AZ986" s="3"/>
      <c r="BA986" s="43"/>
      <c r="BB986" s="43"/>
      <c r="BC986" s="3"/>
      <c r="BD986" s="8"/>
      <c r="BE986" s="8"/>
      <c r="BF986" s="8"/>
      <c r="BG986" s="8"/>
      <c r="BH986" s="8"/>
      <c r="BI986" s="8"/>
      <c r="BJ986" s="8"/>
      <c r="BK986" s="8"/>
      <c r="BL986" s="8"/>
      <c r="BM986" s="8"/>
      <c r="BN986" s="8"/>
    </row>
    <row r="987" spans="1:66" s="22" customFormat="1" ht="15" x14ac:dyDescent="0.25">
      <c r="A987" s="76"/>
      <c r="B987" s="53"/>
      <c r="C987" s="383" t="s">
        <v>99</v>
      </c>
      <c r="D987" s="383"/>
      <c r="E987" s="383"/>
      <c r="F987" s="383"/>
      <c r="G987" s="383"/>
      <c r="H987" s="46"/>
      <c r="I987" s="47"/>
      <c r="J987" s="47"/>
      <c r="K987" s="47"/>
      <c r="L987" s="50"/>
      <c r="M987" s="47"/>
      <c r="N987" s="77"/>
      <c r="O987" s="47"/>
      <c r="P987" s="78">
        <v>4649.45</v>
      </c>
      <c r="Q987" s="66"/>
      <c r="R987" s="66"/>
      <c r="S987" s="4"/>
      <c r="T987" s="4"/>
      <c r="U987" s="4"/>
      <c r="V987" s="4"/>
      <c r="W987" s="4"/>
      <c r="X987" s="4"/>
      <c r="Y987" s="4"/>
      <c r="Z987" s="4"/>
      <c r="AA987" s="4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43"/>
      <c r="AO987" s="43"/>
      <c r="AP987" s="43"/>
      <c r="AQ987" s="3"/>
      <c r="AR987" s="8"/>
      <c r="AS987" s="8"/>
      <c r="AT987" s="8"/>
      <c r="AU987" s="43" t="s">
        <v>99</v>
      </c>
      <c r="AV987" s="8"/>
      <c r="AW987" s="43"/>
      <c r="AX987" s="95"/>
      <c r="AY987" s="43"/>
      <c r="AZ987" s="3"/>
      <c r="BA987" s="43"/>
      <c r="BB987" s="43"/>
      <c r="BC987" s="3"/>
      <c r="BD987" s="8"/>
      <c r="BE987" s="8"/>
      <c r="BF987" s="8"/>
      <c r="BG987" s="8"/>
      <c r="BH987" s="8"/>
      <c r="BI987" s="8"/>
      <c r="BJ987" s="8"/>
      <c r="BK987" s="8"/>
      <c r="BL987" s="8"/>
      <c r="BM987" s="8"/>
      <c r="BN987" s="8"/>
    </row>
    <row r="988" spans="1:66" s="22" customFormat="1" ht="15" x14ac:dyDescent="0.25">
      <c r="A988" s="69"/>
      <c r="B988" s="55"/>
      <c r="C988" s="354" t="s">
        <v>100</v>
      </c>
      <c r="D988" s="354"/>
      <c r="E988" s="354"/>
      <c r="F988" s="354"/>
      <c r="G988" s="354"/>
      <c r="H988" s="56"/>
      <c r="I988" s="57"/>
      <c r="J988" s="57"/>
      <c r="K988" s="57"/>
      <c r="L988" s="59"/>
      <c r="M988" s="57"/>
      <c r="N988" s="59"/>
      <c r="O988" s="57"/>
      <c r="P988" s="60">
        <v>3603.18</v>
      </c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43"/>
      <c r="AO988" s="43"/>
      <c r="AP988" s="43"/>
      <c r="AQ988" s="3"/>
      <c r="AR988" s="8"/>
      <c r="AS988" s="8"/>
      <c r="AT988" s="8"/>
      <c r="AU988" s="43"/>
      <c r="AV988" s="8" t="s">
        <v>100</v>
      </c>
      <c r="AW988" s="43"/>
      <c r="AX988" s="95"/>
      <c r="AY988" s="43"/>
      <c r="AZ988" s="3"/>
      <c r="BA988" s="43"/>
      <c r="BB988" s="43"/>
      <c r="BC988" s="3"/>
      <c r="BD988" s="8"/>
      <c r="BE988" s="8"/>
      <c r="BF988" s="8"/>
      <c r="BG988" s="8"/>
      <c r="BH988" s="8"/>
      <c r="BI988" s="8"/>
      <c r="BJ988" s="8"/>
      <c r="BK988" s="8"/>
      <c r="BL988" s="8"/>
      <c r="BM988" s="8"/>
      <c r="BN988" s="8"/>
    </row>
    <row r="989" spans="1:66" s="22" customFormat="1" ht="15" x14ac:dyDescent="0.25">
      <c r="A989" s="69"/>
      <c r="B989" s="55" t="s">
        <v>506</v>
      </c>
      <c r="C989" s="354" t="s">
        <v>507</v>
      </c>
      <c r="D989" s="354"/>
      <c r="E989" s="354"/>
      <c r="F989" s="354"/>
      <c r="G989" s="354"/>
      <c r="H989" s="56" t="s">
        <v>103</v>
      </c>
      <c r="I989" s="79">
        <v>111</v>
      </c>
      <c r="J989" s="57"/>
      <c r="K989" s="79">
        <v>111</v>
      </c>
      <c r="L989" s="59"/>
      <c r="M989" s="57"/>
      <c r="N989" s="59"/>
      <c r="O989" s="57"/>
      <c r="P989" s="60">
        <v>3999.53</v>
      </c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43"/>
      <c r="AO989" s="43"/>
      <c r="AP989" s="43"/>
      <c r="AQ989" s="3"/>
      <c r="AR989" s="8"/>
      <c r="AS989" s="8"/>
      <c r="AT989" s="8"/>
      <c r="AU989" s="43"/>
      <c r="AV989" s="8" t="s">
        <v>507</v>
      </c>
      <c r="AW989" s="43"/>
      <c r="AX989" s="95"/>
      <c r="AY989" s="43"/>
      <c r="AZ989" s="3"/>
      <c r="BA989" s="43"/>
      <c r="BB989" s="43"/>
      <c r="BC989" s="3"/>
      <c r="BD989" s="8"/>
      <c r="BE989" s="8"/>
      <c r="BF989" s="8"/>
      <c r="BG989" s="8"/>
      <c r="BH989" s="8"/>
      <c r="BI989" s="8"/>
      <c r="BJ989" s="8"/>
      <c r="BK989" s="8"/>
      <c r="BL989" s="8"/>
      <c r="BM989" s="8"/>
      <c r="BN989" s="8"/>
    </row>
    <row r="990" spans="1:66" s="22" customFormat="1" ht="15" x14ac:dyDescent="0.25">
      <c r="A990" s="69"/>
      <c r="B990" s="55" t="s">
        <v>508</v>
      </c>
      <c r="C990" s="354" t="s">
        <v>509</v>
      </c>
      <c r="D990" s="354"/>
      <c r="E990" s="354"/>
      <c r="F990" s="354"/>
      <c r="G990" s="354"/>
      <c r="H990" s="56" t="s">
        <v>103</v>
      </c>
      <c r="I990" s="79">
        <v>69</v>
      </c>
      <c r="J990" s="57"/>
      <c r="K990" s="79">
        <v>69</v>
      </c>
      <c r="L990" s="59"/>
      <c r="M990" s="57"/>
      <c r="N990" s="59"/>
      <c r="O990" s="57"/>
      <c r="P990" s="60">
        <v>2486.19</v>
      </c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43"/>
      <c r="AO990" s="43"/>
      <c r="AP990" s="43"/>
      <c r="AQ990" s="3"/>
      <c r="AR990" s="8"/>
      <c r="AS990" s="8"/>
      <c r="AT990" s="8"/>
      <c r="AU990" s="43"/>
      <c r="AV990" s="8" t="s">
        <v>509</v>
      </c>
      <c r="AW990" s="43"/>
      <c r="AX990" s="95"/>
      <c r="AY990" s="43"/>
      <c r="AZ990" s="3"/>
      <c r="BA990" s="43"/>
      <c r="BB990" s="43"/>
      <c r="BC990" s="3"/>
      <c r="BD990" s="8"/>
      <c r="BE990" s="8"/>
      <c r="BF990" s="8"/>
      <c r="BG990" s="8"/>
      <c r="BH990" s="8"/>
      <c r="BI990" s="8"/>
      <c r="BJ990" s="8"/>
      <c r="BK990" s="8"/>
      <c r="BL990" s="8"/>
      <c r="BM990" s="8"/>
      <c r="BN990" s="8"/>
    </row>
    <row r="991" spans="1:66" s="22" customFormat="1" ht="15" x14ac:dyDescent="0.25">
      <c r="A991" s="80"/>
      <c r="B991" s="81"/>
      <c r="C991" s="383" t="s">
        <v>106</v>
      </c>
      <c r="D991" s="383"/>
      <c r="E991" s="383"/>
      <c r="F991" s="383"/>
      <c r="G991" s="383"/>
      <c r="H991" s="46"/>
      <c r="I991" s="47"/>
      <c r="J991" s="47"/>
      <c r="K991" s="47"/>
      <c r="L991" s="50"/>
      <c r="M991" s="47"/>
      <c r="N991" s="77">
        <v>11723.7</v>
      </c>
      <c r="O991" s="47"/>
      <c r="P991" s="78">
        <v>11135.17</v>
      </c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43"/>
      <c r="AO991" s="43"/>
      <c r="AP991" s="43"/>
      <c r="AQ991" s="3"/>
      <c r="AR991" s="8"/>
      <c r="AS991" s="8"/>
      <c r="AT991" s="8"/>
      <c r="AU991" s="43"/>
      <c r="AV991" s="8"/>
      <c r="AW991" s="43" t="s">
        <v>106</v>
      </c>
      <c r="AX991" s="95"/>
      <c r="AY991" s="43"/>
      <c r="AZ991" s="3"/>
      <c r="BA991" s="43"/>
      <c r="BB991" s="43"/>
      <c r="BC991" s="3"/>
      <c r="BD991" s="8"/>
      <c r="BE991" s="8"/>
      <c r="BF991" s="8"/>
      <c r="BG991" s="8"/>
      <c r="BH991" s="8"/>
      <c r="BI991" s="8"/>
      <c r="BJ991" s="8"/>
      <c r="BK991" s="8"/>
      <c r="BL991" s="8"/>
      <c r="BM991" s="8"/>
      <c r="BN991" s="8"/>
    </row>
    <row r="992" spans="1:66" s="22" customFormat="1" ht="57" x14ac:dyDescent="0.25">
      <c r="A992" s="44" t="s">
        <v>547</v>
      </c>
      <c r="B992" s="45" t="s">
        <v>548</v>
      </c>
      <c r="C992" s="364" t="s">
        <v>549</v>
      </c>
      <c r="D992" s="364"/>
      <c r="E992" s="364"/>
      <c r="F992" s="364"/>
      <c r="G992" s="364"/>
      <c r="H992" s="46" t="s">
        <v>192</v>
      </c>
      <c r="I992" s="47">
        <v>109.227</v>
      </c>
      <c r="J992" s="48">
        <v>1</v>
      </c>
      <c r="K992" s="49">
        <v>109.227</v>
      </c>
      <c r="L992" s="98">
        <v>183.09</v>
      </c>
      <c r="M992" s="84">
        <v>1.92</v>
      </c>
      <c r="N992" s="98">
        <v>351.53</v>
      </c>
      <c r="O992" s="47"/>
      <c r="P992" s="78">
        <v>38396.57</v>
      </c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43"/>
      <c r="AO992" s="43"/>
      <c r="AP992" s="43" t="s">
        <v>549</v>
      </c>
      <c r="AQ992" s="3"/>
      <c r="AR992" s="8"/>
      <c r="AS992" s="8"/>
      <c r="AT992" s="8"/>
      <c r="AU992" s="43"/>
      <c r="AV992" s="8"/>
      <c r="AW992" s="43"/>
      <c r="AX992" s="95"/>
      <c r="AY992" s="43"/>
      <c r="AZ992" s="3"/>
      <c r="BA992" s="43"/>
      <c r="BB992" s="43"/>
      <c r="BC992" s="3"/>
      <c r="BD992" s="8"/>
      <c r="BE992" s="8"/>
      <c r="BF992" s="8"/>
      <c r="BG992" s="8"/>
      <c r="BH992" s="8"/>
      <c r="BI992" s="8"/>
      <c r="BJ992" s="8"/>
      <c r="BK992" s="8"/>
      <c r="BL992" s="8"/>
      <c r="BM992" s="8"/>
      <c r="BN992" s="8"/>
    </row>
    <row r="993" spans="1:66" s="22" customFormat="1" ht="15" x14ac:dyDescent="0.25">
      <c r="A993" s="80"/>
      <c r="B993" s="81"/>
      <c r="C993" s="383" t="s">
        <v>106</v>
      </c>
      <c r="D993" s="383"/>
      <c r="E993" s="383"/>
      <c r="F993" s="383"/>
      <c r="G993" s="383"/>
      <c r="H993" s="46"/>
      <c r="I993" s="47"/>
      <c r="J993" s="47"/>
      <c r="K993" s="47"/>
      <c r="L993" s="50"/>
      <c r="M993" s="47"/>
      <c r="N993" s="50"/>
      <c r="O993" s="47"/>
      <c r="P993" s="78">
        <v>38396.57</v>
      </c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43"/>
      <c r="AO993" s="43"/>
      <c r="AP993" s="43"/>
      <c r="AQ993" s="3"/>
      <c r="AR993" s="8"/>
      <c r="AS993" s="8"/>
      <c r="AT993" s="8"/>
      <c r="AU993" s="43"/>
      <c r="AV993" s="8"/>
      <c r="AW993" s="43" t="s">
        <v>106</v>
      </c>
      <c r="AX993" s="95"/>
      <c r="AY993" s="43"/>
      <c r="AZ993" s="3"/>
      <c r="BA993" s="43"/>
      <c r="BB993" s="43"/>
      <c r="BC993" s="3"/>
      <c r="BD993" s="8"/>
      <c r="BE993" s="8"/>
      <c r="BF993" s="8"/>
      <c r="BG993" s="8"/>
      <c r="BH993" s="8"/>
      <c r="BI993" s="8"/>
      <c r="BJ993" s="8"/>
      <c r="BK993" s="8"/>
      <c r="BL993" s="8"/>
      <c r="BM993" s="8"/>
      <c r="BN993" s="8"/>
    </row>
    <row r="994" spans="1:66" s="22" customFormat="1" ht="15" x14ac:dyDescent="0.25">
      <c r="A994" s="361" t="s">
        <v>550</v>
      </c>
      <c r="B994" s="362"/>
      <c r="C994" s="362"/>
      <c r="D994" s="362"/>
      <c r="E994" s="362"/>
      <c r="F994" s="362"/>
      <c r="G994" s="362"/>
      <c r="H994" s="362"/>
      <c r="I994" s="362"/>
      <c r="J994" s="362"/>
      <c r="K994" s="362"/>
      <c r="L994" s="362"/>
      <c r="M994" s="362"/>
      <c r="N994" s="362"/>
      <c r="O994" s="362"/>
      <c r="P994" s="363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43"/>
      <c r="AO994" s="43" t="s">
        <v>550</v>
      </c>
      <c r="AP994" s="43"/>
      <c r="AQ994" s="3"/>
      <c r="AR994" s="8"/>
      <c r="AS994" s="8"/>
      <c r="AT994" s="8"/>
      <c r="AU994" s="43"/>
      <c r="AV994" s="8"/>
      <c r="AW994" s="43"/>
      <c r="AX994" s="95"/>
      <c r="AY994" s="43"/>
      <c r="AZ994" s="3"/>
      <c r="BA994" s="43"/>
      <c r="BB994" s="43"/>
      <c r="BC994" s="3"/>
      <c r="BD994" s="8"/>
      <c r="BE994" s="8"/>
      <c r="BF994" s="8"/>
      <c r="BG994" s="8"/>
      <c r="BH994" s="8"/>
      <c r="BI994" s="8"/>
      <c r="BJ994" s="8"/>
      <c r="BK994" s="8"/>
      <c r="BL994" s="8"/>
      <c r="BM994" s="8"/>
      <c r="BN994" s="8"/>
    </row>
    <row r="995" spans="1:66" s="22" customFormat="1" ht="15" x14ac:dyDescent="0.25">
      <c r="A995" s="44" t="s">
        <v>551</v>
      </c>
      <c r="B995" s="45" t="s">
        <v>552</v>
      </c>
      <c r="C995" s="364" t="s">
        <v>553</v>
      </c>
      <c r="D995" s="364"/>
      <c r="E995" s="364"/>
      <c r="F995" s="364"/>
      <c r="G995" s="364"/>
      <c r="H995" s="46" t="s">
        <v>98</v>
      </c>
      <c r="I995" s="47">
        <v>4.1500000000000004</v>
      </c>
      <c r="J995" s="48">
        <v>1</v>
      </c>
      <c r="K995" s="84">
        <v>4.1500000000000004</v>
      </c>
      <c r="L995" s="77">
        <v>4808.88</v>
      </c>
      <c r="M995" s="84">
        <v>2.5499999999999998</v>
      </c>
      <c r="N995" s="77">
        <v>12262.64</v>
      </c>
      <c r="O995" s="47"/>
      <c r="P995" s="78">
        <v>50889.96</v>
      </c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43"/>
      <c r="AO995" s="43"/>
      <c r="AP995" s="43" t="s">
        <v>553</v>
      </c>
      <c r="AQ995" s="3"/>
      <c r="AR995" s="8"/>
      <c r="AS995" s="8"/>
      <c r="AT995" s="8"/>
      <c r="AU995" s="43"/>
      <c r="AV995" s="8"/>
      <c r="AW995" s="43"/>
      <c r="AX995" s="95"/>
      <c r="AY995" s="43"/>
      <c r="AZ995" s="3"/>
      <c r="BA995" s="43"/>
      <c r="BB995" s="43"/>
      <c r="BC995" s="3"/>
      <c r="BD995" s="8"/>
      <c r="BE995" s="8"/>
      <c r="BF995" s="8"/>
      <c r="BG995" s="8"/>
      <c r="BH995" s="8"/>
      <c r="BI995" s="8"/>
      <c r="BJ995" s="8"/>
      <c r="BK995" s="8"/>
      <c r="BL995" s="8"/>
      <c r="BM995" s="8"/>
      <c r="BN995" s="8"/>
    </row>
    <row r="996" spans="1:66" s="22" customFormat="1" ht="15" x14ac:dyDescent="0.25">
      <c r="A996" s="80"/>
      <c r="B996" s="81"/>
      <c r="C996" s="383" t="s">
        <v>106</v>
      </c>
      <c r="D996" s="383"/>
      <c r="E996" s="383"/>
      <c r="F996" s="383"/>
      <c r="G996" s="383"/>
      <c r="H996" s="46"/>
      <c r="I996" s="47"/>
      <c r="J996" s="47"/>
      <c r="K996" s="47"/>
      <c r="L996" s="50"/>
      <c r="M996" s="47"/>
      <c r="N996" s="50"/>
      <c r="O996" s="47"/>
      <c r="P996" s="78">
        <v>50889.96</v>
      </c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43"/>
      <c r="AO996" s="43"/>
      <c r="AP996" s="43"/>
      <c r="AQ996" s="3"/>
      <c r="AR996" s="8"/>
      <c r="AS996" s="8"/>
      <c r="AT996" s="8"/>
      <c r="AU996" s="43"/>
      <c r="AV996" s="8"/>
      <c r="AW996" s="43" t="s">
        <v>106</v>
      </c>
      <c r="AX996" s="95"/>
      <c r="AY996" s="43"/>
      <c r="AZ996" s="3"/>
      <c r="BA996" s="43"/>
      <c r="BB996" s="43"/>
      <c r="BC996" s="3"/>
      <c r="BD996" s="8"/>
      <c r="BE996" s="8"/>
      <c r="BF996" s="8"/>
      <c r="BG996" s="8"/>
      <c r="BH996" s="8"/>
      <c r="BI996" s="8"/>
      <c r="BJ996" s="8"/>
      <c r="BK996" s="8"/>
      <c r="BL996" s="8"/>
      <c r="BM996" s="8"/>
      <c r="BN996" s="8"/>
    </row>
    <row r="997" spans="1:66" s="22" customFormat="1" ht="23.25" x14ac:dyDescent="0.25">
      <c r="A997" s="44" t="s">
        <v>554</v>
      </c>
      <c r="B997" s="45" t="s">
        <v>555</v>
      </c>
      <c r="C997" s="364" t="s">
        <v>174</v>
      </c>
      <c r="D997" s="364"/>
      <c r="E997" s="364"/>
      <c r="F997" s="364"/>
      <c r="G997" s="364"/>
      <c r="H997" s="46" t="s">
        <v>159</v>
      </c>
      <c r="I997" s="47">
        <v>0.40899999999999997</v>
      </c>
      <c r="J997" s="48">
        <v>1</v>
      </c>
      <c r="K997" s="49">
        <v>0.40899999999999997</v>
      </c>
      <c r="L997" s="77">
        <v>64493</v>
      </c>
      <c r="M997" s="84">
        <v>1.02</v>
      </c>
      <c r="N997" s="77">
        <v>65782.86</v>
      </c>
      <c r="O997" s="47"/>
      <c r="P997" s="78">
        <v>26905.19</v>
      </c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43"/>
      <c r="AO997" s="43"/>
      <c r="AP997" s="43" t="s">
        <v>174</v>
      </c>
      <c r="AQ997" s="3"/>
      <c r="AR997" s="8"/>
      <c r="AS997" s="8"/>
      <c r="AT997" s="8"/>
      <c r="AU997" s="43"/>
      <c r="AV997" s="8"/>
      <c r="AW997" s="43"/>
      <c r="AX997" s="95"/>
      <c r="AY997" s="43"/>
      <c r="AZ997" s="3"/>
      <c r="BA997" s="43"/>
      <c r="BB997" s="43"/>
      <c r="BC997" s="3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8"/>
    </row>
    <row r="998" spans="1:66" s="22" customFormat="1" ht="15" x14ac:dyDescent="0.25">
      <c r="A998" s="80"/>
      <c r="B998" s="81"/>
      <c r="C998" s="383" t="s">
        <v>106</v>
      </c>
      <c r="D998" s="383"/>
      <c r="E998" s="383"/>
      <c r="F998" s="383"/>
      <c r="G998" s="383"/>
      <c r="H998" s="46"/>
      <c r="I998" s="47"/>
      <c r="J998" s="47"/>
      <c r="K998" s="47"/>
      <c r="L998" s="50"/>
      <c r="M998" s="47"/>
      <c r="N998" s="50"/>
      <c r="O998" s="47"/>
      <c r="P998" s="78">
        <v>26905.19</v>
      </c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43"/>
      <c r="AO998" s="43"/>
      <c r="AP998" s="43"/>
      <c r="AQ998" s="3"/>
      <c r="AR998" s="8"/>
      <c r="AS998" s="8"/>
      <c r="AT998" s="8"/>
      <c r="AU998" s="43"/>
      <c r="AV998" s="8"/>
      <c r="AW998" s="43" t="s">
        <v>106</v>
      </c>
      <c r="AX998" s="95"/>
      <c r="AY998" s="43"/>
      <c r="AZ998" s="3"/>
      <c r="BA998" s="43"/>
      <c r="BB998" s="43"/>
      <c r="BC998" s="3"/>
      <c r="BD998" s="8"/>
      <c r="BE998" s="8"/>
      <c r="BF998" s="8"/>
      <c r="BG998" s="8"/>
      <c r="BH998" s="8"/>
      <c r="BI998" s="8"/>
      <c r="BJ998" s="8"/>
      <c r="BK998" s="8"/>
      <c r="BL998" s="8"/>
      <c r="BM998" s="8"/>
      <c r="BN998" s="8"/>
    </row>
    <row r="999" spans="1:66" s="22" customFormat="1" ht="23.25" x14ac:dyDescent="0.25">
      <c r="A999" s="44" t="s">
        <v>556</v>
      </c>
      <c r="B999" s="45" t="s">
        <v>557</v>
      </c>
      <c r="C999" s="364" t="s">
        <v>558</v>
      </c>
      <c r="D999" s="364"/>
      <c r="E999" s="364"/>
      <c r="F999" s="364"/>
      <c r="G999" s="364"/>
      <c r="H999" s="46" t="s">
        <v>159</v>
      </c>
      <c r="I999" s="47">
        <v>2.112E-2</v>
      </c>
      <c r="J999" s="48">
        <v>1</v>
      </c>
      <c r="K999" s="86">
        <v>2.112E-2</v>
      </c>
      <c r="L999" s="77">
        <v>63745</v>
      </c>
      <c r="M999" s="84">
        <v>1.02</v>
      </c>
      <c r="N999" s="77">
        <v>65019.9</v>
      </c>
      <c r="O999" s="47"/>
      <c r="P999" s="78">
        <v>1373.22</v>
      </c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43"/>
      <c r="AO999" s="43"/>
      <c r="AP999" s="43" t="s">
        <v>558</v>
      </c>
      <c r="AQ999" s="3"/>
      <c r="AR999" s="8"/>
      <c r="AS999" s="8"/>
      <c r="AT999" s="8"/>
      <c r="AU999" s="43"/>
      <c r="AV999" s="8"/>
      <c r="AW999" s="43"/>
      <c r="AX999" s="95"/>
      <c r="AY999" s="43"/>
      <c r="AZ999" s="3"/>
      <c r="BA999" s="43"/>
      <c r="BB999" s="43"/>
      <c r="BC999" s="3"/>
      <c r="BD999" s="8"/>
      <c r="BE999" s="8"/>
      <c r="BF999" s="8"/>
      <c r="BG999" s="8"/>
      <c r="BH999" s="8"/>
      <c r="BI999" s="8"/>
      <c r="BJ999" s="8"/>
      <c r="BK999" s="8"/>
      <c r="BL999" s="8"/>
      <c r="BM999" s="8"/>
      <c r="BN999" s="8"/>
    </row>
    <row r="1000" spans="1:66" s="22" customFormat="1" ht="15" x14ac:dyDescent="0.25">
      <c r="A1000" s="80"/>
      <c r="B1000" s="81"/>
      <c r="C1000" s="383" t="s">
        <v>106</v>
      </c>
      <c r="D1000" s="383"/>
      <c r="E1000" s="383"/>
      <c r="F1000" s="383"/>
      <c r="G1000" s="383"/>
      <c r="H1000" s="46"/>
      <c r="I1000" s="47"/>
      <c r="J1000" s="47"/>
      <c r="K1000" s="47"/>
      <c r="L1000" s="50"/>
      <c r="M1000" s="47"/>
      <c r="N1000" s="50"/>
      <c r="O1000" s="47"/>
      <c r="P1000" s="78">
        <v>1373.22</v>
      </c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43"/>
      <c r="AO1000" s="43"/>
      <c r="AP1000" s="43"/>
      <c r="AQ1000" s="3"/>
      <c r="AR1000" s="8"/>
      <c r="AS1000" s="8"/>
      <c r="AT1000" s="8"/>
      <c r="AU1000" s="43"/>
      <c r="AV1000" s="8"/>
      <c r="AW1000" s="43" t="s">
        <v>106</v>
      </c>
      <c r="AX1000" s="95"/>
      <c r="AY1000" s="43"/>
      <c r="AZ1000" s="3"/>
      <c r="BA1000" s="43"/>
      <c r="BB1000" s="43"/>
      <c r="BC1000" s="3"/>
      <c r="BD1000" s="8"/>
      <c r="BE1000" s="8"/>
      <c r="BF1000" s="8"/>
      <c r="BG1000" s="8"/>
      <c r="BH1000" s="8"/>
      <c r="BI1000" s="8"/>
      <c r="BJ1000" s="8"/>
      <c r="BK1000" s="8"/>
      <c r="BL1000" s="8"/>
      <c r="BM1000" s="8"/>
      <c r="BN1000" s="8"/>
    </row>
    <row r="1001" spans="1:66" s="22" customFormat="1" ht="15" x14ac:dyDescent="0.25">
      <c r="A1001" s="361" t="s">
        <v>559</v>
      </c>
      <c r="B1001" s="362"/>
      <c r="C1001" s="362"/>
      <c r="D1001" s="362"/>
      <c r="E1001" s="362"/>
      <c r="F1001" s="362"/>
      <c r="G1001" s="362"/>
      <c r="H1001" s="362"/>
      <c r="I1001" s="362"/>
      <c r="J1001" s="362"/>
      <c r="K1001" s="362"/>
      <c r="L1001" s="362"/>
      <c r="M1001" s="362"/>
      <c r="N1001" s="362"/>
      <c r="O1001" s="362"/>
      <c r="P1001" s="363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43"/>
      <c r="AO1001" s="43" t="s">
        <v>559</v>
      </c>
      <c r="AP1001" s="43"/>
      <c r="AQ1001" s="3"/>
      <c r="AR1001" s="8"/>
      <c r="AS1001" s="8"/>
      <c r="AT1001" s="8"/>
      <c r="AU1001" s="43"/>
      <c r="AV1001" s="8"/>
      <c r="AW1001" s="43"/>
      <c r="AX1001" s="95"/>
      <c r="AY1001" s="43"/>
      <c r="AZ1001" s="3"/>
      <c r="BA1001" s="43"/>
      <c r="BB1001" s="43"/>
      <c r="BC1001" s="3"/>
      <c r="BD1001" s="8"/>
      <c r="BE1001" s="8"/>
      <c r="BF1001" s="8"/>
      <c r="BG1001" s="8"/>
      <c r="BH1001" s="8"/>
      <c r="BI1001" s="8"/>
      <c r="BJ1001" s="8"/>
      <c r="BK1001" s="8"/>
      <c r="BL1001" s="8"/>
      <c r="BM1001" s="8"/>
      <c r="BN1001" s="8"/>
    </row>
    <row r="1002" spans="1:66" s="22" customFormat="1" ht="23.25" x14ac:dyDescent="0.25">
      <c r="A1002" s="44" t="s">
        <v>560</v>
      </c>
      <c r="B1002" s="45" t="s">
        <v>561</v>
      </c>
      <c r="C1002" s="364" t="s">
        <v>562</v>
      </c>
      <c r="D1002" s="364"/>
      <c r="E1002" s="364"/>
      <c r="F1002" s="364"/>
      <c r="G1002" s="364"/>
      <c r="H1002" s="46" t="s">
        <v>98</v>
      </c>
      <c r="I1002" s="47">
        <v>10.5</v>
      </c>
      <c r="J1002" s="48">
        <v>1</v>
      </c>
      <c r="K1002" s="99">
        <v>10.5</v>
      </c>
      <c r="L1002" s="77">
        <v>5943.77</v>
      </c>
      <c r="M1002" s="99">
        <v>2.5</v>
      </c>
      <c r="N1002" s="77">
        <v>14859.43</v>
      </c>
      <c r="O1002" s="47"/>
      <c r="P1002" s="78">
        <v>156024.01999999999</v>
      </c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43"/>
      <c r="AO1002" s="43"/>
      <c r="AP1002" s="43" t="s">
        <v>562</v>
      </c>
      <c r="AQ1002" s="3"/>
      <c r="AR1002" s="8"/>
      <c r="AS1002" s="8"/>
      <c r="AT1002" s="8"/>
      <c r="AU1002" s="43"/>
      <c r="AV1002" s="8"/>
      <c r="AW1002" s="43"/>
      <c r="AX1002" s="95"/>
      <c r="AY1002" s="43"/>
      <c r="AZ1002" s="3"/>
      <c r="BA1002" s="43"/>
      <c r="BB1002" s="43"/>
      <c r="BC1002" s="3"/>
      <c r="BD1002" s="8"/>
      <c r="BE1002" s="8"/>
      <c r="BF1002" s="8"/>
      <c r="BG1002" s="8"/>
      <c r="BH1002" s="8"/>
      <c r="BI1002" s="8"/>
      <c r="BJ1002" s="8"/>
      <c r="BK1002" s="8"/>
      <c r="BL1002" s="8"/>
      <c r="BM1002" s="8"/>
      <c r="BN1002" s="8"/>
    </row>
    <row r="1003" spans="1:66" s="22" customFormat="1" ht="15" x14ac:dyDescent="0.25">
      <c r="A1003" s="80"/>
      <c r="B1003" s="81"/>
      <c r="C1003" s="383" t="s">
        <v>106</v>
      </c>
      <c r="D1003" s="383"/>
      <c r="E1003" s="383"/>
      <c r="F1003" s="383"/>
      <c r="G1003" s="383"/>
      <c r="H1003" s="46"/>
      <c r="I1003" s="47"/>
      <c r="J1003" s="47"/>
      <c r="K1003" s="47"/>
      <c r="L1003" s="50"/>
      <c r="M1003" s="47"/>
      <c r="N1003" s="50"/>
      <c r="O1003" s="47"/>
      <c r="P1003" s="78">
        <v>156024.01999999999</v>
      </c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43"/>
      <c r="AO1003" s="43"/>
      <c r="AP1003" s="43"/>
      <c r="AQ1003" s="3"/>
      <c r="AR1003" s="8"/>
      <c r="AS1003" s="8"/>
      <c r="AT1003" s="8"/>
      <c r="AU1003" s="43"/>
      <c r="AV1003" s="8"/>
      <c r="AW1003" s="43" t="s">
        <v>106</v>
      </c>
      <c r="AX1003" s="95"/>
      <c r="AY1003" s="43"/>
      <c r="AZ1003" s="3"/>
      <c r="BA1003" s="43"/>
      <c r="BB1003" s="43"/>
      <c r="BC1003" s="3"/>
      <c r="BD1003" s="8"/>
      <c r="BE1003" s="8"/>
      <c r="BF1003" s="8"/>
      <c r="BG1003" s="8"/>
      <c r="BH1003" s="8"/>
      <c r="BI1003" s="8"/>
      <c r="BJ1003" s="8"/>
      <c r="BK1003" s="8"/>
      <c r="BL1003" s="8"/>
      <c r="BM1003" s="8"/>
      <c r="BN1003" s="8"/>
    </row>
    <row r="1004" spans="1:66" s="22" customFormat="1" ht="15" x14ac:dyDescent="0.25">
      <c r="A1004" s="44" t="s">
        <v>563</v>
      </c>
      <c r="B1004" s="45" t="s">
        <v>564</v>
      </c>
      <c r="C1004" s="364" t="s">
        <v>565</v>
      </c>
      <c r="D1004" s="364"/>
      <c r="E1004" s="364"/>
      <c r="F1004" s="364"/>
      <c r="G1004" s="364"/>
      <c r="H1004" s="46" t="s">
        <v>98</v>
      </c>
      <c r="I1004" s="47">
        <v>1.01</v>
      </c>
      <c r="J1004" s="48">
        <v>1</v>
      </c>
      <c r="K1004" s="84">
        <v>1.01</v>
      </c>
      <c r="L1004" s="77">
        <v>4742.74</v>
      </c>
      <c r="M1004" s="84">
        <v>2.31</v>
      </c>
      <c r="N1004" s="77">
        <v>10955.73</v>
      </c>
      <c r="O1004" s="47"/>
      <c r="P1004" s="78">
        <v>11065.29</v>
      </c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43"/>
      <c r="AO1004" s="43"/>
      <c r="AP1004" s="43" t="s">
        <v>565</v>
      </c>
      <c r="AQ1004" s="3"/>
      <c r="AR1004" s="8"/>
      <c r="AS1004" s="8"/>
      <c r="AT1004" s="8"/>
      <c r="AU1004" s="43"/>
      <c r="AV1004" s="8"/>
      <c r="AW1004" s="43"/>
      <c r="AX1004" s="95"/>
      <c r="AY1004" s="43"/>
      <c r="AZ1004" s="3"/>
      <c r="BA1004" s="43"/>
      <c r="BB1004" s="43"/>
      <c r="BC1004" s="3"/>
      <c r="BD1004" s="8"/>
      <c r="BE1004" s="8"/>
      <c r="BF1004" s="8"/>
      <c r="BG1004" s="8"/>
      <c r="BH1004" s="8"/>
      <c r="BI1004" s="8"/>
      <c r="BJ1004" s="8"/>
      <c r="BK1004" s="8"/>
      <c r="BL1004" s="8"/>
      <c r="BM1004" s="8"/>
      <c r="BN1004" s="8"/>
    </row>
    <row r="1005" spans="1:66" s="22" customFormat="1" ht="15" x14ac:dyDescent="0.25">
      <c r="A1005" s="80"/>
      <c r="B1005" s="81"/>
      <c r="C1005" s="383" t="s">
        <v>106</v>
      </c>
      <c r="D1005" s="383"/>
      <c r="E1005" s="383"/>
      <c r="F1005" s="383"/>
      <c r="G1005" s="383"/>
      <c r="H1005" s="46"/>
      <c r="I1005" s="47"/>
      <c r="J1005" s="47"/>
      <c r="K1005" s="47"/>
      <c r="L1005" s="50"/>
      <c r="M1005" s="47"/>
      <c r="N1005" s="50"/>
      <c r="O1005" s="47"/>
      <c r="P1005" s="78">
        <v>11065.29</v>
      </c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43"/>
      <c r="AO1005" s="43"/>
      <c r="AP1005" s="43"/>
      <c r="AQ1005" s="3"/>
      <c r="AR1005" s="8"/>
      <c r="AS1005" s="8"/>
      <c r="AT1005" s="8"/>
      <c r="AU1005" s="43"/>
      <c r="AV1005" s="8"/>
      <c r="AW1005" s="43" t="s">
        <v>106</v>
      </c>
      <c r="AX1005" s="95"/>
      <c r="AY1005" s="43"/>
      <c r="AZ1005" s="3"/>
      <c r="BA1005" s="43"/>
      <c r="BB1005" s="43"/>
      <c r="BC1005" s="3"/>
      <c r="BD1005" s="8"/>
      <c r="BE1005" s="8"/>
      <c r="BF1005" s="8"/>
      <c r="BG1005" s="8"/>
      <c r="BH1005" s="8"/>
      <c r="BI1005" s="8"/>
      <c r="BJ1005" s="8"/>
      <c r="BK1005" s="8"/>
      <c r="BL1005" s="8"/>
      <c r="BM1005" s="8"/>
      <c r="BN1005" s="8"/>
    </row>
    <row r="1006" spans="1:66" s="22" customFormat="1" ht="15" x14ac:dyDescent="0.25">
      <c r="A1006" s="361" t="s">
        <v>566</v>
      </c>
      <c r="B1006" s="362"/>
      <c r="C1006" s="362"/>
      <c r="D1006" s="362"/>
      <c r="E1006" s="362"/>
      <c r="F1006" s="362"/>
      <c r="G1006" s="362"/>
      <c r="H1006" s="362"/>
      <c r="I1006" s="362"/>
      <c r="J1006" s="362"/>
      <c r="K1006" s="362"/>
      <c r="L1006" s="362"/>
      <c r="M1006" s="362"/>
      <c r="N1006" s="362"/>
      <c r="O1006" s="362"/>
      <c r="P1006" s="363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43"/>
      <c r="AO1006" s="43" t="s">
        <v>566</v>
      </c>
      <c r="AP1006" s="43"/>
      <c r="AQ1006" s="3"/>
      <c r="AR1006" s="8"/>
      <c r="AS1006" s="8"/>
      <c r="AT1006" s="8"/>
      <c r="AU1006" s="43"/>
      <c r="AV1006" s="8"/>
      <c r="AW1006" s="43"/>
      <c r="AX1006" s="95"/>
      <c r="AY1006" s="43"/>
      <c r="AZ1006" s="3"/>
      <c r="BA1006" s="43"/>
      <c r="BB1006" s="43"/>
      <c r="BC1006" s="3"/>
      <c r="BD1006" s="8"/>
      <c r="BE1006" s="8"/>
      <c r="BF1006" s="8"/>
      <c r="BG1006" s="8"/>
      <c r="BH1006" s="8"/>
      <c r="BI1006" s="8"/>
      <c r="BJ1006" s="8"/>
      <c r="BK1006" s="8"/>
      <c r="BL1006" s="8"/>
      <c r="BM1006" s="8"/>
      <c r="BN1006" s="8"/>
    </row>
    <row r="1007" spans="1:66" s="22" customFormat="1" ht="15" x14ac:dyDescent="0.25">
      <c r="A1007" s="44" t="s">
        <v>567</v>
      </c>
      <c r="B1007" s="45" t="s">
        <v>552</v>
      </c>
      <c r="C1007" s="364" t="s">
        <v>553</v>
      </c>
      <c r="D1007" s="364"/>
      <c r="E1007" s="364"/>
      <c r="F1007" s="364"/>
      <c r="G1007" s="364"/>
      <c r="H1007" s="46" t="s">
        <v>98</v>
      </c>
      <c r="I1007" s="47">
        <v>4.3</v>
      </c>
      <c r="J1007" s="48">
        <v>1</v>
      </c>
      <c r="K1007" s="99">
        <v>4.3</v>
      </c>
      <c r="L1007" s="77">
        <v>4808.88</v>
      </c>
      <c r="M1007" s="84">
        <v>2.5499999999999998</v>
      </c>
      <c r="N1007" s="77">
        <v>12262.64</v>
      </c>
      <c r="O1007" s="47"/>
      <c r="P1007" s="78">
        <v>52729.35</v>
      </c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43"/>
      <c r="AO1007" s="43"/>
      <c r="AP1007" s="43" t="s">
        <v>553</v>
      </c>
      <c r="AQ1007" s="3"/>
      <c r="AR1007" s="8"/>
      <c r="AS1007" s="8"/>
      <c r="AT1007" s="8"/>
      <c r="AU1007" s="43"/>
      <c r="AV1007" s="8"/>
      <c r="AW1007" s="43"/>
      <c r="AX1007" s="95"/>
      <c r="AY1007" s="43"/>
      <c r="AZ1007" s="3"/>
      <c r="BA1007" s="43"/>
      <c r="BB1007" s="43"/>
      <c r="BC1007" s="3"/>
      <c r="BD1007" s="8"/>
      <c r="BE1007" s="8"/>
      <c r="BF1007" s="8"/>
      <c r="BG1007" s="8"/>
      <c r="BH1007" s="8"/>
      <c r="BI1007" s="8"/>
      <c r="BJ1007" s="8"/>
      <c r="BK1007" s="8"/>
      <c r="BL1007" s="8"/>
      <c r="BM1007" s="8"/>
      <c r="BN1007" s="8"/>
    </row>
    <row r="1008" spans="1:66" s="22" customFormat="1" ht="15" x14ac:dyDescent="0.25">
      <c r="A1008" s="80"/>
      <c r="B1008" s="81"/>
      <c r="C1008" s="383" t="s">
        <v>106</v>
      </c>
      <c r="D1008" s="383"/>
      <c r="E1008" s="383"/>
      <c r="F1008" s="383"/>
      <c r="G1008" s="383"/>
      <c r="H1008" s="46"/>
      <c r="I1008" s="47"/>
      <c r="J1008" s="47"/>
      <c r="K1008" s="47"/>
      <c r="L1008" s="50"/>
      <c r="M1008" s="47"/>
      <c r="N1008" s="50"/>
      <c r="O1008" s="47"/>
      <c r="P1008" s="78">
        <v>52729.35</v>
      </c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43"/>
      <c r="AO1008" s="43"/>
      <c r="AP1008" s="43"/>
      <c r="AQ1008" s="3"/>
      <c r="AR1008" s="8"/>
      <c r="AS1008" s="8"/>
      <c r="AT1008" s="8"/>
      <c r="AU1008" s="43"/>
      <c r="AV1008" s="8"/>
      <c r="AW1008" s="43" t="s">
        <v>106</v>
      </c>
      <c r="AX1008" s="95"/>
      <c r="AY1008" s="43"/>
      <c r="AZ1008" s="3"/>
      <c r="BA1008" s="43"/>
      <c r="BB1008" s="43"/>
      <c r="BC1008" s="3"/>
      <c r="BD1008" s="8"/>
      <c r="BE1008" s="8"/>
      <c r="BF1008" s="8"/>
      <c r="BG1008" s="8"/>
      <c r="BH1008" s="8"/>
      <c r="BI1008" s="8"/>
      <c r="BJ1008" s="8"/>
      <c r="BK1008" s="8"/>
      <c r="BL1008" s="8"/>
      <c r="BM1008" s="8"/>
      <c r="BN1008" s="8"/>
    </row>
    <row r="1009" spans="1:66" s="22" customFormat="1" ht="23.25" x14ac:dyDescent="0.25">
      <c r="A1009" s="44" t="s">
        <v>568</v>
      </c>
      <c r="B1009" s="45" t="s">
        <v>555</v>
      </c>
      <c r="C1009" s="364" t="s">
        <v>174</v>
      </c>
      <c r="D1009" s="364"/>
      <c r="E1009" s="364"/>
      <c r="F1009" s="364"/>
      <c r="G1009" s="364"/>
      <c r="H1009" s="46" t="s">
        <v>159</v>
      </c>
      <c r="I1009" s="47">
        <v>0.4007</v>
      </c>
      <c r="J1009" s="48">
        <v>1</v>
      </c>
      <c r="K1009" s="82">
        <v>0.4007</v>
      </c>
      <c r="L1009" s="77">
        <v>64493</v>
      </c>
      <c r="M1009" s="84">
        <v>1.02</v>
      </c>
      <c r="N1009" s="77">
        <v>65782.86</v>
      </c>
      <c r="O1009" s="47"/>
      <c r="P1009" s="78">
        <v>26359.19</v>
      </c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43"/>
      <c r="AO1009" s="43"/>
      <c r="AP1009" s="43" t="s">
        <v>174</v>
      </c>
      <c r="AQ1009" s="3"/>
      <c r="AR1009" s="8"/>
      <c r="AS1009" s="8"/>
      <c r="AT1009" s="8"/>
      <c r="AU1009" s="43"/>
      <c r="AV1009" s="8"/>
      <c r="AW1009" s="43"/>
      <c r="AX1009" s="95"/>
      <c r="AY1009" s="43"/>
      <c r="AZ1009" s="3"/>
      <c r="BA1009" s="43"/>
      <c r="BB1009" s="43"/>
      <c r="BC1009" s="3"/>
      <c r="BD1009" s="8"/>
      <c r="BE1009" s="8"/>
      <c r="BF1009" s="8"/>
      <c r="BG1009" s="8"/>
      <c r="BH1009" s="8"/>
      <c r="BI1009" s="8"/>
      <c r="BJ1009" s="8"/>
      <c r="BK1009" s="8"/>
      <c r="BL1009" s="8"/>
      <c r="BM1009" s="8"/>
      <c r="BN1009" s="8"/>
    </row>
    <row r="1010" spans="1:66" s="22" customFormat="1" ht="15" x14ac:dyDescent="0.25">
      <c r="A1010" s="80"/>
      <c r="B1010" s="81"/>
      <c r="C1010" s="383" t="s">
        <v>106</v>
      </c>
      <c r="D1010" s="383"/>
      <c r="E1010" s="383"/>
      <c r="F1010" s="383"/>
      <c r="G1010" s="383"/>
      <c r="H1010" s="46"/>
      <c r="I1010" s="47"/>
      <c r="J1010" s="47"/>
      <c r="K1010" s="47"/>
      <c r="L1010" s="50"/>
      <c r="M1010" s="47"/>
      <c r="N1010" s="50"/>
      <c r="O1010" s="47"/>
      <c r="P1010" s="78">
        <v>26359.19</v>
      </c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43"/>
      <c r="AO1010" s="43"/>
      <c r="AP1010" s="43"/>
      <c r="AQ1010" s="3"/>
      <c r="AR1010" s="8"/>
      <c r="AS1010" s="8"/>
      <c r="AT1010" s="8"/>
      <c r="AU1010" s="43"/>
      <c r="AV1010" s="8"/>
      <c r="AW1010" s="43" t="s">
        <v>106</v>
      </c>
      <c r="AX1010" s="95"/>
      <c r="AY1010" s="43"/>
      <c r="AZ1010" s="3"/>
      <c r="BA1010" s="43"/>
      <c r="BB1010" s="43"/>
      <c r="BC1010" s="3"/>
      <c r="BD1010" s="8"/>
      <c r="BE1010" s="8"/>
      <c r="BF1010" s="8"/>
      <c r="BG1010" s="8"/>
      <c r="BH1010" s="8"/>
      <c r="BI1010" s="8"/>
      <c r="BJ1010" s="8"/>
      <c r="BK1010" s="8"/>
      <c r="BL1010" s="8"/>
      <c r="BM1010" s="8"/>
      <c r="BN1010" s="8"/>
    </row>
    <row r="1011" spans="1:66" s="22" customFormat="1" ht="23.25" x14ac:dyDescent="0.25">
      <c r="A1011" s="44" t="s">
        <v>569</v>
      </c>
      <c r="B1011" s="45" t="s">
        <v>557</v>
      </c>
      <c r="C1011" s="364" t="s">
        <v>558</v>
      </c>
      <c r="D1011" s="364"/>
      <c r="E1011" s="364"/>
      <c r="F1011" s="364"/>
      <c r="G1011" s="364"/>
      <c r="H1011" s="46" t="s">
        <v>159</v>
      </c>
      <c r="I1011" s="47">
        <v>1.848E-2</v>
      </c>
      <c r="J1011" s="48">
        <v>1</v>
      </c>
      <c r="K1011" s="86">
        <v>1.848E-2</v>
      </c>
      <c r="L1011" s="77">
        <v>63745</v>
      </c>
      <c r="M1011" s="84">
        <v>1.02</v>
      </c>
      <c r="N1011" s="77">
        <v>65019.9</v>
      </c>
      <c r="O1011" s="47"/>
      <c r="P1011" s="78">
        <v>1201.57</v>
      </c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43"/>
      <c r="AO1011" s="43"/>
      <c r="AP1011" s="43" t="s">
        <v>558</v>
      </c>
      <c r="AQ1011" s="3"/>
      <c r="AR1011" s="8"/>
      <c r="AS1011" s="8"/>
      <c r="AT1011" s="8"/>
      <c r="AU1011" s="43"/>
      <c r="AV1011" s="8"/>
      <c r="AW1011" s="43"/>
      <c r="AX1011" s="95"/>
      <c r="AY1011" s="43"/>
      <c r="AZ1011" s="3"/>
      <c r="BA1011" s="43"/>
      <c r="BB1011" s="43"/>
      <c r="BC1011" s="3"/>
      <c r="BD1011" s="8"/>
      <c r="BE1011" s="8"/>
      <c r="BF1011" s="8"/>
      <c r="BG1011" s="8"/>
      <c r="BH1011" s="8"/>
      <c r="BI1011" s="8"/>
      <c r="BJ1011" s="8"/>
      <c r="BK1011" s="8"/>
      <c r="BL1011" s="8"/>
      <c r="BM1011" s="8"/>
      <c r="BN1011" s="8"/>
    </row>
    <row r="1012" spans="1:66" s="22" customFormat="1" ht="15" x14ac:dyDescent="0.25">
      <c r="A1012" s="80"/>
      <c r="B1012" s="81"/>
      <c r="C1012" s="383" t="s">
        <v>106</v>
      </c>
      <c r="D1012" s="383"/>
      <c r="E1012" s="383"/>
      <c r="F1012" s="383"/>
      <c r="G1012" s="383"/>
      <c r="H1012" s="46"/>
      <c r="I1012" s="47"/>
      <c r="J1012" s="47"/>
      <c r="K1012" s="47"/>
      <c r="L1012" s="50"/>
      <c r="M1012" s="47"/>
      <c r="N1012" s="50"/>
      <c r="O1012" s="47"/>
      <c r="P1012" s="78">
        <v>1201.57</v>
      </c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43"/>
      <c r="AO1012" s="43"/>
      <c r="AP1012" s="43"/>
      <c r="AQ1012" s="3"/>
      <c r="AR1012" s="8"/>
      <c r="AS1012" s="8"/>
      <c r="AT1012" s="8"/>
      <c r="AU1012" s="43"/>
      <c r="AV1012" s="8"/>
      <c r="AW1012" s="43" t="s">
        <v>106</v>
      </c>
      <c r="AX1012" s="95"/>
      <c r="AY1012" s="43"/>
      <c r="AZ1012" s="3"/>
      <c r="BA1012" s="43"/>
      <c r="BB1012" s="43"/>
      <c r="BC1012" s="3"/>
      <c r="BD1012" s="8"/>
      <c r="BE1012" s="8"/>
      <c r="BF1012" s="8"/>
      <c r="BG1012" s="8"/>
      <c r="BH1012" s="8"/>
      <c r="BI1012" s="8"/>
      <c r="BJ1012" s="8"/>
      <c r="BK1012" s="8"/>
      <c r="BL1012" s="8"/>
      <c r="BM1012" s="8"/>
      <c r="BN1012" s="8"/>
    </row>
    <row r="1013" spans="1:66" s="22" customFormat="1" ht="23.25" x14ac:dyDescent="0.25">
      <c r="A1013" s="44" t="s">
        <v>570</v>
      </c>
      <c r="B1013" s="45" t="s">
        <v>571</v>
      </c>
      <c r="C1013" s="364" t="s">
        <v>572</v>
      </c>
      <c r="D1013" s="364"/>
      <c r="E1013" s="364"/>
      <c r="F1013" s="364"/>
      <c r="G1013" s="364"/>
      <c r="H1013" s="46" t="s">
        <v>159</v>
      </c>
      <c r="I1013" s="47">
        <v>0.14344000000000001</v>
      </c>
      <c r="J1013" s="48">
        <v>1</v>
      </c>
      <c r="K1013" s="86">
        <v>0.14344000000000001</v>
      </c>
      <c r="L1013" s="50"/>
      <c r="M1013" s="47"/>
      <c r="N1013" s="50"/>
      <c r="O1013" s="47"/>
      <c r="P1013" s="51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43"/>
      <c r="AO1013" s="43"/>
      <c r="AP1013" s="43" t="s">
        <v>572</v>
      </c>
      <c r="AQ1013" s="3"/>
      <c r="AR1013" s="8"/>
      <c r="AS1013" s="8"/>
      <c r="AT1013" s="8"/>
      <c r="AU1013" s="43"/>
      <c r="AV1013" s="8"/>
      <c r="AW1013" s="43"/>
      <c r="AX1013" s="95"/>
      <c r="AY1013" s="43"/>
      <c r="AZ1013" s="3"/>
      <c r="BA1013" s="43"/>
      <c r="BB1013" s="43"/>
      <c r="BC1013" s="3"/>
      <c r="BD1013" s="8"/>
      <c r="BE1013" s="8"/>
      <c r="BF1013" s="8"/>
      <c r="BG1013" s="8"/>
      <c r="BH1013" s="8"/>
      <c r="BI1013" s="8"/>
      <c r="BJ1013" s="8"/>
      <c r="BK1013" s="8"/>
      <c r="BL1013" s="8"/>
      <c r="BM1013" s="8"/>
      <c r="BN1013" s="8"/>
    </row>
    <row r="1014" spans="1:66" s="22" customFormat="1" ht="23.25" x14ac:dyDescent="0.25">
      <c r="A1014" s="52"/>
      <c r="B1014" s="53" t="s">
        <v>63</v>
      </c>
      <c r="C1014" s="365" t="s">
        <v>64</v>
      </c>
      <c r="D1014" s="365"/>
      <c r="E1014" s="365"/>
      <c r="F1014" s="365"/>
      <c r="G1014" s="365"/>
      <c r="H1014" s="365"/>
      <c r="I1014" s="365"/>
      <c r="J1014" s="365"/>
      <c r="K1014" s="365"/>
      <c r="L1014" s="365"/>
      <c r="M1014" s="365"/>
      <c r="N1014" s="365"/>
      <c r="O1014" s="365"/>
      <c r="P1014" s="366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43"/>
      <c r="AO1014" s="43"/>
      <c r="AP1014" s="43"/>
      <c r="AQ1014" s="3" t="s">
        <v>64</v>
      </c>
      <c r="AR1014" s="8"/>
      <c r="AS1014" s="8"/>
      <c r="AT1014" s="8"/>
      <c r="AU1014" s="43"/>
      <c r="AV1014" s="8"/>
      <c r="AW1014" s="43"/>
      <c r="AX1014" s="95"/>
      <c r="AY1014" s="43"/>
      <c r="AZ1014" s="3"/>
      <c r="BA1014" s="43"/>
      <c r="BB1014" s="43"/>
      <c r="BC1014" s="3"/>
      <c r="BD1014" s="8"/>
      <c r="BE1014" s="8"/>
      <c r="BF1014" s="8"/>
      <c r="BG1014" s="8"/>
      <c r="BH1014" s="8"/>
      <c r="BI1014" s="8"/>
      <c r="BJ1014" s="8"/>
      <c r="BK1014" s="8"/>
      <c r="BL1014" s="8"/>
      <c r="BM1014" s="8"/>
      <c r="BN1014" s="8"/>
    </row>
    <row r="1015" spans="1:66" s="22" customFormat="1" ht="15" x14ac:dyDescent="0.25">
      <c r="A1015" s="54"/>
      <c r="B1015" s="55" t="s">
        <v>59</v>
      </c>
      <c r="C1015" s="354" t="s">
        <v>65</v>
      </c>
      <c r="D1015" s="354"/>
      <c r="E1015" s="354"/>
      <c r="F1015" s="354"/>
      <c r="G1015" s="354"/>
      <c r="H1015" s="56" t="s">
        <v>66</v>
      </c>
      <c r="I1015" s="57"/>
      <c r="J1015" s="57"/>
      <c r="K1015" s="75">
        <v>4.7672283999999996</v>
      </c>
      <c r="L1015" s="59"/>
      <c r="M1015" s="57"/>
      <c r="N1015" s="59"/>
      <c r="O1015" s="57"/>
      <c r="P1015" s="60">
        <v>2467.04</v>
      </c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43"/>
      <c r="AO1015" s="43"/>
      <c r="AP1015" s="43"/>
      <c r="AQ1015" s="3"/>
      <c r="AR1015" s="8" t="s">
        <v>65</v>
      </c>
      <c r="AS1015" s="8"/>
      <c r="AT1015" s="8"/>
      <c r="AU1015" s="43"/>
      <c r="AV1015" s="8"/>
      <c r="AW1015" s="43"/>
      <c r="AX1015" s="95"/>
      <c r="AY1015" s="43"/>
      <c r="AZ1015" s="3"/>
      <c r="BA1015" s="43"/>
      <c r="BB1015" s="43"/>
      <c r="BC1015" s="3"/>
      <c r="BD1015" s="8"/>
      <c r="BE1015" s="8"/>
      <c r="BF1015" s="8"/>
      <c r="BG1015" s="8"/>
      <c r="BH1015" s="8"/>
      <c r="BI1015" s="8"/>
      <c r="BJ1015" s="8"/>
      <c r="BK1015" s="8"/>
      <c r="BL1015" s="8"/>
      <c r="BM1015" s="8"/>
      <c r="BN1015" s="8"/>
    </row>
    <row r="1016" spans="1:66" s="22" customFormat="1" ht="15" x14ac:dyDescent="0.25">
      <c r="A1016" s="61"/>
      <c r="B1016" s="55" t="s">
        <v>573</v>
      </c>
      <c r="C1016" s="354" t="s">
        <v>574</v>
      </c>
      <c r="D1016" s="354"/>
      <c r="E1016" s="354"/>
      <c r="F1016" s="354"/>
      <c r="G1016" s="354"/>
      <c r="H1016" s="56" t="s">
        <v>66</v>
      </c>
      <c r="I1016" s="83">
        <v>28.9</v>
      </c>
      <c r="J1016" s="62">
        <v>1.1499999999999999</v>
      </c>
      <c r="K1016" s="75">
        <v>4.7672283999999996</v>
      </c>
      <c r="L1016" s="63"/>
      <c r="M1016" s="64"/>
      <c r="N1016" s="65">
        <v>517.5</v>
      </c>
      <c r="O1016" s="57"/>
      <c r="P1016" s="60">
        <v>2467.04</v>
      </c>
      <c r="Q1016" s="66"/>
      <c r="R1016" s="66"/>
      <c r="S1016" s="4"/>
      <c r="T1016" s="4"/>
      <c r="U1016" s="4"/>
      <c r="V1016" s="4"/>
      <c r="W1016" s="4"/>
      <c r="X1016" s="4"/>
      <c r="Y1016" s="4"/>
      <c r="Z1016" s="4"/>
      <c r="AA1016" s="4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43"/>
      <c r="AO1016" s="43"/>
      <c r="AP1016" s="43"/>
      <c r="AQ1016" s="3"/>
      <c r="AR1016" s="8"/>
      <c r="AS1016" s="8" t="s">
        <v>574</v>
      </c>
      <c r="AT1016" s="8"/>
      <c r="AU1016" s="43"/>
      <c r="AV1016" s="8"/>
      <c r="AW1016" s="43"/>
      <c r="AX1016" s="95"/>
      <c r="AY1016" s="43"/>
      <c r="AZ1016" s="3"/>
      <c r="BA1016" s="43"/>
      <c r="BB1016" s="43"/>
      <c r="BC1016" s="3"/>
      <c r="BD1016" s="8"/>
      <c r="BE1016" s="8"/>
      <c r="BF1016" s="8"/>
      <c r="BG1016" s="8"/>
      <c r="BH1016" s="8"/>
      <c r="BI1016" s="8"/>
      <c r="BJ1016" s="8"/>
      <c r="BK1016" s="8"/>
      <c r="BL1016" s="8"/>
      <c r="BM1016" s="8"/>
      <c r="BN1016" s="8"/>
    </row>
    <row r="1017" spans="1:66" s="22" customFormat="1" ht="15" x14ac:dyDescent="0.25">
      <c r="A1017" s="54"/>
      <c r="B1017" s="55" t="s">
        <v>69</v>
      </c>
      <c r="C1017" s="354" t="s">
        <v>70</v>
      </c>
      <c r="D1017" s="354"/>
      <c r="E1017" s="354"/>
      <c r="F1017" s="354"/>
      <c r="G1017" s="354"/>
      <c r="H1017" s="56"/>
      <c r="I1017" s="57"/>
      <c r="J1017" s="57"/>
      <c r="K1017" s="57"/>
      <c r="L1017" s="59"/>
      <c r="M1017" s="57"/>
      <c r="N1017" s="59"/>
      <c r="O1017" s="57"/>
      <c r="P1017" s="60">
        <v>2405.25</v>
      </c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43"/>
      <c r="AO1017" s="43"/>
      <c r="AP1017" s="43"/>
      <c r="AQ1017" s="3"/>
      <c r="AR1017" s="8" t="s">
        <v>70</v>
      </c>
      <c r="AS1017" s="8"/>
      <c r="AT1017" s="8"/>
      <c r="AU1017" s="43"/>
      <c r="AV1017" s="8"/>
      <c r="AW1017" s="43"/>
      <c r="AX1017" s="95"/>
      <c r="AY1017" s="43"/>
      <c r="AZ1017" s="3"/>
      <c r="BA1017" s="43"/>
      <c r="BB1017" s="43"/>
      <c r="BC1017" s="3"/>
      <c r="BD1017" s="8"/>
      <c r="BE1017" s="8"/>
      <c r="BF1017" s="8"/>
      <c r="BG1017" s="8"/>
      <c r="BH1017" s="8"/>
      <c r="BI1017" s="8"/>
      <c r="BJ1017" s="8"/>
      <c r="BK1017" s="8"/>
      <c r="BL1017" s="8"/>
      <c r="BM1017" s="8"/>
      <c r="BN1017" s="8"/>
    </row>
    <row r="1018" spans="1:66" s="22" customFormat="1" ht="15" x14ac:dyDescent="0.25">
      <c r="A1018" s="54"/>
      <c r="B1018" s="55"/>
      <c r="C1018" s="354" t="s">
        <v>71</v>
      </c>
      <c r="D1018" s="354"/>
      <c r="E1018" s="354"/>
      <c r="F1018" s="354"/>
      <c r="G1018" s="354"/>
      <c r="H1018" s="56" t="s">
        <v>66</v>
      </c>
      <c r="I1018" s="57"/>
      <c r="J1018" s="57"/>
      <c r="K1018" s="75">
        <v>0.96169340000000003</v>
      </c>
      <c r="L1018" s="59"/>
      <c r="M1018" s="57"/>
      <c r="N1018" s="59"/>
      <c r="O1018" s="57"/>
      <c r="P1018" s="71">
        <v>678.14</v>
      </c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43"/>
      <c r="AO1018" s="43"/>
      <c r="AP1018" s="43"/>
      <c r="AQ1018" s="3"/>
      <c r="AR1018" s="8" t="s">
        <v>71</v>
      </c>
      <c r="AS1018" s="8"/>
      <c r="AT1018" s="8"/>
      <c r="AU1018" s="43"/>
      <c r="AV1018" s="8"/>
      <c r="AW1018" s="43"/>
      <c r="AX1018" s="95"/>
      <c r="AY1018" s="43"/>
      <c r="AZ1018" s="3"/>
      <c r="BA1018" s="43"/>
      <c r="BB1018" s="43"/>
      <c r="BC1018" s="3"/>
      <c r="BD1018" s="8"/>
      <c r="BE1018" s="8"/>
      <c r="BF1018" s="8"/>
      <c r="BG1018" s="8"/>
      <c r="BH1018" s="8"/>
      <c r="BI1018" s="8"/>
      <c r="BJ1018" s="8"/>
      <c r="BK1018" s="8"/>
      <c r="BL1018" s="8"/>
      <c r="BM1018" s="8"/>
      <c r="BN1018" s="8"/>
    </row>
    <row r="1019" spans="1:66" s="22" customFormat="1" ht="15" x14ac:dyDescent="0.25">
      <c r="A1019" s="61"/>
      <c r="B1019" s="55" t="s">
        <v>575</v>
      </c>
      <c r="C1019" s="354" t="s">
        <v>576</v>
      </c>
      <c r="D1019" s="354"/>
      <c r="E1019" s="354"/>
      <c r="F1019" s="354"/>
      <c r="G1019" s="354"/>
      <c r="H1019" s="56" t="s">
        <v>74</v>
      </c>
      <c r="I1019" s="62">
        <v>7.0000000000000007E-2</v>
      </c>
      <c r="J1019" s="62">
        <v>1.1499999999999999</v>
      </c>
      <c r="K1019" s="75">
        <v>1.1546900000000001E-2</v>
      </c>
      <c r="L1019" s="67">
        <v>1803.79</v>
      </c>
      <c r="M1019" s="68">
        <v>1.66</v>
      </c>
      <c r="N1019" s="65">
        <v>2994.29</v>
      </c>
      <c r="O1019" s="57"/>
      <c r="P1019" s="60">
        <v>34.57</v>
      </c>
      <c r="Q1019" s="66"/>
      <c r="R1019" s="66"/>
      <c r="S1019" s="4"/>
      <c r="T1019" s="4"/>
      <c r="U1019" s="4"/>
      <c r="V1019" s="4"/>
      <c r="W1019" s="4"/>
      <c r="X1019" s="4"/>
      <c r="Y1019" s="4"/>
      <c r="Z1019" s="4"/>
      <c r="AA1019" s="4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43"/>
      <c r="AO1019" s="43"/>
      <c r="AP1019" s="43"/>
      <c r="AQ1019" s="3"/>
      <c r="AR1019" s="8"/>
      <c r="AS1019" s="8" t="s">
        <v>576</v>
      </c>
      <c r="AT1019" s="8"/>
      <c r="AU1019" s="43"/>
      <c r="AV1019" s="8"/>
      <c r="AW1019" s="43"/>
      <c r="AX1019" s="95"/>
      <c r="AY1019" s="43"/>
      <c r="AZ1019" s="3"/>
      <c r="BA1019" s="43"/>
      <c r="BB1019" s="43"/>
      <c r="BC1019" s="3"/>
      <c r="BD1019" s="8"/>
      <c r="BE1019" s="8"/>
      <c r="BF1019" s="8"/>
      <c r="BG1019" s="8"/>
      <c r="BH1019" s="8"/>
      <c r="BI1019" s="8"/>
      <c r="BJ1019" s="8"/>
      <c r="BK1019" s="8"/>
      <c r="BL1019" s="8"/>
      <c r="BM1019" s="8"/>
      <c r="BN1019" s="8"/>
    </row>
    <row r="1020" spans="1:66" s="22" customFormat="1" ht="15" x14ac:dyDescent="0.25">
      <c r="A1020" s="69"/>
      <c r="B1020" s="55" t="s">
        <v>114</v>
      </c>
      <c r="C1020" s="354" t="s">
        <v>115</v>
      </c>
      <c r="D1020" s="354"/>
      <c r="E1020" s="354"/>
      <c r="F1020" s="354"/>
      <c r="G1020" s="354"/>
      <c r="H1020" s="56" t="s">
        <v>66</v>
      </c>
      <c r="I1020" s="62">
        <v>7.0000000000000007E-2</v>
      </c>
      <c r="J1020" s="62">
        <v>1.1499999999999999</v>
      </c>
      <c r="K1020" s="75">
        <v>1.1546900000000001E-2</v>
      </c>
      <c r="L1020" s="59"/>
      <c r="M1020" s="57"/>
      <c r="N1020" s="70">
        <v>711.07</v>
      </c>
      <c r="O1020" s="57"/>
      <c r="P1020" s="71">
        <v>8.2100000000000009</v>
      </c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43"/>
      <c r="AO1020" s="43"/>
      <c r="AP1020" s="43"/>
      <c r="AQ1020" s="3"/>
      <c r="AR1020" s="8"/>
      <c r="AS1020" s="8"/>
      <c r="AT1020" s="8" t="s">
        <v>115</v>
      </c>
      <c r="AU1020" s="43"/>
      <c r="AV1020" s="8"/>
      <c r="AW1020" s="43"/>
      <c r="AX1020" s="95"/>
      <c r="AY1020" s="43"/>
      <c r="AZ1020" s="3"/>
      <c r="BA1020" s="43"/>
      <c r="BB1020" s="43"/>
      <c r="BC1020" s="3"/>
      <c r="BD1020" s="8"/>
      <c r="BE1020" s="8"/>
      <c r="BF1020" s="8"/>
      <c r="BG1020" s="8"/>
      <c r="BH1020" s="8"/>
      <c r="BI1020" s="8"/>
      <c r="BJ1020" s="8"/>
      <c r="BK1020" s="8"/>
      <c r="BL1020" s="8"/>
      <c r="BM1020" s="8"/>
      <c r="BN1020" s="8"/>
    </row>
    <row r="1021" spans="1:66" s="22" customFormat="1" ht="15" x14ac:dyDescent="0.25">
      <c r="A1021" s="61"/>
      <c r="B1021" s="55" t="s">
        <v>151</v>
      </c>
      <c r="C1021" s="354" t="s">
        <v>152</v>
      </c>
      <c r="D1021" s="354"/>
      <c r="E1021" s="354"/>
      <c r="F1021" s="354"/>
      <c r="G1021" s="354"/>
      <c r="H1021" s="56" t="s">
        <v>74</v>
      </c>
      <c r="I1021" s="62">
        <v>0.12</v>
      </c>
      <c r="J1021" s="62">
        <v>1.1499999999999999</v>
      </c>
      <c r="K1021" s="75">
        <v>1.9794699999999998E-2</v>
      </c>
      <c r="L1021" s="63"/>
      <c r="M1021" s="64"/>
      <c r="N1021" s="65">
        <v>1942.07</v>
      </c>
      <c r="O1021" s="57"/>
      <c r="P1021" s="60">
        <v>38.44</v>
      </c>
      <c r="Q1021" s="66"/>
      <c r="R1021" s="66"/>
      <c r="S1021" s="4"/>
      <c r="T1021" s="4"/>
      <c r="U1021" s="4"/>
      <c r="V1021" s="4"/>
      <c r="W1021" s="4"/>
      <c r="X1021" s="4"/>
      <c r="Y1021" s="4"/>
      <c r="Z1021" s="4"/>
      <c r="AA1021" s="4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43"/>
      <c r="AO1021" s="43"/>
      <c r="AP1021" s="43"/>
      <c r="AQ1021" s="3"/>
      <c r="AR1021" s="8"/>
      <c r="AS1021" s="8" t="s">
        <v>152</v>
      </c>
      <c r="AT1021" s="8"/>
      <c r="AU1021" s="43"/>
      <c r="AV1021" s="8"/>
      <c r="AW1021" s="43"/>
      <c r="AX1021" s="95"/>
      <c r="AY1021" s="43"/>
      <c r="AZ1021" s="3"/>
      <c r="BA1021" s="43"/>
      <c r="BB1021" s="43"/>
      <c r="BC1021" s="3"/>
      <c r="BD1021" s="8"/>
      <c r="BE1021" s="8"/>
      <c r="BF1021" s="8"/>
      <c r="BG1021" s="8"/>
      <c r="BH1021" s="8"/>
      <c r="BI1021" s="8"/>
      <c r="BJ1021" s="8"/>
      <c r="BK1021" s="8"/>
      <c r="BL1021" s="8"/>
      <c r="BM1021" s="8"/>
      <c r="BN1021" s="8"/>
    </row>
    <row r="1022" spans="1:66" s="22" customFormat="1" ht="15" x14ac:dyDescent="0.25">
      <c r="A1022" s="69"/>
      <c r="B1022" s="55" t="s">
        <v>114</v>
      </c>
      <c r="C1022" s="354" t="s">
        <v>115</v>
      </c>
      <c r="D1022" s="354"/>
      <c r="E1022" s="354"/>
      <c r="F1022" s="354"/>
      <c r="G1022" s="354"/>
      <c r="H1022" s="56" t="s">
        <v>66</v>
      </c>
      <c r="I1022" s="62">
        <v>0.12</v>
      </c>
      <c r="J1022" s="62">
        <v>1.1499999999999999</v>
      </c>
      <c r="K1022" s="75">
        <v>1.9794699999999998E-2</v>
      </c>
      <c r="L1022" s="59"/>
      <c r="M1022" s="57"/>
      <c r="N1022" s="70">
        <v>711.07</v>
      </c>
      <c r="O1022" s="57"/>
      <c r="P1022" s="71">
        <v>14.08</v>
      </c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43"/>
      <c r="AO1022" s="43"/>
      <c r="AP1022" s="43"/>
      <c r="AQ1022" s="3"/>
      <c r="AR1022" s="8"/>
      <c r="AS1022" s="8"/>
      <c r="AT1022" s="8" t="s">
        <v>115</v>
      </c>
      <c r="AU1022" s="43"/>
      <c r="AV1022" s="8"/>
      <c r="AW1022" s="43"/>
      <c r="AX1022" s="95"/>
      <c r="AY1022" s="43"/>
      <c r="AZ1022" s="3"/>
      <c r="BA1022" s="43"/>
      <c r="BB1022" s="43"/>
      <c r="BC1022" s="3"/>
      <c r="BD1022" s="8"/>
      <c r="BE1022" s="8"/>
      <c r="BF1022" s="8"/>
      <c r="BG1022" s="8"/>
      <c r="BH1022" s="8"/>
      <c r="BI1022" s="8"/>
      <c r="BJ1022" s="8"/>
      <c r="BK1022" s="8"/>
      <c r="BL1022" s="8"/>
      <c r="BM1022" s="8"/>
      <c r="BN1022" s="8"/>
    </row>
    <row r="1023" spans="1:66" s="22" customFormat="1" ht="15" x14ac:dyDescent="0.25">
      <c r="A1023" s="61"/>
      <c r="B1023" s="55" t="s">
        <v>333</v>
      </c>
      <c r="C1023" s="354" t="s">
        <v>334</v>
      </c>
      <c r="D1023" s="354"/>
      <c r="E1023" s="354"/>
      <c r="F1023" s="354"/>
      <c r="G1023" s="354"/>
      <c r="H1023" s="56" t="s">
        <v>74</v>
      </c>
      <c r="I1023" s="62">
        <v>5.45</v>
      </c>
      <c r="J1023" s="62">
        <v>1.1499999999999999</v>
      </c>
      <c r="K1023" s="75">
        <v>0.89901019999999998</v>
      </c>
      <c r="L1023" s="67">
        <v>1703.3</v>
      </c>
      <c r="M1023" s="68">
        <v>1.44</v>
      </c>
      <c r="N1023" s="65">
        <v>2452.75</v>
      </c>
      <c r="O1023" s="57"/>
      <c r="P1023" s="60">
        <v>2205.0500000000002</v>
      </c>
      <c r="Q1023" s="66"/>
      <c r="R1023" s="66"/>
      <c r="S1023" s="4"/>
      <c r="T1023" s="4"/>
      <c r="U1023" s="4"/>
      <c r="V1023" s="4"/>
      <c r="W1023" s="4"/>
      <c r="X1023" s="4"/>
      <c r="Y1023" s="4"/>
      <c r="Z1023" s="4"/>
      <c r="AA1023" s="4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43"/>
      <c r="AO1023" s="43"/>
      <c r="AP1023" s="43"/>
      <c r="AQ1023" s="3"/>
      <c r="AR1023" s="8"/>
      <c r="AS1023" s="8" t="s">
        <v>334</v>
      </c>
      <c r="AT1023" s="8"/>
      <c r="AU1023" s="43"/>
      <c r="AV1023" s="8"/>
      <c r="AW1023" s="43"/>
      <c r="AX1023" s="95"/>
      <c r="AY1023" s="43"/>
      <c r="AZ1023" s="3"/>
      <c r="BA1023" s="43"/>
      <c r="BB1023" s="43"/>
      <c r="BC1023" s="3"/>
      <c r="BD1023" s="8"/>
      <c r="BE1023" s="8"/>
      <c r="BF1023" s="8"/>
      <c r="BG1023" s="8"/>
      <c r="BH1023" s="8"/>
      <c r="BI1023" s="8"/>
      <c r="BJ1023" s="8"/>
      <c r="BK1023" s="8"/>
      <c r="BL1023" s="8"/>
      <c r="BM1023" s="8"/>
      <c r="BN1023" s="8"/>
    </row>
    <row r="1024" spans="1:66" s="22" customFormat="1" ht="15" x14ac:dyDescent="0.25">
      <c r="A1024" s="69"/>
      <c r="B1024" s="55" t="s">
        <v>114</v>
      </c>
      <c r="C1024" s="354" t="s">
        <v>115</v>
      </c>
      <c r="D1024" s="354"/>
      <c r="E1024" s="354"/>
      <c r="F1024" s="354"/>
      <c r="G1024" s="354"/>
      <c r="H1024" s="56" t="s">
        <v>66</v>
      </c>
      <c r="I1024" s="62">
        <v>5.45</v>
      </c>
      <c r="J1024" s="62">
        <v>1.1499999999999999</v>
      </c>
      <c r="K1024" s="75">
        <v>0.89901019999999998</v>
      </c>
      <c r="L1024" s="59"/>
      <c r="M1024" s="57"/>
      <c r="N1024" s="70">
        <v>711.07</v>
      </c>
      <c r="O1024" s="57"/>
      <c r="P1024" s="71">
        <v>639.26</v>
      </c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43"/>
      <c r="AO1024" s="43"/>
      <c r="AP1024" s="43"/>
      <c r="AQ1024" s="3"/>
      <c r="AR1024" s="8"/>
      <c r="AS1024" s="8"/>
      <c r="AT1024" s="8" t="s">
        <v>115</v>
      </c>
      <c r="AU1024" s="43"/>
      <c r="AV1024" s="8"/>
      <c r="AW1024" s="43"/>
      <c r="AX1024" s="95"/>
      <c r="AY1024" s="43"/>
      <c r="AZ1024" s="3"/>
      <c r="BA1024" s="43"/>
      <c r="BB1024" s="43"/>
      <c r="BC1024" s="3"/>
      <c r="BD1024" s="8"/>
      <c r="BE1024" s="8"/>
      <c r="BF1024" s="8"/>
      <c r="BG1024" s="8"/>
      <c r="BH1024" s="8"/>
      <c r="BI1024" s="8"/>
      <c r="BJ1024" s="8"/>
      <c r="BK1024" s="8"/>
      <c r="BL1024" s="8"/>
      <c r="BM1024" s="8"/>
      <c r="BN1024" s="8"/>
    </row>
    <row r="1025" spans="1:66" s="22" customFormat="1" ht="15" x14ac:dyDescent="0.25">
      <c r="A1025" s="61"/>
      <c r="B1025" s="55" t="s">
        <v>577</v>
      </c>
      <c r="C1025" s="354" t="s">
        <v>578</v>
      </c>
      <c r="D1025" s="354"/>
      <c r="E1025" s="354"/>
      <c r="F1025" s="354"/>
      <c r="G1025" s="354"/>
      <c r="H1025" s="56" t="s">
        <v>74</v>
      </c>
      <c r="I1025" s="62">
        <v>0.86</v>
      </c>
      <c r="J1025" s="62">
        <v>1.1499999999999999</v>
      </c>
      <c r="K1025" s="75">
        <v>0.14186219999999999</v>
      </c>
      <c r="L1025" s="72">
        <v>1.75</v>
      </c>
      <c r="M1025" s="68">
        <v>1.85</v>
      </c>
      <c r="N1025" s="65">
        <v>3.24</v>
      </c>
      <c r="O1025" s="57"/>
      <c r="P1025" s="60">
        <v>0.46</v>
      </c>
      <c r="Q1025" s="66"/>
      <c r="R1025" s="66"/>
      <c r="S1025" s="4"/>
      <c r="T1025" s="4"/>
      <c r="U1025" s="4"/>
      <c r="V1025" s="4"/>
      <c r="W1025" s="4"/>
      <c r="X1025" s="4"/>
      <c r="Y1025" s="4"/>
      <c r="Z1025" s="4"/>
      <c r="AA1025" s="4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43"/>
      <c r="AO1025" s="43"/>
      <c r="AP1025" s="43"/>
      <c r="AQ1025" s="3"/>
      <c r="AR1025" s="8"/>
      <c r="AS1025" s="8" t="s">
        <v>578</v>
      </c>
      <c r="AT1025" s="8"/>
      <c r="AU1025" s="43"/>
      <c r="AV1025" s="8"/>
      <c r="AW1025" s="43"/>
      <c r="AX1025" s="95"/>
      <c r="AY1025" s="43"/>
      <c r="AZ1025" s="3"/>
      <c r="BA1025" s="43"/>
      <c r="BB1025" s="43"/>
      <c r="BC1025" s="3"/>
      <c r="BD1025" s="8"/>
      <c r="BE1025" s="8"/>
      <c r="BF1025" s="8"/>
      <c r="BG1025" s="8"/>
      <c r="BH1025" s="8"/>
      <c r="BI1025" s="8"/>
      <c r="BJ1025" s="8"/>
      <c r="BK1025" s="8"/>
      <c r="BL1025" s="8"/>
      <c r="BM1025" s="8"/>
      <c r="BN1025" s="8"/>
    </row>
    <row r="1026" spans="1:66" s="22" customFormat="1" ht="15" x14ac:dyDescent="0.25">
      <c r="A1026" s="61"/>
      <c r="B1026" s="55" t="s">
        <v>155</v>
      </c>
      <c r="C1026" s="354" t="s">
        <v>156</v>
      </c>
      <c r="D1026" s="354"/>
      <c r="E1026" s="354"/>
      <c r="F1026" s="354"/>
      <c r="G1026" s="354"/>
      <c r="H1026" s="56" t="s">
        <v>74</v>
      </c>
      <c r="I1026" s="62">
        <v>0.19</v>
      </c>
      <c r="J1026" s="62">
        <v>1.1499999999999999</v>
      </c>
      <c r="K1026" s="75">
        <v>3.1341599999999997E-2</v>
      </c>
      <c r="L1026" s="72">
        <v>477.92</v>
      </c>
      <c r="M1026" s="68">
        <v>1.35</v>
      </c>
      <c r="N1026" s="65">
        <v>645.19000000000005</v>
      </c>
      <c r="O1026" s="57"/>
      <c r="P1026" s="60">
        <v>20.22</v>
      </c>
      <c r="Q1026" s="66"/>
      <c r="R1026" s="66"/>
      <c r="S1026" s="4"/>
      <c r="T1026" s="4"/>
      <c r="U1026" s="4"/>
      <c r="V1026" s="4"/>
      <c r="W1026" s="4"/>
      <c r="X1026" s="4"/>
      <c r="Y1026" s="4"/>
      <c r="Z1026" s="4"/>
      <c r="AA1026" s="4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43"/>
      <c r="AO1026" s="43"/>
      <c r="AP1026" s="43"/>
      <c r="AQ1026" s="3"/>
      <c r="AR1026" s="8"/>
      <c r="AS1026" s="8" t="s">
        <v>156</v>
      </c>
      <c r="AT1026" s="8"/>
      <c r="AU1026" s="43"/>
      <c r="AV1026" s="8"/>
      <c r="AW1026" s="43"/>
      <c r="AX1026" s="95"/>
      <c r="AY1026" s="43"/>
      <c r="AZ1026" s="3"/>
      <c r="BA1026" s="43"/>
      <c r="BB1026" s="43"/>
      <c r="BC1026" s="3"/>
      <c r="BD1026" s="8"/>
      <c r="BE1026" s="8"/>
      <c r="BF1026" s="8"/>
      <c r="BG1026" s="8"/>
      <c r="BH1026" s="8"/>
      <c r="BI1026" s="8"/>
      <c r="BJ1026" s="8"/>
      <c r="BK1026" s="8"/>
      <c r="BL1026" s="8"/>
      <c r="BM1026" s="8"/>
      <c r="BN1026" s="8"/>
    </row>
    <row r="1027" spans="1:66" s="22" customFormat="1" ht="15" x14ac:dyDescent="0.25">
      <c r="A1027" s="69"/>
      <c r="B1027" s="55" t="s">
        <v>79</v>
      </c>
      <c r="C1027" s="354" t="s">
        <v>80</v>
      </c>
      <c r="D1027" s="354"/>
      <c r="E1027" s="354"/>
      <c r="F1027" s="354"/>
      <c r="G1027" s="354"/>
      <c r="H1027" s="56" t="s">
        <v>66</v>
      </c>
      <c r="I1027" s="62">
        <v>0.19</v>
      </c>
      <c r="J1027" s="62">
        <v>1.1499999999999999</v>
      </c>
      <c r="K1027" s="75">
        <v>3.1341599999999997E-2</v>
      </c>
      <c r="L1027" s="59"/>
      <c r="M1027" s="57"/>
      <c r="N1027" s="70">
        <v>529.35</v>
      </c>
      <c r="O1027" s="57"/>
      <c r="P1027" s="71">
        <v>16.59</v>
      </c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43"/>
      <c r="AO1027" s="43"/>
      <c r="AP1027" s="43"/>
      <c r="AQ1027" s="3"/>
      <c r="AR1027" s="8"/>
      <c r="AS1027" s="8"/>
      <c r="AT1027" s="8" t="s">
        <v>80</v>
      </c>
      <c r="AU1027" s="43"/>
      <c r="AV1027" s="8"/>
      <c r="AW1027" s="43"/>
      <c r="AX1027" s="95"/>
      <c r="AY1027" s="43"/>
      <c r="AZ1027" s="3"/>
      <c r="BA1027" s="43"/>
      <c r="BB1027" s="43"/>
      <c r="BC1027" s="3"/>
      <c r="BD1027" s="8"/>
      <c r="BE1027" s="8"/>
      <c r="BF1027" s="8"/>
      <c r="BG1027" s="8"/>
      <c r="BH1027" s="8"/>
      <c r="BI1027" s="8"/>
      <c r="BJ1027" s="8"/>
      <c r="BK1027" s="8"/>
      <c r="BL1027" s="8"/>
      <c r="BM1027" s="8"/>
      <c r="BN1027" s="8"/>
    </row>
    <row r="1028" spans="1:66" s="22" customFormat="1" ht="15" x14ac:dyDescent="0.25">
      <c r="A1028" s="61"/>
      <c r="B1028" s="55" t="s">
        <v>579</v>
      </c>
      <c r="C1028" s="354" t="s">
        <v>580</v>
      </c>
      <c r="D1028" s="354"/>
      <c r="E1028" s="354"/>
      <c r="F1028" s="354"/>
      <c r="G1028" s="354"/>
      <c r="H1028" s="56" t="s">
        <v>74</v>
      </c>
      <c r="I1028" s="62">
        <v>1.68</v>
      </c>
      <c r="J1028" s="62">
        <v>1.1499999999999999</v>
      </c>
      <c r="K1028" s="75">
        <v>0.27712609999999999</v>
      </c>
      <c r="L1028" s="72">
        <v>4.3499999999999996</v>
      </c>
      <c r="M1028" s="68">
        <v>1.62</v>
      </c>
      <c r="N1028" s="65">
        <v>7.05</v>
      </c>
      <c r="O1028" s="57"/>
      <c r="P1028" s="60">
        <v>1.95</v>
      </c>
      <c r="Q1028" s="66"/>
      <c r="R1028" s="66"/>
      <c r="S1028" s="4"/>
      <c r="T1028" s="4"/>
      <c r="U1028" s="4"/>
      <c r="V1028" s="4"/>
      <c r="W1028" s="4"/>
      <c r="X1028" s="4"/>
      <c r="Y1028" s="4"/>
      <c r="Z1028" s="4"/>
      <c r="AA1028" s="4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43"/>
      <c r="AO1028" s="43"/>
      <c r="AP1028" s="43"/>
      <c r="AQ1028" s="3"/>
      <c r="AR1028" s="8"/>
      <c r="AS1028" s="8" t="s">
        <v>580</v>
      </c>
      <c r="AT1028" s="8"/>
      <c r="AU1028" s="43"/>
      <c r="AV1028" s="8"/>
      <c r="AW1028" s="43"/>
      <c r="AX1028" s="95"/>
      <c r="AY1028" s="43"/>
      <c r="AZ1028" s="3"/>
      <c r="BA1028" s="43"/>
      <c r="BB1028" s="43"/>
      <c r="BC1028" s="3"/>
      <c r="BD1028" s="8"/>
      <c r="BE1028" s="8"/>
      <c r="BF1028" s="8"/>
      <c r="BG1028" s="8"/>
      <c r="BH1028" s="8"/>
      <c r="BI1028" s="8"/>
      <c r="BJ1028" s="8"/>
      <c r="BK1028" s="8"/>
      <c r="BL1028" s="8"/>
      <c r="BM1028" s="8"/>
      <c r="BN1028" s="8"/>
    </row>
    <row r="1029" spans="1:66" s="22" customFormat="1" ht="23.25" x14ac:dyDescent="0.25">
      <c r="A1029" s="61"/>
      <c r="B1029" s="55" t="s">
        <v>581</v>
      </c>
      <c r="C1029" s="354" t="s">
        <v>582</v>
      </c>
      <c r="D1029" s="354"/>
      <c r="E1029" s="354"/>
      <c r="F1029" s="354"/>
      <c r="G1029" s="354"/>
      <c r="H1029" s="56" t="s">
        <v>74</v>
      </c>
      <c r="I1029" s="62">
        <v>8.59</v>
      </c>
      <c r="J1029" s="62">
        <v>1.1499999999999999</v>
      </c>
      <c r="K1029" s="58">
        <v>1.4169719999999999</v>
      </c>
      <c r="L1029" s="63"/>
      <c r="M1029" s="64"/>
      <c r="N1029" s="65">
        <v>73.790000000000006</v>
      </c>
      <c r="O1029" s="57"/>
      <c r="P1029" s="60">
        <v>104.56</v>
      </c>
      <c r="Q1029" s="66"/>
      <c r="R1029" s="66"/>
      <c r="S1029" s="4"/>
      <c r="T1029" s="4"/>
      <c r="U1029" s="4"/>
      <c r="V1029" s="4"/>
      <c r="W1029" s="4"/>
      <c r="X1029" s="4"/>
      <c r="Y1029" s="4"/>
      <c r="Z1029" s="4"/>
      <c r="AA1029" s="4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43"/>
      <c r="AO1029" s="43"/>
      <c r="AP1029" s="43"/>
      <c r="AQ1029" s="3"/>
      <c r="AR1029" s="8"/>
      <c r="AS1029" s="8" t="s">
        <v>582</v>
      </c>
      <c r="AT1029" s="8"/>
      <c r="AU1029" s="43"/>
      <c r="AV1029" s="8"/>
      <c r="AW1029" s="43"/>
      <c r="AX1029" s="95"/>
      <c r="AY1029" s="43"/>
      <c r="AZ1029" s="3"/>
      <c r="BA1029" s="43"/>
      <c r="BB1029" s="43"/>
      <c r="BC1029" s="3"/>
      <c r="BD1029" s="8"/>
      <c r="BE1029" s="8"/>
      <c r="BF1029" s="8"/>
      <c r="BG1029" s="8"/>
      <c r="BH1029" s="8"/>
      <c r="BI1029" s="8"/>
      <c r="BJ1029" s="8"/>
      <c r="BK1029" s="8"/>
      <c r="BL1029" s="8"/>
      <c r="BM1029" s="8"/>
      <c r="BN1029" s="8"/>
    </row>
    <row r="1030" spans="1:66" s="22" customFormat="1" ht="15" x14ac:dyDescent="0.25">
      <c r="A1030" s="54"/>
      <c r="B1030" s="55" t="s">
        <v>91</v>
      </c>
      <c r="C1030" s="354" t="s">
        <v>92</v>
      </c>
      <c r="D1030" s="354"/>
      <c r="E1030" s="354"/>
      <c r="F1030" s="354"/>
      <c r="G1030" s="354"/>
      <c r="H1030" s="56"/>
      <c r="I1030" s="57"/>
      <c r="J1030" s="57"/>
      <c r="K1030" s="57"/>
      <c r="L1030" s="59"/>
      <c r="M1030" s="57"/>
      <c r="N1030" s="59"/>
      <c r="O1030" s="57"/>
      <c r="P1030" s="71">
        <v>198.65</v>
      </c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43"/>
      <c r="AO1030" s="43"/>
      <c r="AP1030" s="43"/>
      <c r="AQ1030" s="3"/>
      <c r="AR1030" s="8" t="s">
        <v>92</v>
      </c>
      <c r="AS1030" s="8"/>
      <c r="AT1030" s="8"/>
      <c r="AU1030" s="43"/>
      <c r="AV1030" s="8"/>
      <c r="AW1030" s="43"/>
      <c r="AX1030" s="95"/>
      <c r="AY1030" s="43"/>
      <c r="AZ1030" s="3"/>
      <c r="BA1030" s="43"/>
      <c r="BB1030" s="43"/>
      <c r="BC1030" s="3"/>
      <c r="BD1030" s="8"/>
      <c r="BE1030" s="8"/>
      <c r="BF1030" s="8"/>
      <c r="BG1030" s="8"/>
      <c r="BH1030" s="8"/>
      <c r="BI1030" s="8"/>
      <c r="BJ1030" s="8"/>
      <c r="BK1030" s="8"/>
      <c r="BL1030" s="8"/>
      <c r="BM1030" s="8"/>
      <c r="BN1030" s="8"/>
    </row>
    <row r="1031" spans="1:66" s="22" customFormat="1" ht="15" x14ac:dyDescent="0.25">
      <c r="A1031" s="61"/>
      <c r="B1031" s="55" t="s">
        <v>583</v>
      </c>
      <c r="C1031" s="354" t="s">
        <v>584</v>
      </c>
      <c r="D1031" s="354"/>
      <c r="E1031" s="354"/>
      <c r="F1031" s="354"/>
      <c r="G1031" s="354"/>
      <c r="H1031" s="56" t="s">
        <v>98</v>
      </c>
      <c r="I1031" s="62">
        <v>1.37</v>
      </c>
      <c r="J1031" s="57"/>
      <c r="K1031" s="75">
        <v>0.19651279999999999</v>
      </c>
      <c r="L1031" s="63"/>
      <c r="M1031" s="64"/>
      <c r="N1031" s="65">
        <v>127.47</v>
      </c>
      <c r="O1031" s="57"/>
      <c r="P1031" s="60">
        <v>25.05</v>
      </c>
      <c r="Q1031" s="66"/>
      <c r="R1031" s="66"/>
      <c r="S1031" s="4"/>
      <c r="T1031" s="4"/>
      <c r="U1031" s="4"/>
      <c r="V1031" s="4"/>
      <c r="W1031" s="4"/>
      <c r="X1031" s="4"/>
      <c r="Y1031" s="4"/>
      <c r="Z1031" s="4"/>
      <c r="AA1031" s="4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43"/>
      <c r="AO1031" s="43"/>
      <c r="AP1031" s="43"/>
      <c r="AQ1031" s="3"/>
      <c r="AR1031" s="8"/>
      <c r="AS1031" s="8" t="s">
        <v>584</v>
      </c>
      <c r="AT1031" s="8"/>
      <c r="AU1031" s="43"/>
      <c r="AV1031" s="8"/>
      <c r="AW1031" s="43"/>
      <c r="AX1031" s="95"/>
      <c r="AY1031" s="43"/>
      <c r="AZ1031" s="3"/>
      <c r="BA1031" s="43"/>
      <c r="BB1031" s="43"/>
      <c r="BC1031" s="3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8"/>
    </row>
    <row r="1032" spans="1:66" s="22" customFormat="1" ht="15" x14ac:dyDescent="0.25">
      <c r="A1032" s="61"/>
      <c r="B1032" s="55" t="s">
        <v>543</v>
      </c>
      <c r="C1032" s="354" t="s">
        <v>544</v>
      </c>
      <c r="D1032" s="354"/>
      <c r="E1032" s="354"/>
      <c r="F1032" s="354"/>
      <c r="G1032" s="354"/>
      <c r="H1032" s="56" t="s">
        <v>180</v>
      </c>
      <c r="I1032" s="62">
        <v>0.41</v>
      </c>
      <c r="J1032" s="57"/>
      <c r="K1032" s="75">
        <v>5.8810399999999999E-2</v>
      </c>
      <c r="L1032" s="72">
        <v>41.38</v>
      </c>
      <c r="M1032" s="68">
        <v>1.67</v>
      </c>
      <c r="N1032" s="65">
        <v>69.099999999999994</v>
      </c>
      <c r="O1032" s="57"/>
      <c r="P1032" s="60">
        <v>4.0599999999999996</v>
      </c>
      <c r="Q1032" s="66"/>
      <c r="R1032" s="66"/>
      <c r="S1032" s="4"/>
      <c r="T1032" s="4"/>
      <c r="U1032" s="4"/>
      <c r="V1032" s="4"/>
      <c r="W1032" s="4"/>
      <c r="X1032" s="4"/>
      <c r="Y1032" s="4"/>
      <c r="Z1032" s="4"/>
      <c r="AA1032" s="4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43"/>
      <c r="AO1032" s="43"/>
      <c r="AP1032" s="43"/>
      <c r="AQ1032" s="3"/>
      <c r="AR1032" s="8"/>
      <c r="AS1032" s="8" t="s">
        <v>544</v>
      </c>
      <c r="AT1032" s="8"/>
      <c r="AU1032" s="43"/>
      <c r="AV1032" s="8"/>
      <c r="AW1032" s="43"/>
      <c r="AX1032" s="95"/>
      <c r="AY1032" s="43"/>
      <c r="AZ1032" s="3"/>
      <c r="BA1032" s="43"/>
      <c r="BB1032" s="43"/>
      <c r="BC1032" s="3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8"/>
    </row>
    <row r="1033" spans="1:66" s="22" customFormat="1" ht="15" x14ac:dyDescent="0.25">
      <c r="A1033" s="61"/>
      <c r="B1033" s="55" t="s">
        <v>235</v>
      </c>
      <c r="C1033" s="354" t="s">
        <v>236</v>
      </c>
      <c r="D1033" s="354"/>
      <c r="E1033" s="354"/>
      <c r="F1033" s="354"/>
      <c r="G1033" s="354"/>
      <c r="H1033" s="56" t="s">
        <v>237</v>
      </c>
      <c r="I1033" s="73">
        <v>3.6539999999999999</v>
      </c>
      <c r="J1033" s="57"/>
      <c r="K1033" s="75">
        <v>0.52412979999999998</v>
      </c>
      <c r="L1033" s="63"/>
      <c r="M1033" s="64"/>
      <c r="N1033" s="65">
        <v>6.61</v>
      </c>
      <c r="O1033" s="57"/>
      <c r="P1033" s="60">
        <v>3.46</v>
      </c>
      <c r="Q1033" s="66"/>
      <c r="R1033" s="66"/>
      <c r="S1033" s="4"/>
      <c r="T1033" s="4"/>
      <c r="U1033" s="4"/>
      <c r="V1033" s="4"/>
      <c r="W1033" s="4"/>
      <c r="X1033" s="4"/>
      <c r="Y1033" s="4"/>
      <c r="Z1033" s="4"/>
      <c r="AA1033" s="4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43"/>
      <c r="AO1033" s="43"/>
      <c r="AP1033" s="43"/>
      <c r="AQ1033" s="3"/>
      <c r="AR1033" s="8"/>
      <c r="AS1033" s="8" t="s">
        <v>236</v>
      </c>
      <c r="AT1033" s="8"/>
      <c r="AU1033" s="43"/>
      <c r="AV1033" s="8"/>
      <c r="AW1033" s="43"/>
      <c r="AX1033" s="95"/>
      <c r="AY1033" s="43"/>
      <c r="AZ1033" s="3"/>
      <c r="BA1033" s="43"/>
      <c r="BB1033" s="43"/>
      <c r="BC1033" s="3"/>
      <c r="BD1033" s="8"/>
      <c r="BE1033" s="8"/>
      <c r="BF1033" s="8"/>
      <c r="BG1033" s="8"/>
      <c r="BH1033" s="8"/>
      <c r="BI1033" s="8"/>
      <c r="BJ1033" s="8"/>
      <c r="BK1033" s="8"/>
      <c r="BL1033" s="8"/>
      <c r="BM1033" s="8"/>
      <c r="BN1033" s="8"/>
    </row>
    <row r="1034" spans="1:66" s="22" customFormat="1" ht="23.25" x14ac:dyDescent="0.25">
      <c r="A1034" s="61"/>
      <c r="B1034" s="55" t="s">
        <v>585</v>
      </c>
      <c r="C1034" s="354" t="s">
        <v>586</v>
      </c>
      <c r="D1034" s="354"/>
      <c r="E1034" s="354"/>
      <c r="F1034" s="354"/>
      <c r="G1034" s="354"/>
      <c r="H1034" s="56" t="s">
        <v>180</v>
      </c>
      <c r="I1034" s="79">
        <v>4</v>
      </c>
      <c r="J1034" s="57"/>
      <c r="K1034" s="85">
        <v>0.57376000000000005</v>
      </c>
      <c r="L1034" s="72">
        <v>142.68</v>
      </c>
      <c r="M1034" s="68">
        <v>1.05</v>
      </c>
      <c r="N1034" s="65">
        <v>149.81</v>
      </c>
      <c r="O1034" s="57"/>
      <c r="P1034" s="60">
        <v>85.95</v>
      </c>
      <c r="Q1034" s="66"/>
      <c r="R1034" s="66"/>
      <c r="S1034" s="4"/>
      <c r="T1034" s="4"/>
      <c r="U1034" s="4"/>
      <c r="V1034" s="4"/>
      <c r="W1034" s="4"/>
      <c r="X1034" s="4"/>
      <c r="Y1034" s="4"/>
      <c r="Z1034" s="4"/>
      <c r="AA1034" s="4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43"/>
      <c r="AO1034" s="43"/>
      <c r="AP1034" s="43"/>
      <c r="AQ1034" s="3"/>
      <c r="AR1034" s="8"/>
      <c r="AS1034" s="8" t="s">
        <v>586</v>
      </c>
      <c r="AT1034" s="8"/>
      <c r="AU1034" s="43"/>
      <c r="AV1034" s="8"/>
      <c r="AW1034" s="43"/>
      <c r="AX1034" s="95"/>
      <c r="AY1034" s="43"/>
      <c r="AZ1034" s="3"/>
      <c r="BA1034" s="43"/>
      <c r="BB1034" s="43"/>
      <c r="BC1034" s="3"/>
      <c r="BD1034" s="8"/>
      <c r="BE1034" s="8"/>
      <c r="BF1034" s="8"/>
      <c r="BG1034" s="8"/>
      <c r="BH1034" s="8"/>
      <c r="BI1034" s="8"/>
      <c r="BJ1034" s="8"/>
      <c r="BK1034" s="8"/>
      <c r="BL1034" s="8"/>
      <c r="BM1034" s="8"/>
      <c r="BN1034" s="8"/>
    </row>
    <row r="1035" spans="1:66" s="22" customFormat="1" ht="15" x14ac:dyDescent="0.25">
      <c r="A1035" s="61"/>
      <c r="B1035" s="55" t="s">
        <v>162</v>
      </c>
      <c r="C1035" s="354" t="s">
        <v>163</v>
      </c>
      <c r="D1035" s="354"/>
      <c r="E1035" s="354"/>
      <c r="F1035" s="354"/>
      <c r="G1035" s="354"/>
      <c r="H1035" s="56" t="s">
        <v>159</v>
      </c>
      <c r="I1035" s="85">
        <v>1.0000000000000001E-5</v>
      </c>
      <c r="J1035" s="57"/>
      <c r="K1035" s="75">
        <v>1.3999999999999999E-6</v>
      </c>
      <c r="L1035" s="67">
        <v>70296.2</v>
      </c>
      <c r="M1035" s="68">
        <v>1.23</v>
      </c>
      <c r="N1035" s="65">
        <v>86464.33</v>
      </c>
      <c r="O1035" s="57"/>
      <c r="P1035" s="60">
        <v>0.12</v>
      </c>
      <c r="Q1035" s="66"/>
      <c r="R1035" s="66"/>
      <c r="S1035" s="4"/>
      <c r="T1035" s="4"/>
      <c r="U1035" s="4"/>
      <c r="V1035" s="4"/>
      <c r="W1035" s="4"/>
      <c r="X1035" s="4"/>
      <c r="Y1035" s="4"/>
      <c r="Z1035" s="4"/>
      <c r="AA1035" s="4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43"/>
      <c r="AO1035" s="43"/>
      <c r="AP1035" s="43"/>
      <c r="AQ1035" s="3"/>
      <c r="AR1035" s="8"/>
      <c r="AS1035" s="8" t="s">
        <v>163</v>
      </c>
      <c r="AT1035" s="8"/>
      <c r="AU1035" s="43"/>
      <c r="AV1035" s="8"/>
      <c r="AW1035" s="43"/>
      <c r="AX1035" s="95"/>
      <c r="AY1035" s="43"/>
      <c r="AZ1035" s="3"/>
      <c r="BA1035" s="43"/>
      <c r="BB1035" s="43"/>
      <c r="BC1035" s="3"/>
      <c r="BD1035" s="8"/>
      <c r="BE1035" s="8"/>
      <c r="BF1035" s="8"/>
      <c r="BG1035" s="8"/>
      <c r="BH1035" s="8"/>
      <c r="BI1035" s="8"/>
      <c r="BJ1035" s="8"/>
      <c r="BK1035" s="8"/>
      <c r="BL1035" s="8"/>
      <c r="BM1035" s="8"/>
      <c r="BN1035" s="8"/>
    </row>
    <row r="1036" spans="1:66" s="22" customFormat="1" ht="15" x14ac:dyDescent="0.25">
      <c r="A1036" s="61"/>
      <c r="B1036" s="55" t="s">
        <v>587</v>
      </c>
      <c r="C1036" s="354" t="s">
        <v>588</v>
      </c>
      <c r="D1036" s="354"/>
      <c r="E1036" s="354"/>
      <c r="F1036" s="354"/>
      <c r="G1036" s="354"/>
      <c r="H1036" s="56" t="s">
        <v>159</v>
      </c>
      <c r="I1036" s="74">
        <v>1E-4</v>
      </c>
      <c r="J1036" s="57"/>
      <c r="K1036" s="75">
        <v>1.43E-5</v>
      </c>
      <c r="L1036" s="67">
        <v>231787.35</v>
      </c>
      <c r="M1036" s="68">
        <v>1.51</v>
      </c>
      <c r="N1036" s="65">
        <v>349998.9</v>
      </c>
      <c r="O1036" s="57"/>
      <c r="P1036" s="60">
        <v>5</v>
      </c>
      <c r="Q1036" s="66"/>
      <c r="R1036" s="66"/>
      <c r="S1036" s="4"/>
      <c r="T1036" s="4"/>
      <c r="U1036" s="4"/>
      <c r="V1036" s="4"/>
      <c r="W1036" s="4"/>
      <c r="X1036" s="4"/>
      <c r="Y1036" s="4"/>
      <c r="Z1036" s="4"/>
      <c r="AA1036" s="4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43"/>
      <c r="AO1036" s="43"/>
      <c r="AP1036" s="43"/>
      <c r="AQ1036" s="3"/>
      <c r="AR1036" s="8"/>
      <c r="AS1036" s="8" t="s">
        <v>588</v>
      </c>
      <c r="AT1036" s="8"/>
      <c r="AU1036" s="43"/>
      <c r="AV1036" s="8"/>
      <c r="AW1036" s="43"/>
      <c r="AX1036" s="95"/>
      <c r="AY1036" s="43"/>
      <c r="AZ1036" s="3"/>
      <c r="BA1036" s="43"/>
      <c r="BB1036" s="43"/>
      <c r="BC1036" s="3"/>
      <c r="BD1036" s="8"/>
      <c r="BE1036" s="8"/>
      <c r="BF1036" s="8"/>
      <c r="BG1036" s="8"/>
      <c r="BH1036" s="8"/>
      <c r="BI1036" s="8"/>
      <c r="BJ1036" s="8"/>
      <c r="BK1036" s="8"/>
      <c r="BL1036" s="8"/>
      <c r="BM1036" s="8"/>
      <c r="BN1036" s="8"/>
    </row>
    <row r="1037" spans="1:66" s="22" customFormat="1" ht="23.25" x14ac:dyDescent="0.25">
      <c r="A1037" s="61"/>
      <c r="B1037" s="55" t="s">
        <v>186</v>
      </c>
      <c r="C1037" s="354" t="s">
        <v>187</v>
      </c>
      <c r="D1037" s="354"/>
      <c r="E1037" s="354"/>
      <c r="F1037" s="354"/>
      <c r="G1037" s="354"/>
      <c r="H1037" s="56" t="s">
        <v>159</v>
      </c>
      <c r="I1037" s="73">
        <v>1E-3</v>
      </c>
      <c r="J1037" s="57"/>
      <c r="K1037" s="75">
        <v>1.4339999999999999E-4</v>
      </c>
      <c r="L1037" s="67">
        <v>105278.81</v>
      </c>
      <c r="M1037" s="68">
        <v>1.29</v>
      </c>
      <c r="N1037" s="65">
        <v>135809.66</v>
      </c>
      <c r="O1037" s="57"/>
      <c r="P1037" s="60">
        <v>19.48</v>
      </c>
      <c r="Q1037" s="66"/>
      <c r="R1037" s="66"/>
      <c r="S1037" s="4"/>
      <c r="T1037" s="4"/>
      <c r="U1037" s="4"/>
      <c r="V1037" s="4"/>
      <c r="W1037" s="4"/>
      <c r="X1037" s="4"/>
      <c r="Y1037" s="4"/>
      <c r="Z1037" s="4"/>
      <c r="AA1037" s="4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43"/>
      <c r="AO1037" s="43"/>
      <c r="AP1037" s="43"/>
      <c r="AQ1037" s="3"/>
      <c r="AR1037" s="8"/>
      <c r="AS1037" s="8" t="s">
        <v>187</v>
      </c>
      <c r="AT1037" s="8"/>
      <c r="AU1037" s="43"/>
      <c r="AV1037" s="8"/>
      <c r="AW1037" s="43"/>
      <c r="AX1037" s="95"/>
      <c r="AY1037" s="43"/>
      <c r="AZ1037" s="3"/>
      <c r="BA1037" s="43"/>
      <c r="BB1037" s="43"/>
      <c r="BC1037" s="3"/>
      <c r="BD1037" s="8"/>
      <c r="BE1037" s="8"/>
      <c r="BF1037" s="8"/>
      <c r="BG1037" s="8"/>
      <c r="BH1037" s="8"/>
      <c r="BI1037" s="8"/>
      <c r="BJ1037" s="8"/>
      <c r="BK1037" s="8"/>
      <c r="BL1037" s="8"/>
      <c r="BM1037" s="8"/>
      <c r="BN1037" s="8"/>
    </row>
    <row r="1038" spans="1:66" s="22" customFormat="1" ht="34.5" x14ac:dyDescent="0.25">
      <c r="A1038" s="61"/>
      <c r="B1038" s="55" t="s">
        <v>589</v>
      </c>
      <c r="C1038" s="354" t="s">
        <v>590</v>
      </c>
      <c r="D1038" s="354"/>
      <c r="E1038" s="354"/>
      <c r="F1038" s="354"/>
      <c r="G1038" s="354"/>
      <c r="H1038" s="56" t="s">
        <v>591</v>
      </c>
      <c r="I1038" s="74">
        <v>1.8700000000000001E-2</v>
      </c>
      <c r="J1038" s="57"/>
      <c r="K1038" s="75">
        <v>2.6822999999999999E-3</v>
      </c>
      <c r="L1038" s="72">
        <v>307.83999999999997</v>
      </c>
      <c r="M1038" s="68">
        <v>1.04</v>
      </c>
      <c r="N1038" s="65">
        <v>320.14999999999998</v>
      </c>
      <c r="O1038" s="57"/>
      <c r="P1038" s="60">
        <v>0.86</v>
      </c>
      <c r="Q1038" s="66"/>
      <c r="R1038" s="66"/>
      <c r="S1038" s="4"/>
      <c r="T1038" s="4"/>
      <c r="U1038" s="4"/>
      <c r="V1038" s="4"/>
      <c r="W1038" s="4"/>
      <c r="X1038" s="4"/>
      <c r="Y1038" s="4"/>
      <c r="Z1038" s="4"/>
      <c r="AA1038" s="4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43"/>
      <c r="AO1038" s="43"/>
      <c r="AP1038" s="43"/>
      <c r="AQ1038" s="3"/>
      <c r="AR1038" s="8"/>
      <c r="AS1038" s="8" t="s">
        <v>590</v>
      </c>
      <c r="AT1038" s="8"/>
      <c r="AU1038" s="43"/>
      <c r="AV1038" s="8"/>
      <c r="AW1038" s="43"/>
      <c r="AX1038" s="95"/>
      <c r="AY1038" s="43"/>
      <c r="AZ1038" s="3"/>
      <c r="BA1038" s="43"/>
      <c r="BB1038" s="43"/>
      <c r="BC1038" s="3"/>
      <c r="BD1038" s="8"/>
      <c r="BE1038" s="8"/>
      <c r="BF1038" s="8"/>
      <c r="BG1038" s="8"/>
      <c r="BH1038" s="8"/>
      <c r="BI1038" s="8"/>
      <c r="BJ1038" s="8"/>
      <c r="BK1038" s="8"/>
      <c r="BL1038" s="8"/>
      <c r="BM1038" s="8"/>
      <c r="BN1038" s="8"/>
    </row>
    <row r="1039" spans="1:66" s="22" customFormat="1" ht="15" x14ac:dyDescent="0.25">
      <c r="A1039" s="61"/>
      <c r="B1039" s="55" t="s">
        <v>592</v>
      </c>
      <c r="C1039" s="354" t="s">
        <v>593</v>
      </c>
      <c r="D1039" s="354"/>
      <c r="E1039" s="354"/>
      <c r="F1039" s="354"/>
      <c r="G1039" s="354"/>
      <c r="H1039" s="56" t="s">
        <v>159</v>
      </c>
      <c r="I1039" s="85">
        <v>3.0000000000000001E-5</v>
      </c>
      <c r="J1039" s="57"/>
      <c r="K1039" s="75">
        <v>4.3000000000000003E-6</v>
      </c>
      <c r="L1039" s="67">
        <v>60258.2</v>
      </c>
      <c r="M1039" s="68">
        <v>1.1599999999999999</v>
      </c>
      <c r="N1039" s="65">
        <v>69899.509999999995</v>
      </c>
      <c r="O1039" s="57"/>
      <c r="P1039" s="60">
        <v>0.3</v>
      </c>
      <c r="Q1039" s="66"/>
      <c r="R1039" s="66"/>
      <c r="S1039" s="4"/>
      <c r="T1039" s="4"/>
      <c r="U1039" s="4"/>
      <c r="V1039" s="4"/>
      <c r="W1039" s="4"/>
      <c r="X1039" s="4"/>
      <c r="Y1039" s="4"/>
      <c r="Z1039" s="4"/>
      <c r="AA1039" s="4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43"/>
      <c r="AO1039" s="43"/>
      <c r="AP1039" s="43"/>
      <c r="AQ1039" s="3"/>
      <c r="AR1039" s="8"/>
      <c r="AS1039" s="8" t="s">
        <v>593</v>
      </c>
      <c r="AT1039" s="8"/>
      <c r="AU1039" s="43"/>
      <c r="AV1039" s="8"/>
      <c r="AW1039" s="43"/>
      <c r="AX1039" s="95"/>
      <c r="AY1039" s="43"/>
      <c r="AZ1039" s="3"/>
      <c r="BA1039" s="43"/>
      <c r="BB1039" s="43"/>
      <c r="BC1039" s="3"/>
      <c r="BD1039" s="8"/>
      <c r="BE1039" s="8"/>
      <c r="BF1039" s="8"/>
      <c r="BG1039" s="8"/>
      <c r="BH1039" s="8"/>
      <c r="BI1039" s="8"/>
      <c r="BJ1039" s="8"/>
      <c r="BK1039" s="8"/>
      <c r="BL1039" s="8"/>
      <c r="BM1039" s="8"/>
      <c r="BN1039" s="8"/>
    </row>
    <row r="1040" spans="1:66" s="22" customFormat="1" ht="23.25" x14ac:dyDescent="0.25">
      <c r="A1040" s="61"/>
      <c r="B1040" s="55" t="s">
        <v>594</v>
      </c>
      <c r="C1040" s="354" t="s">
        <v>595</v>
      </c>
      <c r="D1040" s="354"/>
      <c r="E1040" s="354"/>
      <c r="F1040" s="354"/>
      <c r="G1040" s="354"/>
      <c r="H1040" s="56" t="s">
        <v>159</v>
      </c>
      <c r="I1040" s="85">
        <v>1.9400000000000001E-3</v>
      </c>
      <c r="J1040" s="57"/>
      <c r="K1040" s="75">
        <v>2.7829999999999999E-4</v>
      </c>
      <c r="L1040" s="67">
        <v>136760</v>
      </c>
      <c r="M1040" s="68">
        <v>0.97</v>
      </c>
      <c r="N1040" s="65">
        <v>132657.20000000001</v>
      </c>
      <c r="O1040" s="57"/>
      <c r="P1040" s="60">
        <v>36.92</v>
      </c>
      <c r="Q1040" s="66"/>
      <c r="R1040" s="66"/>
      <c r="S1040" s="4"/>
      <c r="T1040" s="4"/>
      <c r="U1040" s="4"/>
      <c r="V1040" s="4"/>
      <c r="W1040" s="4"/>
      <c r="X1040" s="4"/>
      <c r="Y1040" s="4"/>
      <c r="Z1040" s="4"/>
      <c r="AA1040" s="4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43"/>
      <c r="AO1040" s="43"/>
      <c r="AP1040" s="43"/>
      <c r="AQ1040" s="3"/>
      <c r="AR1040" s="8"/>
      <c r="AS1040" s="8" t="s">
        <v>595</v>
      </c>
      <c r="AT1040" s="8"/>
      <c r="AU1040" s="43"/>
      <c r="AV1040" s="8"/>
      <c r="AW1040" s="43"/>
      <c r="AX1040" s="95"/>
      <c r="AY1040" s="43"/>
      <c r="AZ1040" s="3"/>
      <c r="BA1040" s="43"/>
      <c r="BB1040" s="43"/>
      <c r="BC1040" s="3"/>
      <c r="BD1040" s="8"/>
      <c r="BE1040" s="8"/>
      <c r="BF1040" s="8"/>
      <c r="BG1040" s="8"/>
      <c r="BH1040" s="8"/>
      <c r="BI1040" s="8"/>
      <c r="BJ1040" s="8"/>
      <c r="BK1040" s="8"/>
      <c r="BL1040" s="8"/>
      <c r="BM1040" s="8"/>
      <c r="BN1040" s="8"/>
    </row>
    <row r="1041" spans="1:66" s="22" customFormat="1" ht="34.5" x14ac:dyDescent="0.25">
      <c r="A1041" s="61"/>
      <c r="B1041" s="55" t="s">
        <v>596</v>
      </c>
      <c r="C1041" s="354" t="s">
        <v>597</v>
      </c>
      <c r="D1041" s="354"/>
      <c r="E1041" s="354"/>
      <c r="F1041" s="354"/>
      <c r="G1041" s="354"/>
      <c r="H1041" s="56" t="s">
        <v>98</v>
      </c>
      <c r="I1041" s="85">
        <v>1.0300000000000001E-3</v>
      </c>
      <c r="J1041" s="57"/>
      <c r="K1041" s="75">
        <v>1.4770000000000001E-4</v>
      </c>
      <c r="L1041" s="67">
        <v>16496.03</v>
      </c>
      <c r="M1041" s="68">
        <v>0.91</v>
      </c>
      <c r="N1041" s="65">
        <v>15011.39</v>
      </c>
      <c r="O1041" s="57"/>
      <c r="P1041" s="60">
        <v>2.2200000000000002</v>
      </c>
      <c r="Q1041" s="66"/>
      <c r="R1041" s="66"/>
      <c r="S1041" s="4"/>
      <c r="T1041" s="4"/>
      <c r="U1041" s="4"/>
      <c r="V1041" s="4"/>
      <c r="W1041" s="4"/>
      <c r="X1041" s="4"/>
      <c r="Y1041" s="4"/>
      <c r="Z1041" s="4"/>
      <c r="AA1041" s="4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43"/>
      <c r="AO1041" s="43"/>
      <c r="AP1041" s="43"/>
      <c r="AQ1041" s="3"/>
      <c r="AR1041" s="8"/>
      <c r="AS1041" s="8" t="s">
        <v>597</v>
      </c>
      <c r="AT1041" s="8"/>
      <c r="AU1041" s="43"/>
      <c r="AV1041" s="8"/>
      <c r="AW1041" s="43"/>
      <c r="AX1041" s="95"/>
      <c r="AY1041" s="43"/>
      <c r="AZ1041" s="3"/>
      <c r="BA1041" s="43"/>
      <c r="BB1041" s="43"/>
      <c r="BC1041" s="3"/>
      <c r="BD1041" s="8"/>
      <c r="BE1041" s="8"/>
      <c r="BF1041" s="8"/>
      <c r="BG1041" s="8"/>
      <c r="BH1041" s="8"/>
      <c r="BI1041" s="8"/>
      <c r="BJ1041" s="8"/>
      <c r="BK1041" s="8"/>
      <c r="BL1041" s="8"/>
      <c r="BM1041" s="8"/>
      <c r="BN1041" s="8"/>
    </row>
    <row r="1042" spans="1:66" s="22" customFormat="1" ht="15" x14ac:dyDescent="0.25">
      <c r="A1042" s="61"/>
      <c r="B1042" s="55" t="s">
        <v>598</v>
      </c>
      <c r="C1042" s="354" t="s">
        <v>599</v>
      </c>
      <c r="D1042" s="354"/>
      <c r="E1042" s="354"/>
      <c r="F1042" s="354"/>
      <c r="G1042" s="354"/>
      <c r="H1042" s="56" t="s">
        <v>159</v>
      </c>
      <c r="I1042" s="85">
        <v>3.1E-4</v>
      </c>
      <c r="J1042" s="57"/>
      <c r="K1042" s="75">
        <v>4.4499999999999997E-5</v>
      </c>
      <c r="L1042" s="67">
        <v>51280.15</v>
      </c>
      <c r="M1042" s="68">
        <v>1.69</v>
      </c>
      <c r="N1042" s="65">
        <v>86663.45</v>
      </c>
      <c r="O1042" s="57"/>
      <c r="P1042" s="60">
        <v>3.86</v>
      </c>
      <c r="Q1042" s="66"/>
      <c r="R1042" s="66"/>
      <c r="S1042" s="4"/>
      <c r="T1042" s="4"/>
      <c r="U1042" s="4"/>
      <c r="V1042" s="4"/>
      <c r="W1042" s="4"/>
      <c r="X1042" s="4"/>
      <c r="Y1042" s="4"/>
      <c r="Z1042" s="4"/>
      <c r="AA1042" s="4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43"/>
      <c r="AO1042" s="43"/>
      <c r="AP1042" s="43"/>
      <c r="AQ1042" s="3"/>
      <c r="AR1042" s="8"/>
      <c r="AS1042" s="8" t="s">
        <v>599</v>
      </c>
      <c r="AT1042" s="8"/>
      <c r="AU1042" s="43"/>
      <c r="AV1042" s="8"/>
      <c r="AW1042" s="43"/>
      <c r="AX1042" s="95"/>
      <c r="AY1042" s="43"/>
      <c r="AZ1042" s="3"/>
      <c r="BA1042" s="43"/>
      <c r="BB1042" s="43"/>
      <c r="BC1042" s="3"/>
      <c r="BD1042" s="8"/>
      <c r="BE1042" s="8"/>
      <c r="BF1042" s="8"/>
      <c r="BG1042" s="8"/>
      <c r="BH1042" s="8"/>
      <c r="BI1042" s="8"/>
      <c r="BJ1042" s="8"/>
      <c r="BK1042" s="8"/>
      <c r="BL1042" s="8"/>
      <c r="BM1042" s="8"/>
      <c r="BN1042" s="8"/>
    </row>
    <row r="1043" spans="1:66" s="22" customFormat="1" ht="15" x14ac:dyDescent="0.25">
      <c r="A1043" s="61"/>
      <c r="B1043" s="55" t="s">
        <v>600</v>
      </c>
      <c r="C1043" s="354" t="s">
        <v>601</v>
      </c>
      <c r="D1043" s="354"/>
      <c r="E1043" s="354"/>
      <c r="F1043" s="354"/>
      <c r="G1043" s="354"/>
      <c r="H1043" s="56" t="s">
        <v>159</v>
      </c>
      <c r="I1043" s="74">
        <v>5.9999999999999995E-4</v>
      </c>
      <c r="J1043" s="57"/>
      <c r="K1043" s="75">
        <v>8.6100000000000006E-5</v>
      </c>
      <c r="L1043" s="67">
        <v>98526.45</v>
      </c>
      <c r="M1043" s="68">
        <v>1.34</v>
      </c>
      <c r="N1043" s="65">
        <v>132025.44</v>
      </c>
      <c r="O1043" s="57"/>
      <c r="P1043" s="60">
        <v>11.37</v>
      </c>
      <c r="Q1043" s="66"/>
      <c r="R1043" s="66"/>
      <c r="S1043" s="4"/>
      <c r="T1043" s="4"/>
      <c r="U1043" s="4"/>
      <c r="V1043" s="4"/>
      <c r="W1043" s="4"/>
      <c r="X1043" s="4"/>
      <c r="Y1043" s="4"/>
      <c r="Z1043" s="4"/>
      <c r="AA1043" s="4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43"/>
      <c r="AO1043" s="43"/>
      <c r="AP1043" s="43"/>
      <c r="AQ1043" s="3"/>
      <c r="AR1043" s="8"/>
      <c r="AS1043" s="8" t="s">
        <v>601</v>
      </c>
      <c r="AT1043" s="8"/>
      <c r="AU1043" s="43"/>
      <c r="AV1043" s="8"/>
      <c r="AW1043" s="43"/>
      <c r="AX1043" s="95"/>
      <c r="AY1043" s="43"/>
      <c r="AZ1043" s="3"/>
      <c r="BA1043" s="43"/>
      <c r="BB1043" s="43"/>
      <c r="BC1043" s="3"/>
      <c r="BD1043" s="8"/>
      <c r="BE1043" s="8"/>
      <c r="BF1043" s="8"/>
      <c r="BG1043" s="8"/>
      <c r="BH1043" s="8"/>
      <c r="BI1043" s="8"/>
      <c r="BJ1043" s="8"/>
      <c r="BK1043" s="8"/>
      <c r="BL1043" s="8"/>
      <c r="BM1043" s="8"/>
      <c r="BN1043" s="8"/>
    </row>
    <row r="1044" spans="1:66" s="22" customFormat="1" ht="15" x14ac:dyDescent="0.25">
      <c r="A1044" s="88" t="s">
        <v>177</v>
      </c>
      <c r="B1044" s="89" t="s">
        <v>602</v>
      </c>
      <c r="C1044" s="384" t="s">
        <v>603</v>
      </c>
      <c r="D1044" s="384"/>
      <c r="E1044" s="384"/>
      <c r="F1044" s="384"/>
      <c r="G1044" s="384"/>
      <c r="H1044" s="90" t="s">
        <v>180</v>
      </c>
      <c r="I1044" s="91">
        <v>0</v>
      </c>
      <c r="J1044" s="93"/>
      <c r="K1044" s="91">
        <v>0</v>
      </c>
      <c r="L1044" s="92"/>
      <c r="M1044" s="93"/>
      <c r="N1044" s="92"/>
      <c r="O1044" s="93"/>
      <c r="P1044" s="9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43"/>
      <c r="AO1044" s="43"/>
      <c r="AP1044" s="43"/>
      <c r="AQ1044" s="3"/>
      <c r="AR1044" s="8"/>
      <c r="AS1044" s="8"/>
      <c r="AT1044" s="8"/>
      <c r="AU1044" s="43"/>
      <c r="AV1044" s="8"/>
      <c r="AW1044" s="43"/>
      <c r="AX1044" s="95" t="s">
        <v>603</v>
      </c>
      <c r="AY1044" s="43"/>
      <c r="AZ1044" s="3"/>
      <c r="BA1044" s="43"/>
      <c r="BB1044" s="43"/>
      <c r="BC1044" s="3"/>
      <c r="BD1044" s="8"/>
      <c r="BE1044" s="8"/>
      <c r="BF1044" s="8"/>
      <c r="BG1044" s="8"/>
      <c r="BH1044" s="8"/>
      <c r="BI1044" s="8"/>
      <c r="BJ1044" s="8"/>
      <c r="BK1044" s="8"/>
      <c r="BL1044" s="8"/>
      <c r="BM1044" s="8"/>
      <c r="BN1044" s="8"/>
    </row>
    <row r="1045" spans="1:66" s="22" customFormat="1" ht="15" x14ac:dyDescent="0.25">
      <c r="A1045" s="88" t="s">
        <v>181</v>
      </c>
      <c r="B1045" s="89" t="s">
        <v>604</v>
      </c>
      <c r="C1045" s="384" t="s">
        <v>605</v>
      </c>
      <c r="D1045" s="384"/>
      <c r="E1045" s="384"/>
      <c r="F1045" s="384"/>
      <c r="G1045" s="384"/>
      <c r="H1045" s="90" t="s">
        <v>159</v>
      </c>
      <c r="I1045" s="91">
        <v>1</v>
      </c>
      <c r="J1045" s="93"/>
      <c r="K1045" s="116">
        <v>0.14344000000000001</v>
      </c>
      <c r="L1045" s="92"/>
      <c r="M1045" s="93"/>
      <c r="N1045" s="92"/>
      <c r="O1045" s="93"/>
      <c r="P1045" s="9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43"/>
      <c r="AO1045" s="43"/>
      <c r="AP1045" s="43"/>
      <c r="AQ1045" s="3"/>
      <c r="AR1045" s="8"/>
      <c r="AS1045" s="8"/>
      <c r="AT1045" s="8"/>
      <c r="AU1045" s="43"/>
      <c r="AV1045" s="8"/>
      <c r="AW1045" s="43"/>
      <c r="AX1045" s="95" t="s">
        <v>605</v>
      </c>
      <c r="AY1045" s="43"/>
      <c r="AZ1045" s="3"/>
      <c r="BA1045" s="43"/>
      <c r="BB1045" s="43"/>
      <c r="BC1045" s="3"/>
      <c r="BD1045" s="8"/>
      <c r="BE1045" s="8"/>
      <c r="BF1045" s="8"/>
      <c r="BG1045" s="8"/>
      <c r="BH1045" s="8"/>
      <c r="BI1045" s="8"/>
      <c r="BJ1045" s="8"/>
      <c r="BK1045" s="8"/>
      <c r="BL1045" s="8"/>
      <c r="BM1045" s="8"/>
      <c r="BN1045" s="8"/>
    </row>
    <row r="1046" spans="1:66" s="22" customFormat="1" ht="15" x14ac:dyDescent="0.25">
      <c r="A1046" s="76"/>
      <c r="B1046" s="53"/>
      <c r="C1046" s="383" t="s">
        <v>99</v>
      </c>
      <c r="D1046" s="383"/>
      <c r="E1046" s="383"/>
      <c r="F1046" s="383"/>
      <c r="G1046" s="383"/>
      <c r="H1046" s="46"/>
      <c r="I1046" s="47"/>
      <c r="J1046" s="47"/>
      <c r="K1046" s="47"/>
      <c r="L1046" s="50"/>
      <c r="M1046" s="47"/>
      <c r="N1046" s="77"/>
      <c r="O1046" s="47"/>
      <c r="P1046" s="78">
        <v>5749.08</v>
      </c>
      <c r="Q1046" s="66"/>
      <c r="R1046" s="66"/>
      <c r="S1046" s="4"/>
      <c r="T1046" s="4"/>
      <c r="U1046" s="4"/>
      <c r="V1046" s="4"/>
      <c r="W1046" s="4"/>
      <c r="X1046" s="4"/>
      <c r="Y1046" s="4"/>
      <c r="Z1046" s="4"/>
      <c r="AA1046" s="4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43"/>
      <c r="AO1046" s="43"/>
      <c r="AP1046" s="43"/>
      <c r="AQ1046" s="3"/>
      <c r="AR1046" s="8"/>
      <c r="AS1046" s="8"/>
      <c r="AT1046" s="8"/>
      <c r="AU1046" s="43" t="s">
        <v>99</v>
      </c>
      <c r="AV1046" s="8"/>
      <c r="AW1046" s="43"/>
      <c r="AX1046" s="95"/>
      <c r="AY1046" s="43"/>
      <c r="AZ1046" s="3"/>
      <c r="BA1046" s="43"/>
      <c r="BB1046" s="43"/>
      <c r="BC1046" s="3"/>
      <c r="BD1046" s="8"/>
      <c r="BE1046" s="8"/>
      <c r="BF1046" s="8"/>
      <c r="BG1046" s="8"/>
      <c r="BH1046" s="8"/>
      <c r="BI1046" s="8"/>
      <c r="BJ1046" s="8"/>
      <c r="BK1046" s="8"/>
      <c r="BL1046" s="8"/>
      <c r="BM1046" s="8"/>
      <c r="BN1046" s="8"/>
    </row>
    <row r="1047" spans="1:66" s="22" customFormat="1" ht="15" x14ac:dyDescent="0.25">
      <c r="A1047" s="69"/>
      <c r="B1047" s="55"/>
      <c r="C1047" s="354" t="s">
        <v>100</v>
      </c>
      <c r="D1047" s="354"/>
      <c r="E1047" s="354"/>
      <c r="F1047" s="354"/>
      <c r="G1047" s="354"/>
      <c r="H1047" s="56"/>
      <c r="I1047" s="57"/>
      <c r="J1047" s="57"/>
      <c r="K1047" s="57"/>
      <c r="L1047" s="59"/>
      <c r="M1047" s="57"/>
      <c r="N1047" s="59"/>
      <c r="O1047" s="57"/>
      <c r="P1047" s="60">
        <v>3145.18</v>
      </c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43"/>
      <c r="AO1047" s="43"/>
      <c r="AP1047" s="43"/>
      <c r="AQ1047" s="3"/>
      <c r="AR1047" s="8"/>
      <c r="AS1047" s="8"/>
      <c r="AT1047" s="8"/>
      <c r="AU1047" s="43"/>
      <c r="AV1047" s="8" t="s">
        <v>100</v>
      </c>
      <c r="AW1047" s="43"/>
      <c r="AX1047" s="95"/>
      <c r="AY1047" s="43"/>
      <c r="AZ1047" s="3"/>
      <c r="BA1047" s="43"/>
      <c r="BB1047" s="43"/>
      <c r="BC1047" s="3"/>
      <c r="BD1047" s="8"/>
      <c r="BE1047" s="8"/>
      <c r="BF1047" s="8"/>
      <c r="BG1047" s="8"/>
      <c r="BH1047" s="8"/>
      <c r="BI1047" s="8"/>
      <c r="BJ1047" s="8"/>
      <c r="BK1047" s="8"/>
      <c r="BL1047" s="8"/>
      <c r="BM1047" s="8"/>
      <c r="BN1047" s="8"/>
    </row>
    <row r="1048" spans="1:66" s="22" customFormat="1" ht="15" x14ac:dyDescent="0.25">
      <c r="A1048" s="69"/>
      <c r="B1048" s="55" t="s">
        <v>606</v>
      </c>
      <c r="C1048" s="354" t="s">
        <v>607</v>
      </c>
      <c r="D1048" s="354"/>
      <c r="E1048" s="354"/>
      <c r="F1048" s="354"/>
      <c r="G1048" s="354"/>
      <c r="H1048" s="56" t="s">
        <v>103</v>
      </c>
      <c r="I1048" s="79">
        <v>94</v>
      </c>
      <c r="J1048" s="57"/>
      <c r="K1048" s="79">
        <v>94</v>
      </c>
      <c r="L1048" s="59"/>
      <c r="M1048" s="57"/>
      <c r="N1048" s="59"/>
      <c r="O1048" s="57"/>
      <c r="P1048" s="60">
        <v>2956.47</v>
      </c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43"/>
      <c r="AO1048" s="43"/>
      <c r="AP1048" s="43"/>
      <c r="AQ1048" s="3"/>
      <c r="AR1048" s="8"/>
      <c r="AS1048" s="8"/>
      <c r="AT1048" s="8"/>
      <c r="AU1048" s="43"/>
      <c r="AV1048" s="8" t="s">
        <v>607</v>
      </c>
      <c r="AW1048" s="43"/>
      <c r="AX1048" s="95"/>
      <c r="AY1048" s="43"/>
      <c r="AZ1048" s="3"/>
      <c r="BA1048" s="43"/>
      <c r="BB1048" s="43"/>
      <c r="BC1048" s="3"/>
      <c r="BD1048" s="8"/>
      <c r="BE1048" s="8"/>
      <c r="BF1048" s="8"/>
      <c r="BG1048" s="8"/>
      <c r="BH1048" s="8"/>
      <c r="BI1048" s="8"/>
      <c r="BJ1048" s="8"/>
      <c r="BK1048" s="8"/>
      <c r="BL1048" s="8"/>
      <c r="BM1048" s="8"/>
      <c r="BN1048" s="8"/>
    </row>
    <row r="1049" spans="1:66" s="22" customFormat="1" ht="15" x14ac:dyDescent="0.25">
      <c r="A1049" s="69"/>
      <c r="B1049" s="55" t="s">
        <v>608</v>
      </c>
      <c r="C1049" s="354" t="s">
        <v>609</v>
      </c>
      <c r="D1049" s="354"/>
      <c r="E1049" s="354"/>
      <c r="F1049" s="354"/>
      <c r="G1049" s="354"/>
      <c r="H1049" s="56" t="s">
        <v>103</v>
      </c>
      <c r="I1049" s="79">
        <v>62</v>
      </c>
      <c r="J1049" s="57"/>
      <c r="K1049" s="79">
        <v>62</v>
      </c>
      <c r="L1049" s="59"/>
      <c r="M1049" s="57"/>
      <c r="N1049" s="59"/>
      <c r="O1049" s="57"/>
      <c r="P1049" s="60">
        <v>1950.01</v>
      </c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43"/>
      <c r="AO1049" s="43"/>
      <c r="AP1049" s="43"/>
      <c r="AQ1049" s="3"/>
      <c r="AR1049" s="8"/>
      <c r="AS1049" s="8"/>
      <c r="AT1049" s="8"/>
      <c r="AU1049" s="43"/>
      <c r="AV1049" s="8" t="s">
        <v>609</v>
      </c>
      <c r="AW1049" s="43"/>
      <c r="AX1049" s="95"/>
      <c r="AY1049" s="43"/>
      <c r="AZ1049" s="3"/>
      <c r="BA1049" s="43"/>
      <c r="BB1049" s="43"/>
      <c r="BC1049" s="3"/>
      <c r="BD1049" s="8"/>
      <c r="BE1049" s="8"/>
      <c r="BF1049" s="8"/>
      <c r="BG1049" s="8"/>
      <c r="BH1049" s="8"/>
      <c r="BI1049" s="8"/>
      <c r="BJ1049" s="8"/>
      <c r="BK1049" s="8"/>
      <c r="BL1049" s="8"/>
      <c r="BM1049" s="8"/>
      <c r="BN1049" s="8"/>
    </row>
    <row r="1050" spans="1:66" s="22" customFormat="1" ht="15" x14ac:dyDescent="0.25">
      <c r="A1050" s="80"/>
      <c r="B1050" s="81"/>
      <c r="C1050" s="383" t="s">
        <v>106</v>
      </c>
      <c r="D1050" s="383"/>
      <c r="E1050" s="383"/>
      <c r="F1050" s="383"/>
      <c r="G1050" s="383"/>
      <c r="H1050" s="46"/>
      <c r="I1050" s="47"/>
      <c r="J1050" s="47"/>
      <c r="K1050" s="47"/>
      <c r="L1050" s="50"/>
      <c r="M1050" s="47"/>
      <c r="N1050" s="77">
        <v>74285.83</v>
      </c>
      <c r="O1050" s="47"/>
      <c r="P1050" s="78">
        <v>10655.56</v>
      </c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43"/>
      <c r="AO1050" s="43"/>
      <c r="AP1050" s="43"/>
      <c r="AQ1050" s="3"/>
      <c r="AR1050" s="8"/>
      <c r="AS1050" s="8"/>
      <c r="AT1050" s="8"/>
      <c r="AU1050" s="43"/>
      <c r="AV1050" s="8"/>
      <c r="AW1050" s="43" t="s">
        <v>106</v>
      </c>
      <c r="AX1050" s="95"/>
      <c r="AY1050" s="43"/>
      <c r="AZ1050" s="3"/>
      <c r="BA1050" s="43"/>
      <c r="BB1050" s="43"/>
      <c r="BC1050" s="3"/>
      <c r="BD1050" s="8"/>
      <c r="BE1050" s="8"/>
      <c r="BF1050" s="8"/>
      <c r="BG1050" s="8"/>
      <c r="BH1050" s="8"/>
      <c r="BI1050" s="8"/>
      <c r="BJ1050" s="8"/>
      <c r="BK1050" s="8"/>
      <c r="BL1050" s="8"/>
      <c r="BM1050" s="8"/>
      <c r="BN1050" s="8"/>
    </row>
    <row r="1051" spans="1:66" s="22" customFormat="1" ht="34.5" x14ac:dyDescent="0.25">
      <c r="A1051" s="44" t="s">
        <v>610</v>
      </c>
      <c r="B1051" s="45" t="s">
        <v>611</v>
      </c>
      <c r="C1051" s="364" t="s">
        <v>612</v>
      </c>
      <c r="D1051" s="364"/>
      <c r="E1051" s="364"/>
      <c r="F1051" s="364"/>
      <c r="G1051" s="364"/>
      <c r="H1051" s="46" t="s">
        <v>159</v>
      </c>
      <c r="I1051" s="47">
        <v>0.14344000000000001</v>
      </c>
      <c r="J1051" s="48">
        <v>1</v>
      </c>
      <c r="K1051" s="86">
        <v>0.14344000000000001</v>
      </c>
      <c r="L1051" s="77">
        <v>73435</v>
      </c>
      <c r="M1051" s="84">
        <v>0.81</v>
      </c>
      <c r="N1051" s="77">
        <v>59482.35</v>
      </c>
      <c r="O1051" s="47"/>
      <c r="P1051" s="78">
        <v>8532.15</v>
      </c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43"/>
      <c r="AO1051" s="43"/>
      <c r="AP1051" s="43" t="s">
        <v>612</v>
      </c>
      <c r="AQ1051" s="3"/>
      <c r="AR1051" s="8"/>
      <c r="AS1051" s="8"/>
      <c r="AT1051" s="8"/>
      <c r="AU1051" s="43"/>
      <c r="AV1051" s="8"/>
      <c r="AW1051" s="43"/>
      <c r="AX1051" s="95"/>
      <c r="AY1051" s="43"/>
      <c r="AZ1051" s="3"/>
      <c r="BA1051" s="43"/>
      <c r="BB1051" s="43"/>
      <c r="BC1051" s="3"/>
      <c r="BD1051" s="8"/>
      <c r="BE1051" s="8"/>
      <c r="BF1051" s="8"/>
      <c r="BG1051" s="8"/>
      <c r="BH1051" s="8"/>
      <c r="BI1051" s="8"/>
      <c r="BJ1051" s="8"/>
      <c r="BK1051" s="8"/>
      <c r="BL1051" s="8"/>
      <c r="BM1051" s="8"/>
      <c r="BN1051" s="8"/>
    </row>
    <row r="1052" spans="1:66" s="22" customFormat="1" ht="15" x14ac:dyDescent="0.25">
      <c r="A1052" s="80"/>
      <c r="B1052" s="81"/>
      <c r="C1052" s="383" t="s">
        <v>106</v>
      </c>
      <c r="D1052" s="383"/>
      <c r="E1052" s="383"/>
      <c r="F1052" s="383"/>
      <c r="G1052" s="383"/>
      <c r="H1052" s="46"/>
      <c r="I1052" s="47"/>
      <c r="J1052" s="47"/>
      <c r="K1052" s="47"/>
      <c r="L1052" s="50"/>
      <c r="M1052" s="47"/>
      <c r="N1052" s="50"/>
      <c r="O1052" s="47"/>
      <c r="P1052" s="78">
        <v>8532.15</v>
      </c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43"/>
      <c r="AO1052" s="43"/>
      <c r="AP1052" s="43"/>
      <c r="AQ1052" s="3"/>
      <c r="AR1052" s="8"/>
      <c r="AS1052" s="8"/>
      <c r="AT1052" s="8"/>
      <c r="AU1052" s="43"/>
      <c r="AV1052" s="8"/>
      <c r="AW1052" s="43" t="s">
        <v>106</v>
      </c>
      <c r="AX1052" s="95"/>
      <c r="AY1052" s="43"/>
      <c r="AZ1052" s="3"/>
      <c r="BA1052" s="43"/>
      <c r="BB1052" s="43"/>
      <c r="BC1052" s="3"/>
      <c r="BD1052" s="8"/>
      <c r="BE1052" s="8"/>
      <c r="BF1052" s="8"/>
      <c r="BG1052" s="8"/>
      <c r="BH1052" s="8"/>
      <c r="BI1052" s="8"/>
      <c r="BJ1052" s="8"/>
      <c r="BK1052" s="8"/>
      <c r="BL1052" s="8"/>
      <c r="BM1052" s="8"/>
      <c r="BN1052" s="8"/>
    </row>
    <row r="1053" spans="1:66" s="22" customFormat="1" ht="23.25" x14ac:dyDescent="0.25">
      <c r="A1053" s="44" t="s">
        <v>613</v>
      </c>
      <c r="B1053" s="45" t="s">
        <v>614</v>
      </c>
      <c r="C1053" s="364" t="s">
        <v>615</v>
      </c>
      <c r="D1053" s="364"/>
      <c r="E1053" s="364"/>
      <c r="F1053" s="364"/>
      <c r="G1053" s="364"/>
      <c r="H1053" s="46" t="s">
        <v>172</v>
      </c>
      <c r="I1053" s="47">
        <v>2.4</v>
      </c>
      <c r="J1053" s="48">
        <v>1</v>
      </c>
      <c r="K1053" s="99">
        <v>2.4</v>
      </c>
      <c r="L1053" s="50"/>
      <c r="M1053" s="47"/>
      <c r="N1053" s="50"/>
      <c r="O1053" s="47"/>
      <c r="P1053" s="51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43"/>
      <c r="AO1053" s="43"/>
      <c r="AP1053" s="43" t="s">
        <v>615</v>
      </c>
      <c r="AQ1053" s="3"/>
      <c r="AR1053" s="8"/>
      <c r="AS1053" s="8"/>
      <c r="AT1053" s="8"/>
      <c r="AU1053" s="43"/>
      <c r="AV1053" s="8"/>
      <c r="AW1053" s="43"/>
      <c r="AX1053" s="95"/>
      <c r="AY1053" s="43"/>
      <c r="AZ1053" s="3"/>
      <c r="BA1053" s="43"/>
      <c r="BB1053" s="43"/>
      <c r="BC1053" s="3"/>
      <c r="BD1053" s="8"/>
      <c r="BE1053" s="8"/>
      <c r="BF1053" s="8"/>
      <c r="BG1053" s="8"/>
      <c r="BH1053" s="8"/>
      <c r="BI1053" s="8"/>
      <c r="BJ1053" s="8"/>
      <c r="BK1053" s="8"/>
      <c r="BL1053" s="8"/>
      <c r="BM1053" s="8"/>
      <c r="BN1053" s="8"/>
    </row>
    <row r="1054" spans="1:66" s="22" customFormat="1" ht="23.25" x14ac:dyDescent="0.25">
      <c r="A1054" s="52"/>
      <c r="B1054" s="53" t="s">
        <v>63</v>
      </c>
      <c r="C1054" s="365" t="s">
        <v>64</v>
      </c>
      <c r="D1054" s="365"/>
      <c r="E1054" s="365"/>
      <c r="F1054" s="365"/>
      <c r="G1054" s="365"/>
      <c r="H1054" s="365"/>
      <c r="I1054" s="365"/>
      <c r="J1054" s="365"/>
      <c r="K1054" s="365"/>
      <c r="L1054" s="365"/>
      <c r="M1054" s="365"/>
      <c r="N1054" s="365"/>
      <c r="O1054" s="365"/>
      <c r="P1054" s="366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43"/>
      <c r="AO1054" s="43"/>
      <c r="AP1054" s="43"/>
      <c r="AQ1054" s="3" t="s">
        <v>64</v>
      </c>
      <c r="AR1054" s="8"/>
      <c r="AS1054" s="8"/>
      <c r="AT1054" s="8"/>
      <c r="AU1054" s="43"/>
      <c r="AV1054" s="8"/>
      <c r="AW1054" s="43"/>
      <c r="AX1054" s="95"/>
      <c r="AY1054" s="43"/>
      <c r="AZ1054" s="3"/>
      <c r="BA1054" s="43"/>
      <c r="BB1054" s="43"/>
      <c r="BC1054" s="3"/>
      <c r="BD1054" s="8"/>
      <c r="BE1054" s="8"/>
      <c r="BF1054" s="8"/>
      <c r="BG1054" s="8"/>
      <c r="BH1054" s="8"/>
      <c r="BI1054" s="8"/>
      <c r="BJ1054" s="8"/>
      <c r="BK1054" s="8"/>
      <c r="BL1054" s="8"/>
      <c r="BM1054" s="8"/>
      <c r="BN1054" s="8"/>
    </row>
    <row r="1055" spans="1:66" s="22" customFormat="1" ht="15" x14ac:dyDescent="0.25">
      <c r="A1055" s="54"/>
      <c r="B1055" s="55" t="s">
        <v>59</v>
      </c>
      <c r="C1055" s="354" t="s">
        <v>65</v>
      </c>
      <c r="D1055" s="354"/>
      <c r="E1055" s="354"/>
      <c r="F1055" s="354"/>
      <c r="G1055" s="354"/>
      <c r="H1055" s="56" t="s">
        <v>66</v>
      </c>
      <c r="I1055" s="57"/>
      <c r="J1055" s="57"/>
      <c r="K1055" s="74">
        <v>13.634399999999999</v>
      </c>
      <c r="L1055" s="59"/>
      <c r="M1055" s="57"/>
      <c r="N1055" s="59"/>
      <c r="O1055" s="57"/>
      <c r="P1055" s="60">
        <v>6409.53</v>
      </c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43"/>
      <c r="AO1055" s="43"/>
      <c r="AP1055" s="43"/>
      <c r="AQ1055" s="3"/>
      <c r="AR1055" s="8" t="s">
        <v>65</v>
      </c>
      <c r="AS1055" s="8"/>
      <c r="AT1055" s="8"/>
      <c r="AU1055" s="43"/>
      <c r="AV1055" s="8"/>
      <c r="AW1055" s="43"/>
      <c r="AX1055" s="95"/>
      <c r="AY1055" s="43"/>
      <c r="AZ1055" s="3"/>
      <c r="BA1055" s="43"/>
      <c r="BB1055" s="43"/>
      <c r="BC1055" s="3"/>
      <c r="BD1055" s="8"/>
      <c r="BE1055" s="8"/>
      <c r="BF1055" s="8"/>
      <c r="BG1055" s="8"/>
      <c r="BH1055" s="8"/>
      <c r="BI1055" s="8"/>
      <c r="BJ1055" s="8"/>
      <c r="BK1055" s="8"/>
      <c r="BL1055" s="8"/>
      <c r="BM1055" s="8"/>
      <c r="BN1055" s="8"/>
    </row>
    <row r="1056" spans="1:66" s="22" customFormat="1" ht="15" x14ac:dyDescent="0.25">
      <c r="A1056" s="61"/>
      <c r="B1056" s="55" t="s">
        <v>473</v>
      </c>
      <c r="C1056" s="354" t="s">
        <v>474</v>
      </c>
      <c r="D1056" s="354"/>
      <c r="E1056" s="354"/>
      <c r="F1056" s="354"/>
      <c r="G1056" s="354"/>
      <c r="H1056" s="56" t="s">
        <v>66</v>
      </c>
      <c r="I1056" s="62">
        <v>4.9400000000000004</v>
      </c>
      <c r="J1056" s="62">
        <v>1.1499999999999999</v>
      </c>
      <c r="K1056" s="74">
        <v>13.634399999999999</v>
      </c>
      <c r="L1056" s="63"/>
      <c r="M1056" s="64"/>
      <c r="N1056" s="65">
        <v>470.1</v>
      </c>
      <c r="O1056" s="57"/>
      <c r="P1056" s="60">
        <v>6409.53</v>
      </c>
      <c r="Q1056" s="66"/>
      <c r="R1056" s="66"/>
      <c r="S1056" s="4"/>
      <c r="T1056" s="4"/>
      <c r="U1056" s="4"/>
      <c r="V1056" s="4"/>
      <c r="W1056" s="4"/>
      <c r="X1056" s="4"/>
      <c r="Y1056" s="4"/>
      <c r="Z1056" s="4"/>
      <c r="AA1056" s="4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43"/>
      <c r="AO1056" s="43"/>
      <c r="AP1056" s="43"/>
      <c r="AQ1056" s="3"/>
      <c r="AR1056" s="8"/>
      <c r="AS1056" s="8" t="s">
        <v>474</v>
      </c>
      <c r="AT1056" s="8"/>
      <c r="AU1056" s="43"/>
      <c r="AV1056" s="8"/>
      <c r="AW1056" s="43"/>
      <c r="AX1056" s="95"/>
      <c r="AY1056" s="43"/>
      <c r="AZ1056" s="3"/>
      <c r="BA1056" s="43"/>
      <c r="BB1056" s="43"/>
      <c r="BC1056" s="3"/>
      <c r="BD1056" s="8"/>
      <c r="BE1056" s="8"/>
      <c r="BF1056" s="8"/>
      <c r="BG1056" s="8"/>
      <c r="BH1056" s="8"/>
      <c r="BI1056" s="8"/>
      <c r="BJ1056" s="8"/>
      <c r="BK1056" s="8"/>
      <c r="BL1056" s="8"/>
      <c r="BM1056" s="8"/>
      <c r="BN1056" s="8"/>
    </row>
    <row r="1057" spans="1:66" s="22" customFormat="1" ht="15" x14ac:dyDescent="0.25">
      <c r="A1057" s="54"/>
      <c r="B1057" s="55" t="s">
        <v>69</v>
      </c>
      <c r="C1057" s="354" t="s">
        <v>70</v>
      </c>
      <c r="D1057" s="354"/>
      <c r="E1057" s="354"/>
      <c r="F1057" s="354"/>
      <c r="G1057" s="354"/>
      <c r="H1057" s="56"/>
      <c r="I1057" s="57"/>
      <c r="J1057" s="57"/>
      <c r="K1057" s="57"/>
      <c r="L1057" s="59"/>
      <c r="M1057" s="57"/>
      <c r="N1057" s="59"/>
      <c r="O1057" s="57"/>
      <c r="P1057" s="60">
        <v>2513.34</v>
      </c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43"/>
      <c r="AO1057" s="43"/>
      <c r="AP1057" s="43"/>
      <c r="AQ1057" s="3"/>
      <c r="AR1057" s="8" t="s">
        <v>70</v>
      </c>
      <c r="AS1057" s="8"/>
      <c r="AT1057" s="8"/>
      <c r="AU1057" s="43"/>
      <c r="AV1057" s="8"/>
      <c r="AW1057" s="43"/>
      <c r="AX1057" s="95"/>
      <c r="AY1057" s="43"/>
      <c r="AZ1057" s="3"/>
      <c r="BA1057" s="43"/>
      <c r="BB1057" s="43"/>
      <c r="BC1057" s="3"/>
      <c r="BD1057" s="8"/>
      <c r="BE1057" s="8"/>
      <c r="BF1057" s="8"/>
      <c r="BG1057" s="8"/>
      <c r="BH1057" s="8"/>
      <c r="BI1057" s="8"/>
      <c r="BJ1057" s="8"/>
      <c r="BK1057" s="8"/>
      <c r="BL1057" s="8"/>
      <c r="BM1057" s="8"/>
      <c r="BN1057" s="8"/>
    </row>
    <row r="1058" spans="1:66" s="22" customFormat="1" ht="15" x14ac:dyDescent="0.25">
      <c r="A1058" s="54"/>
      <c r="B1058" s="55"/>
      <c r="C1058" s="354" t="s">
        <v>71</v>
      </c>
      <c r="D1058" s="354"/>
      <c r="E1058" s="354"/>
      <c r="F1058" s="354"/>
      <c r="G1058" s="354"/>
      <c r="H1058" s="56" t="s">
        <v>66</v>
      </c>
      <c r="I1058" s="57"/>
      <c r="J1058" s="57"/>
      <c r="K1058" s="73">
        <v>6.6239999999999997</v>
      </c>
      <c r="L1058" s="59"/>
      <c r="M1058" s="57"/>
      <c r="N1058" s="59"/>
      <c r="O1058" s="57"/>
      <c r="P1058" s="60">
        <v>3506.41</v>
      </c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43"/>
      <c r="AO1058" s="43"/>
      <c r="AP1058" s="43"/>
      <c r="AQ1058" s="3"/>
      <c r="AR1058" s="8" t="s">
        <v>71</v>
      </c>
      <c r="AS1058" s="8"/>
      <c r="AT1058" s="8"/>
      <c r="AU1058" s="43"/>
      <c r="AV1058" s="8"/>
      <c r="AW1058" s="43"/>
      <c r="AX1058" s="95"/>
      <c r="AY1058" s="43"/>
      <c r="AZ1058" s="3"/>
      <c r="BA1058" s="43"/>
      <c r="BB1058" s="43"/>
      <c r="BC1058" s="3"/>
      <c r="BD1058" s="8"/>
      <c r="BE1058" s="8"/>
      <c r="BF1058" s="8"/>
      <c r="BG1058" s="8"/>
      <c r="BH1058" s="8"/>
      <c r="BI1058" s="8"/>
      <c r="BJ1058" s="8"/>
      <c r="BK1058" s="8"/>
      <c r="BL1058" s="8"/>
      <c r="BM1058" s="8"/>
      <c r="BN1058" s="8"/>
    </row>
    <row r="1059" spans="1:66" s="22" customFormat="1" ht="34.5" x14ac:dyDescent="0.25">
      <c r="A1059" s="61"/>
      <c r="B1059" s="55" t="s">
        <v>124</v>
      </c>
      <c r="C1059" s="354" t="s">
        <v>125</v>
      </c>
      <c r="D1059" s="354"/>
      <c r="E1059" s="354"/>
      <c r="F1059" s="354"/>
      <c r="G1059" s="354"/>
      <c r="H1059" s="56" t="s">
        <v>74</v>
      </c>
      <c r="I1059" s="83">
        <v>2.4</v>
      </c>
      <c r="J1059" s="62">
        <v>1.1499999999999999</v>
      </c>
      <c r="K1059" s="73">
        <v>6.6239999999999997</v>
      </c>
      <c r="L1059" s="63"/>
      <c r="M1059" s="64"/>
      <c r="N1059" s="65">
        <v>376.27</v>
      </c>
      <c r="O1059" s="57"/>
      <c r="P1059" s="60">
        <v>2492.41</v>
      </c>
      <c r="Q1059" s="66"/>
      <c r="R1059" s="66"/>
      <c r="S1059" s="4"/>
      <c r="T1059" s="4"/>
      <c r="U1059" s="4"/>
      <c r="V1059" s="4"/>
      <c r="W1059" s="4"/>
      <c r="X1059" s="4"/>
      <c r="Y1059" s="4"/>
      <c r="Z1059" s="4"/>
      <c r="AA1059" s="4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43"/>
      <c r="AO1059" s="43"/>
      <c r="AP1059" s="43"/>
      <c r="AQ1059" s="3"/>
      <c r="AR1059" s="8"/>
      <c r="AS1059" s="8" t="s">
        <v>125</v>
      </c>
      <c r="AT1059" s="8"/>
      <c r="AU1059" s="43"/>
      <c r="AV1059" s="8"/>
      <c r="AW1059" s="43"/>
      <c r="AX1059" s="95"/>
      <c r="AY1059" s="43"/>
      <c r="AZ1059" s="3"/>
      <c r="BA1059" s="43"/>
      <c r="BB1059" s="43"/>
      <c r="BC1059" s="3"/>
      <c r="BD1059" s="8"/>
      <c r="BE1059" s="8"/>
      <c r="BF1059" s="8"/>
      <c r="BG1059" s="8"/>
      <c r="BH1059" s="8"/>
      <c r="BI1059" s="8"/>
      <c r="BJ1059" s="8"/>
      <c r="BK1059" s="8"/>
      <c r="BL1059" s="8"/>
      <c r="BM1059" s="8"/>
      <c r="BN1059" s="8"/>
    </row>
    <row r="1060" spans="1:66" s="22" customFormat="1" ht="15" x14ac:dyDescent="0.25">
      <c r="A1060" s="69"/>
      <c r="B1060" s="55" t="s">
        <v>79</v>
      </c>
      <c r="C1060" s="354" t="s">
        <v>80</v>
      </c>
      <c r="D1060" s="354"/>
      <c r="E1060" s="354"/>
      <c r="F1060" s="354"/>
      <c r="G1060" s="354"/>
      <c r="H1060" s="56" t="s">
        <v>66</v>
      </c>
      <c r="I1060" s="83">
        <v>2.4</v>
      </c>
      <c r="J1060" s="62">
        <v>1.1499999999999999</v>
      </c>
      <c r="K1060" s="73">
        <v>6.6239999999999997</v>
      </c>
      <c r="L1060" s="59"/>
      <c r="M1060" s="57"/>
      <c r="N1060" s="70">
        <v>529.35</v>
      </c>
      <c r="O1060" s="57"/>
      <c r="P1060" s="60">
        <v>3506.41</v>
      </c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43"/>
      <c r="AO1060" s="43"/>
      <c r="AP1060" s="43"/>
      <c r="AQ1060" s="3"/>
      <c r="AR1060" s="8"/>
      <c r="AS1060" s="8"/>
      <c r="AT1060" s="8" t="s">
        <v>80</v>
      </c>
      <c r="AU1060" s="43"/>
      <c r="AV1060" s="8"/>
      <c r="AW1060" s="43"/>
      <c r="AX1060" s="95"/>
      <c r="AY1060" s="43"/>
      <c r="AZ1060" s="3"/>
      <c r="BA1060" s="43"/>
      <c r="BB1060" s="43"/>
      <c r="BC1060" s="3"/>
      <c r="BD1060" s="8"/>
      <c r="BE1060" s="8"/>
      <c r="BF1060" s="8"/>
      <c r="BG1060" s="8"/>
      <c r="BH1060" s="8"/>
      <c r="BI1060" s="8"/>
      <c r="BJ1060" s="8"/>
      <c r="BK1060" s="8"/>
      <c r="BL1060" s="8"/>
      <c r="BM1060" s="8"/>
      <c r="BN1060" s="8"/>
    </row>
    <row r="1061" spans="1:66" s="22" customFormat="1" ht="23.25" x14ac:dyDescent="0.25">
      <c r="A1061" s="61"/>
      <c r="B1061" s="55" t="s">
        <v>126</v>
      </c>
      <c r="C1061" s="354" t="s">
        <v>127</v>
      </c>
      <c r="D1061" s="354"/>
      <c r="E1061" s="354"/>
      <c r="F1061" s="354"/>
      <c r="G1061" s="354"/>
      <c r="H1061" s="56" t="s">
        <v>74</v>
      </c>
      <c r="I1061" s="83">
        <v>2.4</v>
      </c>
      <c r="J1061" s="62">
        <v>1.1499999999999999</v>
      </c>
      <c r="K1061" s="73">
        <v>6.6239999999999997</v>
      </c>
      <c r="L1061" s="63"/>
      <c r="M1061" s="64"/>
      <c r="N1061" s="65">
        <v>3.16</v>
      </c>
      <c r="O1061" s="57"/>
      <c r="P1061" s="60">
        <v>20.93</v>
      </c>
      <c r="Q1061" s="66"/>
      <c r="R1061" s="66"/>
      <c r="S1061" s="4"/>
      <c r="T1061" s="4"/>
      <c r="U1061" s="4"/>
      <c r="V1061" s="4"/>
      <c r="W1061" s="4"/>
      <c r="X1061" s="4"/>
      <c r="Y1061" s="4"/>
      <c r="Z1061" s="4"/>
      <c r="AA1061" s="4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43"/>
      <c r="AO1061" s="43"/>
      <c r="AP1061" s="43"/>
      <c r="AQ1061" s="3"/>
      <c r="AR1061" s="8"/>
      <c r="AS1061" s="8" t="s">
        <v>127</v>
      </c>
      <c r="AT1061" s="8"/>
      <c r="AU1061" s="43"/>
      <c r="AV1061" s="8"/>
      <c r="AW1061" s="43"/>
      <c r="AX1061" s="95"/>
      <c r="AY1061" s="43"/>
      <c r="AZ1061" s="3"/>
      <c r="BA1061" s="43"/>
      <c r="BB1061" s="43"/>
      <c r="BC1061" s="3"/>
      <c r="BD1061" s="8"/>
      <c r="BE1061" s="8"/>
      <c r="BF1061" s="8"/>
      <c r="BG1061" s="8"/>
      <c r="BH1061" s="8"/>
      <c r="BI1061" s="8"/>
      <c r="BJ1061" s="8"/>
      <c r="BK1061" s="8"/>
      <c r="BL1061" s="8"/>
      <c r="BM1061" s="8"/>
      <c r="BN1061" s="8"/>
    </row>
    <row r="1062" spans="1:66" s="22" customFormat="1" ht="15" x14ac:dyDescent="0.25">
      <c r="A1062" s="76"/>
      <c r="B1062" s="53"/>
      <c r="C1062" s="383" t="s">
        <v>99</v>
      </c>
      <c r="D1062" s="383"/>
      <c r="E1062" s="383"/>
      <c r="F1062" s="383"/>
      <c r="G1062" s="383"/>
      <c r="H1062" s="46"/>
      <c r="I1062" s="47"/>
      <c r="J1062" s="47"/>
      <c r="K1062" s="47"/>
      <c r="L1062" s="50"/>
      <c r="M1062" s="47"/>
      <c r="N1062" s="77"/>
      <c r="O1062" s="47"/>
      <c r="P1062" s="78">
        <v>12429.28</v>
      </c>
      <c r="Q1062" s="66"/>
      <c r="R1062" s="66"/>
      <c r="S1062" s="4"/>
      <c r="T1062" s="4"/>
      <c r="U1062" s="4"/>
      <c r="V1062" s="4"/>
      <c r="W1062" s="4"/>
      <c r="X1062" s="4"/>
      <c r="Y1062" s="4"/>
      <c r="Z1062" s="4"/>
      <c r="AA1062" s="4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43"/>
      <c r="AO1062" s="43"/>
      <c r="AP1062" s="43"/>
      <c r="AQ1062" s="3"/>
      <c r="AR1062" s="8"/>
      <c r="AS1062" s="8"/>
      <c r="AT1062" s="8"/>
      <c r="AU1062" s="43" t="s">
        <v>99</v>
      </c>
      <c r="AV1062" s="8"/>
      <c r="AW1062" s="43"/>
      <c r="AX1062" s="95"/>
      <c r="AY1062" s="43"/>
      <c r="AZ1062" s="3"/>
      <c r="BA1062" s="43"/>
      <c r="BB1062" s="43"/>
      <c r="BC1062" s="3"/>
      <c r="BD1062" s="8"/>
      <c r="BE1062" s="8"/>
      <c r="BF1062" s="8"/>
      <c r="BG1062" s="8"/>
      <c r="BH1062" s="8"/>
      <c r="BI1062" s="8"/>
      <c r="BJ1062" s="8"/>
      <c r="BK1062" s="8"/>
      <c r="BL1062" s="8"/>
      <c r="BM1062" s="8"/>
      <c r="BN1062" s="8"/>
    </row>
    <row r="1063" spans="1:66" s="22" customFormat="1" ht="15" x14ac:dyDescent="0.25">
      <c r="A1063" s="69"/>
      <c r="B1063" s="55"/>
      <c r="C1063" s="354" t="s">
        <v>100</v>
      </c>
      <c r="D1063" s="354"/>
      <c r="E1063" s="354"/>
      <c r="F1063" s="354"/>
      <c r="G1063" s="354"/>
      <c r="H1063" s="56"/>
      <c r="I1063" s="57"/>
      <c r="J1063" s="57"/>
      <c r="K1063" s="57"/>
      <c r="L1063" s="59"/>
      <c r="M1063" s="57"/>
      <c r="N1063" s="59"/>
      <c r="O1063" s="57"/>
      <c r="P1063" s="60">
        <v>9915.94</v>
      </c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43"/>
      <c r="AO1063" s="43"/>
      <c r="AP1063" s="43"/>
      <c r="AQ1063" s="3"/>
      <c r="AR1063" s="8"/>
      <c r="AS1063" s="8"/>
      <c r="AT1063" s="8"/>
      <c r="AU1063" s="43"/>
      <c r="AV1063" s="8" t="s">
        <v>100</v>
      </c>
      <c r="AW1063" s="43"/>
      <c r="AX1063" s="95"/>
      <c r="AY1063" s="43"/>
      <c r="AZ1063" s="3"/>
      <c r="BA1063" s="43"/>
      <c r="BB1063" s="43"/>
      <c r="BC1063" s="3"/>
      <c r="BD1063" s="8"/>
      <c r="BE1063" s="8"/>
      <c r="BF1063" s="8"/>
      <c r="BG1063" s="8"/>
      <c r="BH1063" s="8"/>
      <c r="BI1063" s="8"/>
      <c r="BJ1063" s="8"/>
      <c r="BK1063" s="8"/>
      <c r="BL1063" s="8"/>
      <c r="BM1063" s="8"/>
      <c r="BN1063" s="8"/>
    </row>
    <row r="1064" spans="1:66" s="22" customFormat="1" ht="15" x14ac:dyDescent="0.25">
      <c r="A1064" s="69"/>
      <c r="B1064" s="55" t="s">
        <v>616</v>
      </c>
      <c r="C1064" s="354" t="s">
        <v>617</v>
      </c>
      <c r="D1064" s="354"/>
      <c r="E1064" s="354"/>
      <c r="F1064" s="354"/>
      <c r="G1064" s="354"/>
      <c r="H1064" s="56" t="s">
        <v>103</v>
      </c>
      <c r="I1064" s="79">
        <v>99</v>
      </c>
      <c r="J1064" s="57"/>
      <c r="K1064" s="79">
        <v>99</v>
      </c>
      <c r="L1064" s="59"/>
      <c r="M1064" s="57"/>
      <c r="N1064" s="59"/>
      <c r="O1064" s="57"/>
      <c r="P1064" s="60">
        <v>9816.7800000000007</v>
      </c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43"/>
      <c r="AO1064" s="43"/>
      <c r="AP1064" s="43"/>
      <c r="AQ1064" s="3"/>
      <c r="AR1064" s="8"/>
      <c r="AS1064" s="8"/>
      <c r="AT1064" s="8"/>
      <c r="AU1064" s="43"/>
      <c r="AV1064" s="8" t="s">
        <v>617</v>
      </c>
      <c r="AW1064" s="43"/>
      <c r="AX1064" s="95"/>
      <c r="AY1064" s="43"/>
      <c r="AZ1064" s="3"/>
      <c r="BA1064" s="43"/>
      <c r="BB1064" s="43"/>
      <c r="BC1064" s="3"/>
      <c r="BD1064" s="8"/>
      <c r="BE1064" s="8"/>
      <c r="BF1064" s="8"/>
      <c r="BG1064" s="8"/>
      <c r="BH1064" s="8"/>
      <c r="BI1064" s="8"/>
      <c r="BJ1064" s="8"/>
      <c r="BK1064" s="8"/>
      <c r="BL1064" s="8"/>
      <c r="BM1064" s="8"/>
      <c r="BN1064" s="8"/>
    </row>
    <row r="1065" spans="1:66" s="22" customFormat="1" ht="15" x14ac:dyDescent="0.25">
      <c r="A1065" s="69"/>
      <c r="B1065" s="55" t="s">
        <v>618</v>
      </c>
      <c r="C1065" s="354" t="s">
        <v>619</v>
      </c>
      <c r="D1065" s="354"/>
      <c r="E1065" s="354"/>
      <c r="F1065" s="354"/>
      <c r="G1065" s="354"/>
      <c r="H1065" s="56" t="s">
        <v>103</v>
      </c>
      <c r="I1065" s="79">
        <v>58</v>
      </c>
      <c r="J1065" s="57"/>
      <c r="K1065" s="79">
        <v>58</v>
      </c>
      <c r="L1065" s="59"/>
      <c r="M1065" s="57"/>
      <c r="N1065" s="59"/>
      <c r="O1065" s="57"/>
      <c r="P1065" s="60">
        <v>5751.25</v>
      </c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43"/>
      <c r="AO1065" s="43"/>
      <c r="AP1065" s="43"/>
      <c r="AQ1065" s="3"/>
      <c r="AR1065" s="8"/>
      <c r="AS1065" s="8"/>
      <c r="AT1065" s="8"/>
      <c r="AU1065" s="43"/>
      <c r="AV1065" s="8" t="s">
        <v>619</v>
      </c>
      <c r="AW1065" s="43"/>
      <c r="AX1065" s="95"/>
      <c r="AY1065" s="43"/>
      <c r="AZ1065" s="3"/>
      <c r="BA1065" s="43"/>
      <c r="BB1065" s="43"/>
      <c r="BC1065" s="3"/>
      <c r="BD1065" s="8"/>
      <c r="BE1065" s="8"/>
      <c r="BF1065" s="8"/>
      <c r="BG1065" s="8"/>
      <c r="BH1065" s="8"/>
      <c r="BI1065" s="8"/>
      <c r="BJ1065" s="8"/>
      <c r="BK1065" s="8"/>
      <c r="BL1065" s="8"/>
      <c r="BM1065" s="8"/>
      <c r="BN1065" s="8"/>
    </row>
    <row r="1066" spans="1:66" s="22" customFormat="1" ht="15" x14ac:dyDescent="0.25">
      <c r="A1066" s="80"/>
      <c r="B1066" s="81"/>
      <c r="C1066" s="383" t="s">
        <v>106</v>
      </c>
      <c r="D1066" s="383"/>
      <c r="E1066" s="383"/>
      <c r="F1066" s="383"/>
      <c r="G1066" s="383"/>
      <c r="H1066" s="46"/>
      <c r="I1066" s="47"/>
      <c r="J1066" s="47"/>
      <c r="K1066" s="47"/>
      <c r="L1066" s="50"/>
      <c r="M1066" s="47"/>
      <c r="N1066" s="77">
        <v>11665.55</v>
      </c>
      <c r="O1066" s="47"/>
      <c r="P1066" s="78">
        <v>27997.31</v>
      </c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43"/>
      <c r="AO1066" s="43"/>
      <c r="AP1066" s="43"/>
      <c r="AQ1066" s="3"/>
      <c r="AR1066" s="8"/>
      <c r="AS1066" s="8"/>
      <c r="AT1066" s="8"/>
      <c r="AU1066" s="43"/>
      <c r="AV1066" s="8"/>
      <c r="AW1066" s="43" t="s">
        <v>106</v>
      </c>
      <c r="AX1066" s="95"/>
      <c r="AY1066" s="43"/>
      <c r="AZ1066" s="3"/>
      <c r="BA1066" s="43"/>
      <c r="BB1066" s="43"/>
      <c r="BC1066" s="3"/>
      <c r="BD1066" s="8"/>
      <c r="BE1066" s="8"/>
      <c r="BF1066" s="8"/>
      <c r="BG1066" s="8"/>
      <c r="BH1066" s="8"/>
      <c r="BI1066" s="8"/>
      <c r="BJ1066" s="8"/>
      <c r="BK1066" s="8"/>
      <c r="BL1066" s="8"/>
      <c r="BM1066" s="8"/>
      <c r="BN1066" s="8"/>
    </row>
    <row r="1067" spans="1:66" s="22" customFormat="1" ht="23.25" x14ac:dyDescent="0.25">
      <c r="A1067" s="44" t="s">
        <v>620</v>
      </c>
      <c r="B1067" s="45" t="s">
        <v>621</v>
      </c>
      <c r="C1067" s="364" t="s">
        <v>622</v>
      </c>
      <c r="D1067" s="364"/>
      <c r="E1067" s="364"/>
      <c r="F1067" s="364"/>
      <c r="G1067" s="364"/>
      <c r="H1067" s="46" t="s">
        <v>159</v>
      </c>
      <c r="I1067" s="47">
        <v>0.12157999999999999</v>
      </c>
      <c r="J1067" s="48">
        <v>1</v>
      </c>
      <c r="K1067" s="86">
        <v>0.12157999999999999</v>
      </c>
      <c r="L1067" s="50"/>
      <c r="M1067" s="47"/>
      <c r="N1067" s="50"/>
      <c r="O1067" s="47"/>
      <c r="P1067" s="51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43"/>
      <c r="AO1067" s="43"/>
      <c r="AP1067" s="43" t="s">
        <v>622</v>
      </c>
      <c r="AQ1067" s="3"/>
      <c r="AR1067" s="8"/>
      <c r="AS1067" s="8"/>
      <c r="AT1067" s="8"/>
      <c r="AU1067" s="43"/>
      <c r="AV1067" s="8"/>
      <c r="AW1067" s="43"/>
      <c r="AX1067" s="95"/>
      <c r="AY1067" s="43"/>
      <c r="AZ1067" s="3"/>
      <c r="BA1067" s="43"/>
      <c r="BB1067" s="43"/>
      <c r="BC1067" s="3"/>
      <c r="BD1067" s="8"/>
      <c r="BE1067" s="8"/>
      <c r="BF1067" s="8"/>
      <c r="BG1067" s="8"/>
      <c r="BH1067" s="8"/>
      <c r="BI1067" s="8"/>
      <c r="BJ1067" s="8"/>
      <c r="BK1067" s="8"/>
      <c r="BL1067" s="8"/>
      <c r="BM1067" s="8"/>
      <c r="BN1067" s="8"/>
    </row>
    <row r="1068" spans="1:66" s="22" customFormat="1" ht="23.25" x14ac:dyDescent="0.25">
      <c r="A1068" s="52"/>
      <c r="B1068" s="53" t="s">
        <v>63</v>
      </c>
      <c r="C1068" s="365" t="s">
        <v>64</v>
      </c>
      <c r="D1068" s="365"/>
      <c r="E1068" s="365"/>
      <c r="F1068" s="365"/>
      <c r="G1068" s="365"/>
      <c r="H1068" s="365"/>
      <c r="I1068" s="365"/>
      <c r="J1068" s="365"/>
      <c r="K1068" s="365"/>
      <c r="L1068" s="365"/>
      <c r="M1068" s="365"/>
      <c r="N1068" s="365"/>
      <c r="O1068" s="365"/>
      <c r="P1068" s="366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43"/>
      <c r="AO1068" s="43"/>
      <c r="AP1068" s="43"/>
      <c r="AQ1068" s="3" t="s">
        <v>64</v>
      </c>
      <c r="AR1068" s="8"/>
      <c r="AS1068" s="8"/>
      <c r="AT1068" s="8"/>
      <c r="AU1068" s="43"/>
      <c r="AV1068" s="8"/>
      <c r="AW1068" s="43"/>
      <c r="AX1068" s="95"/>
      <c r="AY1068" s="43"/>
      <c r="AZ1068" s="3"/>
      <c r="BA1068" s="43"/>
      <c r="BB1068" s="43"/>
      <c r="BC1068" s="3"/>
      <c r="BD1068" s="8"/>
      <c r="BE1068" s="8"/>
      <c r="BF1068" s="8"/>
      <c r="BG1068" s="8"/>
      <c r="BH1068" s="8"/>
      <c r="BI1068" s="8"/>
      <c r="BJ1068" s="8"/>
      <c r="BK1068" s="8"/>
      <c r="BL1068" s="8"/>
      <c r="BM1068" s="8"/>
      <c r="BN1068" s="8"/>
    </row>
    <row r="1069" spans="1:66" s="22" customFormat="1" ht="15" x14ac:dyDescent="0.25">
      <c r="A1069" s="54"/>
      <c r="B1069" s="55" t="s">
        <v>59</v>
      </c>
      <c r="C1069" s="354" t="s">
        <v>65</v>
      </c>
      <c r="D1069" s="354"/>
      <c r="E1069" s="354"/>
      <c r="F1069" s="354"/>
      <c r="G1069" s="354"/>
      <c r="H1069" s="56" t="s">
        <v>66</v>
      </c>
      <c r="I1069" s="57"/>
      <c r="J1069" s="57"/>
      <c r="K1069" s="75">
        <v>10.360439700000001</v>
      </c>
      <c r="L1069" s="59"/>
      <c r="M1069" s="57"/>
      <c r="N1069" s="59"/>
      <c r="O1069" s="57"/>
      <c r="P1069" s="60">
        <v>5484.3</v>
      </c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43"/>
      <c r="AO1069" s="43"/>
      <c r="AP1069" s="43"/>
      <c r="AQ1069" s="3"/>
      <c r="AR1069" s="8" t="s">
        <v>65</v>
      </c>
      <c r="AS1069" s="8"/>
      <c r="AT1069" s="8"/>
      <c r="AU1069" s="43"/>
      <c r="AV1069" s="8"/>
      <c r="AW1069" s="43"/>
      <c r="AX1069" s="95"/>
      <c r="AY1069" s="43"/>
      <c r="AZ1069" s="3"/>
      <c r="BA1069" s="43"/>
      <c r="BB1069" s="43"/>
      <c r="BC1069" s="3"/>
      <c r="BD1069" s="8"/>
      <c r="BE1069" s="8"/>
      <c r="BF1069" s="8"/>
      <c r="BG1069" s="8"/>
      <c r="BH1069" s="8"/>
      <c r="BI1069" s="8"/>
      <c r="BJ1069" s="8"/>
      <c r="BK1069" s="8"/>
      <c r="BL1069" s="8"/>
      <c r="BM1069" s="8"/>
      <c r="BN1069" s="8"/>
    </row>
    <row r="1070" spans="1:66" s="22" customFormat="1" ht="15" x14ac:dyDescent="0.25">
      <c r="A1070" s="61"/>
      <c r="B1070" s="55" t="s">
        <v>623</v>
      </c>
      <c r="C1070" s="354" t="s">
        <v>624</v>
      </c>
      <c r="D1070" s="354"/>
      <c r="E1070" s="354"/>
      <c r="F1070" s="354"/>
      <c r="G1070" s="354"/>
      <c r="H1070" s="56" t="s">
        <v>66</v>
      </c>
      <c r="I1070" s="83">
        <v>74.099999999999994</v>
      </c>
      <c r="J1070" s="62">
        <v>1.1499999999999999</v>
      </c>
      <c r="K1070" s="75">
        <v>10.360439700000001</v>
      </c>
      <c r="L1070" s="63"/>
      <c r="M1070" s="64"/>
      <c r="N1070" s="65">
        <v>529.35</v>
      </c>
      <c r="O1070" s="57"/>
      <c r="P1070" s="60">
        <v>5484.3</v>
      </c>
      <c r="Q1070" s="66"/>
      <c r="R1070" s="66"/>
      <c r="S1070" s="4"/>
      <c r="T1070" s="4"/>
      <c r="U1070" s="4"/>
      <c r="V1070" s="4"/>
      <c r="W1070" s="4"/>
      <c r="X1070" s="4"/>
      <c r="Y1070" s="4"/>
      <c r="Z1070" s="4"/>
      <c r="AA1070" s="4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43"/>
      <c r="AO1070" s="43"/>
      <c r="AP1070" s="43"/>
      <c r="AQ1070" s="3"/>
      <c r="AR1070" s="8"/>
      <c r="AS1070" s="8" t="s">
        <v>624</v>
      </c>
      <c r="AT1070" s="8"/>
      <c r="AU1070" s="43"/>
      <c r="AV1070" s="8"/>
      <c r="AW1070" s="43"/>
      <c r="AX1070" s="95"/>
      <c r="AY1070" s="43"/>
      <c r="AZ1070" s="3"/>
      <c r="BA1070" s="43"/>
      <c r="BB1070" s="43"/>
      <c r="BC1070" s="3"/>
      <c r="BD1070" s="8"/>
      <c r="BE1070" s="8"/>
      <c r="BF1070" s="8"/>
      <c r="BG1070" s="8"/>
      <c r="BH1070" s="8"/>
      <c r="BI1070" s="8"/>
      <c r="BJ1070" s="8"/>
      <c r="BK1070" s="8"/>
      <c r="BL1070" s="8"/>
      <c r="BM1070" s="8"/>
      <c r="BN1070" s="8"/>
    </row>
    <row r="1071" spans="1:66" s="22" customFormat="1" ht="15" x14ac:dyDescent="0.25">
      <c r="A1071" s="54"/>
      <c r="B1071" s="55" t="s">
        <v>69</v>
      </c>
      <c r="C1071" s="354" t="s">
        <v>70</v>
      </c>
      <c r="D1071" s="354"/>
      <c r="E1071" s="354"/>
      <c r="F1071" s="354"/>
      <c r="G1071" s="354"/>
      <c r="H1071" s="56"/>
      <c r="I1071" s="57"/>
      <c r="J1071" s="57"/>
      <c r="K1071" s="57"/>
      <c r="L1071" s="59"/>
      <c r="M1071" s="57"/>
      <c r="N1071" s="59"/>
      <c r="O1071" s="57"/>
      <c r="P1071" s="71">
        <v>147.93</v>
      </c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43"/>
      <c r="AO1071" s="43"/>
      <c r="AP1071" s="43"/>
      <c r="AQ1071" s="3"/>
      <c r="AR1071" s="8" t="s">
        <v>70</v>
      </c>
      <c r="AS1071" s="8"/>
      <c r="AT1071" s="8"/>
      <c r="AU1071" s="43"/>
      <c r="AV1071" s="8"/>
      <c r="AW1071" s="43"/>
      <c r="AX1071" s="95"/>
      <c r="AY1071" s="43"/>
      <c r="AZ1071" s="3"/>
      <c r="BA1071" s="43"/>
      <c r="BB1071" s="43"/>
      <c r="BC1071" s="3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</row>
    <row r="1072" spans="1:66" s="22" customFormat="1" ht="23.25" x14ac:dyDescent="0.25">
      <c r="A1072" s="61"/>
      <c r="B1072" s="55" t="s">
        <v>625</v>
      </c>
      <c r="C1072" s="354" t="s">
        <v>626</v>
      </c>
      <c r="D1072" s="354"/>
      <c r="E1072" s="354"/>
      <c r="F1072" s="354"/>
      <c r="G1072" s="354"/>
      <c r="H1072" s="56" t="s">
        <v>74</v>
      </c>
      <c r="I1072" s="62">
        <v>0.69</v>
      </c>
      <c r="J1072" s="62">
        <v>1.1499999999999999</v>
      </c>
      <c r="K1072" s="75">
        <v>9.6473699999999996E-2</v>
      </c>
      <c r="L1072" s="72">
        <v>37.85</v>
      </c>
      <c r="M1072" s="87">
        <v>1.6</v>
      </c>
      <c r="N1072" s="65">
        <v>60.56</v>
      </c>
      <c r="O1072" s="57"/>
      <c r="P1072" s="60">
        <v>5.84</v>
      </c>
      <c r="Q1072" s="66"/>
      <c r="R1072" s="66"/>
      <c r="S1072" s="4"/>
      <c r="T1072" s="4"/>
      <c r="U1072" s="4"/>
      <c r="V1072" s="4"/>
      <c r="W1072" s="4"/>
      <c r="X1072" s="4"/>
      <c r="Y1072" s="4"/>
      <c r="Z1072" s="4"/>
      <c r="AA1072" s="4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43"/>
      <c r="AO1072" s="43"/>
      <c r="AP1072" s="43"/>
      <c r="AQ1072" s="3"/>
      <c r="AR1072" s="8"/>
      <c r="AS1072" s="8" t="s">
        <v>626</v>
      </c>
      <c r="AT1072" s="8"/>
      <c r="AU1072" s="43"/>
      <c r="AV1072" s="8"/>
      <c r="AW1072" s="43"/>
      <c r="AX1072" s="95"/>
      <c r="AY1072" s="43"/>
      <c r="AZ1072" s="3"/>
      <c r="BA1072" s="43"/>
      <c r="BB1072" s="43"/>
      <c r="BC1072" s="3"/>
      <c r="BD1072" s="8"/>
      <c r="BE1072" s="8"/>
      <c r="BF1072" s="8"/>
      <c r="BG1072" s="8"/>
      <c r="BH1072" s="8"/>
      <c r="BI1072" s="8"/>
      <c r="BJ1072" s="8"/>
      <c r="BK1072" s="8"/>
      <c r="BL1072" s="8"/>
      <c r="BM1072" s="8"/>
      <c r="BN1072" s="8"/>
    </row>
    <row r="1073" spans="1:66" s="22" customFormat="1" ht="23.25" x14ac:dyDescent="0.25">
      <c r="A1073" s="61"/>
      <c r="B1073" s="55" t="s">
        <v>301</v>
      </c>
      <c r="C1073" s="354" t="s">
        <v>302</v>
      </c>
      <c r="D1073" s="354"/>
      <c r="E1073" s="354"/>
      <c r="F1073" s="354"/>
      <c r="G1073" s="354"/>
      <c r="H1073" s="56" t="s">
        <v>74</v>
      </c>
      <c r="I1073" s="83">
        <v>32.1</v>
      </c>
      <c r="J1073" s="62">
        <v>1.1499999999999999</v>
      </c>
      <c r="K1073" s="75">
        <v>4.4881257000000003</v>
      </c>
      <c r="L1073" s="63"/>
      <c r="M1073" s="64"/>
      <c r="N1073" s="65">
        <v>31.66</v>
      </c>
      <c r="O1073" s="57"/>
      <c r="P1073" s="60">
        <v>142.09</v>
      </c>
      <c r="Q1073" s="66"/>
      <c r="R1073" s="66"/>
      <c r="S1073" s="4"/>
      <c r="T1073" s="4"/>
      <c r="U1073" s="4"/>
      <c r="V1073" s="4"/>
      <c r="W1073" s="4"/>
      <c r="X1073" s="4"/>
      <c r="Y1073" s="4"/>
      <c r="Z1073" s="4"/>
      <c r="AA1073" s="4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43"/>
      <c r="AO1073" s="43"/>
      <c r="AP1073" s="43"/>
      <c r="AQ1073" s="3"/>
      <c r="AR1073" s="8"/>
      <c r="AS1073" s="8" t="s">
        <v>302</v>
      </c>
      <c r="AT1073" s="8"/>
      <c r="AU1073" s="43"/>
      <c r="AV1073" s="8"/>
      <c r="AW1073" s="43"/>
      <c r="AX1073" s="95"/>
      <c r="AY1073" s="43"/>
      <c r="AZ1073" s="3"/>
      <c r="BA1073" s="43"/>
      <c r="BB1073" s="43"/>
      <c r="BC1073" s="3"/>
      <c r="BD1073" s="8"/>
      <c r="BE1073" s="8"/>
      <c r="BF1073" s="8"/>
      <c r="BG1073" s="8"/>
      <c r="BH1073" s="8"/>
      <c r="BI1073" s="8"/>
      <c r="BJ1073" s="8"/>
      <c r="BK1073" s="8"/>
      <c r="BL1073" s="8"/>
      <c r="BM1073" s="8"/>
      <c r="BN1073" s="8"/>
    </row>
    <row r="1074" spans="1:66" s="22" customFormat="1" ht="15" x14ac:dyDescent="0.25">
      <c r="A1074" s="54"/>
      <c r="B1074" s="55" t="s">
        <v>91</v>
      </c>
      <c r="C1074" s="354" t="s">
        <v>92</v>
      </c>
      <c r="D1074" s="354"/>
      <c r="E1074" s="354"/>
      <c r="F1074" s="354"/>
      <c r="G1074" s="354"/>
      <c r="H1074" s="56"/>
      <c r="I1074" s="57"/>
      <c r="J1074" s="57"/>
      <c r="K1074" s="57"/>
      <c r="L1074" s="59"/>
      <c r="M1074" s="57"/>
      <c r="N1074" s="59"/>
      <c r="O1074" s="57"/>
      <c r="P1074" s="71">
        <v>201.19</v>
      </c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43"/>
      <c r="AO1074" s="43"/>
      <c r="AP1074" s="43"/>
      <c r="AQ1074" s="3"/>
      <c r="AR1074" s="8" t="s">
        <v>92</v>
      </c>
      <c r="AS1074" s="8"/>
      <c r="AT1074" s="8"/>
      <c r="AU1074" s="43"/>
      <c r="AV1074" s="8"/>
      <c r="AW1074" s="43"/>
      <c r="AX1074" s="95"/>
      <c r="AY1074" s="43"/>
      <c r="AZ1074" s="3"/>
      <c r="BA1074" s="43"/>
      <c r="BB1074" s="43"/>
      <c r="BC1074" s="3"/>
      <c r="BD1074" s="8"/>
      <c r="BE1074" s="8"/>
      <c r="BF1074" s="8"/>
      <c r="BG1074" s="8"/>
      <c r="BH1074" s="8"/>
      <c r="BI1074" s="8"/>
      <c r="BJ1074" s="8"/>
      <c r="BK1074" s="8"/>
      <c r="BL1074" s="8"/>
      <c r="BM1074" s="8"/>
      <c r="BN1074" s="8"/>
    </row>
    <row r="1075" spans="1:66" s="22" customFormat="1" ht="23.25" x14ac:dyDescent="0.25">
      <c r="A1075" s="61"/>
      <c r="B1075" s="55" t="s">
        <v>270</v>
      </c>
      <c r="C1075" s="354" t="s">
        <v>271</v>
      </c>
      <c r="D1075" s="354"/>
      <c r="E1075" s="354"/>
      <c r="F1075" s="354"/>
      <c r="G1075" s="354"/>
      <c r="H1075" s="56" t="s">
        <v>180</v>
      </c>
      <c r="I1075" s="62">
        <v>9.6300000000000008</v>
      </c>
      <c r="J1075" s="57"/>
      <c r="K1075" s="75">
        <v>1.1708154</v>
      </c>
      <c r="L1075" s="72">
        <v>155.63</v>
      </c>
      <c r="M1075" s="68">
        <v>1.05</v>
      </c>
      <c r="N1075" s="65">
        <v>163.41</v>
      </c>
      <c r="O1075" s="57"/>
      <c r="P1075" s="60">
        <v>191.32</v>
      </c>
      <c r="Q1075" s="66"/>
      <c r="R1075" s="66"/>
      <c r="S1075" s="4"/>
      <c r="T1075" s="4"/>
      <c r="U1075" s="4"/>
      <c r="V1075" s="4"/>
      <c r="W1075" s="4"/>
      <c r="X1075" s="4"/>
      <c r="Y1075" s="4"/>
      <c r="Z1075" s="4"/>
      <c r="AA1075" s="4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43"/>
      <c r="AO1075" s="43"/>
      <c r="AP1075" s="43"/>
      <c r="AQ1075" s="3"/>
      <c r="AR1075" s="8"/>
      <c r="AS1075" s="8" t="s">
        <v>271</v>
      </c>
      <c r="AT1075" s="8"/>
      <c r="AU1075" s="43"/>
      <c r="AV1075" s="8"/>
      <c r="AW1075" s="43"/>
      <c r="AX1075" s="95"/>
      <c r="AY1075" s="43"/>
      <c r="AZ1075" s="3"/>
      <c r="BA1075" s="43"/>
      <c r="BB1075" s="43"/>
      <c r="BC1075" s="3"/>
      <c r="BD1075" s="8"/>
      <c r="BE1075" s="8"/>
      <c r="BF1075" s="8"/>
      <c r="BG1075" s="8"/>
      <c r="BH1075" s="8"/>
      <c r="BI1075" s="8"/>
      <c r="BJ1075" s="8"/>
      <c r="BK1075" s="8"/>
      <c r="BL1075" s="8"/>
      <c r="BM1075" s="8"/>
      <c r="BN1075" s="8"/>
    </row>
    <row r="1076" spans="1:66" s="22" customFormat="1" ht="15" x14ac:dyDescent="0.25">
      <c r="A1076" s="61"/>
      <c r="B1076" s="55" t="s">
        <v>627</v>
      </c>
      <c r="C1076" s="354" t="s">
        <v>628</v>
      </c>
      <c r="D1076" s="354"/>
      <c r="E1076" s="354"/>
      <c r="F1076" s="354"/>
      <c r="G1076" s="354"/>
      <c r="H1076" s="56" t="s">
        <v>159</v>
      </c>
      <c r="I1076" s="74">
        <v>1.6000000000000001E-3</v>
      </c>
      <c r="J1076" s="57"/>
      <c r="K1076" s="75">
        <v>1.9450000000000001E-4</v>
      </c>
      <c r="L1076" s="67">
        <v>40917.440000000002</v>
      </c>
      <c r="M1076" s="68">
        <v>1.24</v>
      </c>
      <c r="N1076" s="65">
        <v>50737.63</v>
      </c>
      <c r="O1076" s="57"/>
      <c r="P1076" s="60">
        <v>9.8699999999999992</v>
      </c>
      <c r="Q1076" s="66"/>
      <c r="R1076" s="66"/>
      <c r="S1076" s="4"/>
      <c r="T1076" s="4"/>
      <c r="U1076" s="4"/>
      <c r="V1076" s="4"/>
      <c r="W1076" s="4"/>
      <c r="X1076" s="4"/>
      <c r="Y1076" s="4"/>
      <c r="Z1076" s="4"/>
      <c r="AA1076" s="4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43"/>
      <c r="AO1076" s="43"/>
      <c r="AP1076" s="43"/>
      <c r="AQ1076" s="3"/>
      <c r="AR1076" s="8"/>
      <c r="AS1076" s="8" t="s">
        <v>628</v>
      </c>
      <c r="AT1076" s="8"/>
      <c r="AU1076" s="43"/>
      <c r="AV1076" s="8"/>
      <c r="AW1076" s="43"/>
      <c r="AX1076" s="95"/>
      <c r="AY1076" s="43"/>
      <c r="AZ1076" s="3"/>
      <c r="BA1076" s="43"/>
      <c r="BB1076" s="43"/>
      <c r="BC1076" s="3"/>
      <c r="BD1076" s="8"/>
      <c r="BE1076" s="8"/>
      <c r="BF1076" s="8"/>
      <c r="BG1076" s="8"/>
      <c r="BH1076" s="8"/>
      <c r="BI1076" s="8"/>
      <c r="BJ1076" s="8"/>
      <c r="BK1076" s="8"/>
      <c r="BL1076" s="8"/>
      <c r="BM1076" s="8"/>
      <c r="BN1076" s="8"/>
    </row>
    <row r="1077" spans="1:66" s="22" customFormat="1" ht="15" x14ac:dyDescent="0.25">
      <c r="A1077" s="88" t="s">
        <v>181</v>
      </c>
      <c r="B1077" s="89" t="s">
        <v>629</v>
      </c>
      <c r="C1077" s="384" t="s">
        <v>630</v>
      </c>
      <c r="D1077" s="384"/>
      <c r="E1077" s="384"/>
      <c r="F1077" s="384"/>
      <c r="G1077" s="384"/>
      <c r="H1077" s="90" t="s">
        <v>159</v>
      </c>
      <c r="I1077" s="91">
        <v>1</v>
      </c>
      <c r="J1077" s="93"/>
      <c r="K1077" s="116">
        <v>0.12157999999999999</v>
      </c>
      <c r="L1077" s="92"/>
      <c r="M1077" s="93"/>
      <c r="N1077" s="92"/>
      <c r="O1077" s="93"/>
      <c r="P1077" s="9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43"/>
      <c r="AO1077" s="43"/>
      <c r="AP1077" s="43"/>
      <c r="AQ1077" s="3"/>
      <c r="AR1077" s="8"/>
      <c r="AS1077" s="8"/>
      <c r="AT1077" s="8"/>
      <c r="AU1077" s="43"/>
      <c r="AV1077" s="8"/>
      <c r="AW1077" s="43"/>
      <c r="AX1077" s="95" t="s">
        <v>630</v>
      </c>
      <c r="AY1077" s="43"/>
      <c r="AZ1077" s="3"/>
      <c r="BA1077" s="43"/>
      <c r="BB1077" s="43"/>
      <c r="BC1077" s="3"/>
      <c r="BD1077" s="8"/>
      <c r="BE1077" s="8"/>
      <c r="BF1077" s="8"/>
      <c r="BG1077" s="8"/>
      <c r="BH1077" s="8"/>
      <c r="BI1077" s="8"/>
      <c r="BJ1077" s="8"/>
      <c r="BK1077" s="8"/>
      <c r="BL1077" s="8"/>
      <c r="BM1077" s="8"/>
      <c r="BN1077" s="8"/>
    </row>
    <row r="1078" spans="1:66" s="22" customFormat="1" ht="15" x14ac:dyDescent="0.25">
      <c r="A1078" s="76"/>
      <c r="B1078" s="53"/>
      <c r="C1078" s="383" t="s">
        <v>99</v>
      </c>
      <c r="D1078" s="383"/>
      <c r="E1078" s="383"/>
      <c r="F1078" s="383"/>
      <c r="G1078" s="383"/>
      <c r="H1078" s="46"/>
      <c r="I1078" s="47"/>
      <c r="J1078" s="47"/>
      <c r="K1078" s="47"/>
      <c r="L1078" s="50"/>
      <c r="M1078" s="47"/>
      <c r="N1078" s="77"/>
      <c r="O1078" s="47"/>
      <c r="P1078" s="78">
        <v>5833.42</v>
      </c>
      <c r="Q1078" s="66"/>
      <c r="R1078" s="66"/>
      <c r="S1078" s="4"/>
      <c r="T1078" s="4"/>
      <c r="U1078" s="4"/>
      <c r="V1078" s="4"/>
      <c r="W1078" s="4"/>
      <c r="X1078" s="4"/>
      <c r="Y1078" s="4"/>
      <c r="Z1078" s="4"/>
      <c r="AA1078" s="4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43"/>
      <c r="AO1078" s="43"/>
      <c r="AP1078" s="43"/>
      <c r="AQ1078" s="3"/>
      <c r="AR1078" s="8"/>
      <c r="AS1078" s="8"/>
      <c r="AT1078" s="8"/>
      <c r="AU1078" s="43" t="s">
        <v>99</v>
      </c>
      <c r="AV1078" s="8"/>
      <c r="AW1078" s="43"/>
      <c r="AX1078" s="95"/>
      <c r="AY1078" s="43"/>
      <c r="AZ1078" s="3"/>
      <c r="BA1078" s="43"/>
      <c r="BB1078" s="43"/>
      <c r="BC1078" s="3"/>
      <c r="BD1078" s="8"/>
      <c r="BE1078" s="8"/>
      <c r="BF1078" s="8"/>
      <c r="BG1078" s="8"/>
      <c r="BH1078" s="8"/>
      <c r="BI1078" s="8"/>
      <c r="BJ1078" s="8"/>
      <c r="BK1078" s="8"/>
      <c r="BL1078" s="8"/>
      <c r="BM1078" s="8"/>
      <c r="BN1078" s="8"/>
    </row>
    <row r="1079" spans="1:66" s="22" customFormat="1" ht="15" x14ac:dyDescent="0.25">
      <c r="A1079" s="69"/>
      <c r="B1079" s="55"/>
      <c r="C1079" s="354" t="s">
        <v>100</v>
      </c>
      <c r="D1079" s="354"/>
      <c r="E1079" s="354"/>
      <c r="F1079" s="354"/>
      <c r="G1079" s="354"/>
      <c r="H1079" s="56"/>
      <c r="I1079" s="57"/>
      <c r="J1079" s="57"/>
      <c r="K1079" s="57"/>
      <c r="L1079" s="59"/>
      <c r="M1079" s="57"/>
      <c r="N1079" s="59"/>
      <c r="O1079" s="57"/>
      <c r="P1079" s="60">
        <v>5484.3</v>
      </c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43"/>
      <c r="AO1079" s="43"/>
      <c r="AP1079" s="43"/>
      <c r="AQ1079" s="3"/>
      <c r="AR1079" s="8"/>
      <c r="AS1079" s="8"/>
      <c r="AT1079" s="8"/>
      <c r="AU1079" s="43"/>
      <c r="AV1079" s="8" t="s">
        <v>100</v>
      </c>
      <c r="AW1079" s="43"/>
      <c r="AX1079" s="95"/>
      <c r="AY1079" s="43"/>
      <c r="AZ1079" s="3"/>
      <c r="BA1079" s="43"/>
      <c r="BB1079" s="43"/>
      <c r="BC1079" s="3"/>
      <c r="BD1079" s="8"/>
      <c r="BE1079" s="8"/>
      <c r="BF1079" s="8"/>
      <c r="BG1079" s="8"/>
      <c r="BH1079" s="8"/>
      <c r="BI1079" s="8"/>
      <c r="BJ1079" s="8"/>
      <c r="BK1079" s="8"/>
      <c r="BL1079" s="8"/>
      <c r="BM1079" s="8"/>
      <c r="BN1079" s="8"/>
    </row>
    <row r="1080" spans="1:66" s="22" customFormat="1" ht="15" x14ac:dyDescent="0.25">
      <c r="A1080" s="69"/>
      <c r="B1080" s="55" t="s">
        <v>631</v>
      </c>
      <c r="C1080" s="354" t="s">
        <v>632</v>
      </c>
      <c r="D1080" s="354"/>
      <c r="E1080" s="354"/>
      <c r="F1080" s="354"/>
      <c r="G1080" s="354"/>
      <c r="H1080" s="56" t="s">
        <v>103</v>
      </c>
      <c r="I1080" s="79">
        <v>147</v>
      </c>
      <c r="J1080" s="57"/>
      <c r="K1080" s="79">
        <v>147</v>
      </c>
      <c r="L1080" s="59"/>
      <c r="M1080" s="57"/>
      <c r="N1080" s="59"/>
      <c r="O1080" s="57"/>
      <c r="P1080" s="60">
        <v>8061.92</v>
      </c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43"/>
      <c r="AO1080" s="43"/>
      <c r="AP1080" s="43"/>
      <c r="AQ1080" s="3"/>
      <c r="AR1080" s="8"/>
      <c r="AS1080" s="8"/>
      <c r="AT1080" s="8"/>
      <c r="AU1080" s="43"/>
      <c r="AV1080" s="8" t="s">
        <v>632</v>
      </c>
      <c r="AW1080" s="43"/>
      <c r="AX1080" s="95"/>
      <c r="AY1080" s="43"/>
      <c r="AZ1080" s="3"/>
      <c r="BA1080" s="43"/>
      <c r="BB1080" s="43"/>
      <c r="BC1080" s="3"/>
      <c r="BD1080" s="8"/>
      <c r="BE1080" s="8"/>
      <c r="BF1080" s="8"/>
      <c r="BG1080" s="8"/>
      <c r="BH1080" s="8"/>
      <c r="BI1080" s="8"/>
      <c r="BJ1080" s="8"/>
      <c r="BK1080" s="8"/>
      <c r="BL1080" s="8"/>
      <c r="BM1080" s="8"/>
      <c r="BN1080" s="8"/>
    </row>
    <row r="1081" spans="1:66" s="22" customFormat="1" ht="15" x14ac:dyDescent="0.25">
      <c r="A1081" s="69"/>
      <c r="B1081" s="55" t="s">
        <v>633</v>
      </c>
      <c r="C1081" s="354" t="s">
        <v>634</v>
      </c>
      <c r="D1081" s="354"/>
      <c r="E1081" s="354"/>
      <c r="F1081" s="354"/>
      <c r="G1081" s="354"/>
      <c r="H1081" s="56" t="s">
        <v>103</v>
      </c>
      <c r="I1081" s="79">
        <v>75</v>
      </c>
      <c r="J1081" s="57"/>
      <c r="K1081" s="79">
        <v>75</v>
      </c>
      <c r="L1081" s="59"/>
      <c r="M1081" s="57"/>
      <c r="N1081" s="59"/>
      <c r="O1081" s="57"/>
      <c r="P1081" s="60">
        <v>4113.2299999999996</v>
      </c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43"/>
      <c r="AO1081" s="43"/>
      <c r="AP1081" s="43"/>
      <c r="AQ1081" s="3"/>
      <c r="AR1081" s="8"/>
      <c r="AS1081" s="8"/>
      <c r="AT1081" s="8"/>
      <c r="AU1081" s="43"/>
      <c r="AV1081" s="8" t="s">
        <v>634</v>
      </c>
      <c r="AW1081" s="43"/>
      <c r="AX1081" s="95"/>
      <c r="AY1081" s="43"/>
      <c r="AZ1081" s="3"/>
      <c r="BA1081" s="43"/>
      <c r="BB1081" s="43"/>
      <c r="BC1081" s="3"/>
      <c r="BD1081" s="8"/>
      <c r="BE1081" s="8"/>
      <c r="BF1081" s="8"/>
      <c r="BG1081" s="8"/>
      <c r="BH1081" s="8"/>
      <c r="BI1081" s="8"/>
      <c r="BJ1081" s="8"/>
      <c r="BK1081" s="8"/>
      <c r="BL1081" s="8"/>
      <c r="BM1081" s="8"/>
      <c r="BN1081" s="8"/>
    </row>
    <row r="1082" spans="1:66" s="22" customFormat="1" ht="15" x14ac:dyDescent="0.25">
      <c r="A1082" s="80"/>
      <c r="B1082" s="81"/>
      <c r="C1082" s="383" t="s">
        <v>106</v>
      </c>
      <c r="D1082" s="383"/>
      <c r="E1082" s="383"/>
      <c r="F1082" s="383"/>
      <c r="G1082" s="383"/>
      <c r="H1082" s="46"/>
      <c r="I1082" s="47"/>
      <c r="J1082" s="47"/>
      <c r="K1082" s="47"/>
      <c r="L1082" s="50"/>
      <c r="M1082" s="47"/>
      <c r="N1082" s="77">
        <v>148121.15</v>
      </c>
      <c r="O1082" s="47"/>
      <c r="P1082" s="78">
        <v>18008.57</v>
      </c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43"/>
      <c r="AO1082" s="43"/>
      <c r="AP1082" s="43"/>
      <c r="AQ1082" s="3"/>
      <c r="AR1082" s="8"/>
      <c r="AS1082" s="8"/>
      <c r="AT1082" s="8"/>
      <c r="AU1082" s="43"/>
      <c r="AV1082" s="8"/>
      <c r="AW1082" s="43" t="s">
        <v>106</v>
      </c>
      <c r="AX1082" s="95"/>
      <c r="AY1082" s="43"/>
      <c r="AZ1082" s="3"/>
      <c r="BA1082" s="43"/>
      <c r="BB1082" s="43"/>
      <c r="BC1082" s="3"/>
      <c r="BD1082" s="8"/>
      <c r="BE1082" s="8"/>
      <c r="BF1082" s="8"/>
      <c r="BG1082" s="8"/>
      <c r="BH1082" s="8"/>
      <c r="BI1082" s="8"/>
      <c r="BJ1082" s="8"/>
      <c r="BK1082" s="8"/>
      <c r="BL1082" s="8"/>
      <c r="BM1082" s="8"/>
      <c r="BN1082" s="8"/>
    </row>
    <row r="1083" spans="1:66" s="22" customFormat="1" ht="34.5" x14ac:dyDescent="0.25">
      <c r="A1083" s="44" t="s">
        <v>635</v>
      </c>
      <c r="B1083" s="45" t="s">
        <v>636</v>
      </c>
      <c r="C1083" s="364" t="s">
        <v>637</v>
      </c>
      <c r="D1083" s="364"/>
      <c r="E1083" s="364"/>
      <c r="F1083" s="364"/>
      <c r="G1083" s="364"/>
      <c r="H1083" s="46" t="s">
        <v>172</v>
      </c>
      <c r="I1083" s="47">
        <v>0.6</v>
      </c>
      <c r="J1083" s="48">
        <v>1</v>
      </c>
      <c r="K1083" s="99">
        <v>0.6</v>
      </c>
      <c r="L1083" s="77">
        <v>6257.46</v>
      </c>
      <c r="M1083" s="84">
        <v>1.1100000000000001</v>
      </c>
      <c r="N1083" s="77">
        <v>6945.78</v>
      </c>
      <c r="O1083" s="47"/>
      <c r="P1083" s="78">
        <v>4167.47</v>
      </c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43"/>
      <c r="AO1083" s="43"/>
      <c r="AP1083" s="43" t="s">
        <v>637</v>
      </c>
      <c r="AQ1083" s="3"/>
      <c r="AR1083" s="8"/>
      <c r="AS1083" s="8"/>
      <c r="AT1083" s="8"/>
      <c r="AU1083" s="43"/>
      <c r="AV1083" s="8"/>
      <c r="AW1083" s="43"/>
      <c r="AX1083" s="95"/>
      <c r="AY1083" s="43"/>
      <c r="AZ1083" s="3"/>
      <c r="BA1083" s="43"/>
      <c r="BB1083" s="43"/>
      <c r="BC1083" s="3"/>
      <c r="BD1083" s="8"/>
      <c r="BE1083" s="8"/>
      <c r="BF1083" s="8"/>
      <c r="BG1083" s="8"/>
      <c r="BH1083" s="8"/>
      <c r="BI1083" s="8"/>
      <c r="BJ1083" s="8"/>
      <c r="BK1083" s="8"/>
      <c r="BL1083" s="8"/>
      <c r="BM1083" s="8"/>
      <c r="BN1083" s="8"/>
    </row>
    <row r="1084" spans="1:66" s="22" customFormat="1" ht="15" x14ac:dyDescent="0.25">
      <c r="A1084" s="80"/>
      <c r="B1084" s="81"/>
      <c r="C1084" s="383" t="s">
        <v>106</v>
      </c>
      <c r="D1084" s="383"/>
      <c r="E1084" s="383"/>
      <c r="F1084" s="383"/>
      <c r="G1084" s="383"/>
      <c r="H1084" s="46"/>
      <c r="I1084" s="47"/>
      <c r="J1084" s="47"/>
      <c r="K1084" s="47"/>
      <c r="L1084" s="50"/>
      <c r="M1084" s="47"/>
      <c r="N1084" s="50"/>
      <c r="O1084" s="47"/>
      <c r="P1084" s="78">
        <v>4167.47</v>
      </c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43"/>
      <c r="AO1084" s="43"/>
      <c r="AP1084" s="43"/>
      <c r="AQ1084" s="3"/>
      <c r="AR1084" s="8"/>
      <c r="AS1084" s="8"/>
      <c r="AT1084" s="8"/>
      <c r="AU1084" s="43"/>
      <c r="AV1084" s="8"/>
      <c r="AW1084" s="43" t="s">
        <v>106</v>
      </c>
      <c r="AX1084" s="95"/>
      <c r="AY1084" s="43"/>
      <c r="AZ1084" s="3"/>
      <c r="BA1084" s="43"/>
      <c r="BB1084" s="43"/>
      <c r="BC1084" s="3"/>
      <c r="BD1084" s="8"/>
      <c r="BE1084" s="8"/>
      <c r="BF1084" s="8"/>
      <c r="BG1084" s="8"/>
      <c r="BH1084" s="8"/>
      <c r="BI1084" s="8"/>
      <c r="BJ1084" s="8"/>
      <c r="BK1084" s="8"/>
      <c r="BL1084" s="8"/>
      <c r="BM1084" s="8"/>
      <c r="BN1084" s="8"/>
    </row>
    <row r="1085" spans="1:66" s="22" customFormat="1" ht="34.5" x14ac:dyDescent="0.25">
      <c r="A1085" s="44" t="s">
        <v>638</v>
      </c>
      <c r="B1085" s="45" t="s">
        <v>639</v>
      </c>
      <c r="C1085" s="364" t="s">
        <v>640</v>
      </c>
      <c r="D1085" s="364"/>
      <c r="E1085" s="364"/>
      <c r="F1085" s="364"/>
      <c r="G1085" s="364"/>
      <c r="H1085" s="46" t="s">
        <v>172</v>
      </c>
      <c r="I1085" s="47">
        <v>1.2</v>
      </c>
      <c r="J1085" s="48">
        <v>1</v>
      </c>
      <c r="K1085" s="99">
        <v>1.2</v>
      </c>
      <c r="L1085" s="77">
        <v>3775.69</v>
      </c>
      <c r="M1085" s="84">
        <v>1.1100000000000001</v>
      </c>
      <c r="N1085" s="77">
        <v>4191.0200000000004</v>
      </c>
      <c r="O1085" s="47"/>
      <c r="P1085" s="78">
        <v>5029.22</v>
      </c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43"/>
      <c r="AO1085" s="43"/>
      <c r="AP1085" s="43" t="s">
        <v>640</v>
      </c>
      <c r="AQ1085" s="3"/>
      <c r="AR1085" s="8"/>
      <c r="AS1085" s="8"/>
      <c r="AT1085" s="8"/>
      <c r="AU1085" s="43"/>
      <c r="AV1085" s="8"/>
      <c r="AW1085" s="43"/>
      <c r="AX1085" s="95"/>
      <c r="AY1085" s="43"/>
      <c r="AZ1085" s="3"/>
      <c r="BA1085" s="43"/>
      <c r="BB1085" s="43"/>
      <c r="BC1085" s="3"/>
      <c r="BD1085" s="8"/>
      <c r="BE1085" s="8"/>
      <c r="BF1085" s="8"/>
      <c r="BG1085" s="8"/>
      <c r="BH1085" s="8"/>
      <c r="BI1085" s="8"/>
      <c r="BJ1085" s="8"/>
      <c r="BK1085" s="8"/>
      <c r="BL1085" s="8"/>
      <c r="BM1085" s="8"/>
      <c r="BN1085" s="8"/>
    </row>
    <row r="1086" spans="1:66" s="22" customFormat="1" ht="15" x14ac:dyDescent="0.25">
      <c r="A1086" s="80"/>
      <c r="B1086" s="81"/>
      <c r="C1086" s="383" t="s">
        <v>106</v>
      </c>
      <c r="D1086" s="383"/>
      <c r="E1086" s="383"/>
      <c r="F1086" s="383"/>
      <c r="G1086" s="383"/>
      <c r="H1086" s="46"/>
      <c r="I1086" s="47"/>
      <c r="J1086" s="47"/>
      <c r="K1086" s="47"/>
      <c r="L1086" s="50"/>
      <c r="M1086" s="47"/>
      <c r="N1086" s="50"/>
      <c r="O1086" s="47"/>
      <c r="P1086" s="78">
        <v>5029.22</v>
      </c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43"/>
      <c r="AO1086" s="43"/>
      <c r="AP1086" s="43"/>
      <c r="AQ1086" s="3"/>
      <c r="AR1086" s="8"/>
      <c r="AS1086" s="8"/>
      <c r="AT1086" s="8"/>
      <c r="AU1086" s="43"/>
      <c r="AV1086" s="8"/>
      <c r="AW1086" s="43" t="s">
        <v>106</v>
      </c>
      <c r="AX1086" s="95"/>
      <c r="AY1086" s="43"/>
      <c r="AZ1086" s="3"/>
      <c r="BA1086" s="43"/>
      <c r="BB1086" s="43"/>
      <c r="BC1086" s="3"/>
      <c r="BD1086" s="8"/>
      <c r="BE1086" s="8"/>
      <c r="BF1086" s="8"/>
      <c r="BG1086" s="8"/>
      <c r="BH1086" s="8"/>
      <c r="BI1086" s="8"/>
      <c r="BJ1086" s="8"/>
      <c r="BK1086" s="8"/>
      <c r="BL1086" s="8"/>
      <c r="BM1086" s="8"/>
      <c r="BN1086" s="8"/>
    </row>
    <row r="1087" spans="1:66" s="22" customFormat="1" ht="34.5" x14ac:dyDescent="0.25">
      <c r="A1087" s="44" t="s">
        <v>641</v>
      </c>
      <c r="B1087" s="45" t="s">
        <v>642</v>
      </c>
      <c r="C1087" s="364" t="s">
        <v>643</v>
      </c>
      <c r="D1087" s="364"/>
      <c r="E1087" s="364"/>
      <c r="F1087" s="364"/>
      <c r="G1087" s="364"/>
      <c r="H1087" s="46" t="s">
        <v>172</v>
      </c>
      <c r="I1087" s="47">
        <v>0.6</v>
      </c>
      <c r="J1087" s="48">
        <v>1</v>
      </c>
      <c r="K1087" s="99">
        <v>0.6</v>
      </c>
      <c r="L1087" s="77">
        <v>2286.69</v>
      </c>
      <c r="M1087" s="84">
        <v>1.1100000000000001</v>
      </c>
      <c r="N1087" s="77">
        <v>2538.23</v>
      </c>
      <c r="O1087" s="47"/>
      <c r="P1087" s="78">
        <v>1522.94</v>
      </c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43"/>
      <c r="AO1087" s="43"/>
      <c r="AP1087" s="43" t="s">
        <v>643</v>
      </c>
      <c r="AQ1087" s="3"/>
      <c r="AR1087" s="8"/>
      <c r="AS1087" s="8"/>
      <c r="AT1087" s="8"/>
      <c r="AU1087" s="43"/>
      <c r="AV1087" s="8"/>
      <c r="AW1087" s="43"/>
      <c r="AX1087" s="95"/>
      <c r="AY1087" s="43"/>
      <c r="AZ1087" s="3"/>
      <c r="BA1087" s="43"/>
      <c r="BB1087" s="43"/>
      <c r="BC1087" s="3"/>
      <c r="BD1087" s="8"/>
      <c r="BE1087" s="8"/>
      <c r="BF1087" s="8"/>
      <c r="BG1087" s="8"/>
      <c r="BH1087" s="8"/>
      <c r="BI1087" s="8"/>
      <c r="BJ1087" s="8"/>
      <c r="BK1087" s="8"/>
      <c r="BL1087" s="8"/>
      <c r="BM1087" s="8"/>
      <c r="BN1087" s="8"/>
    </row>
    <row r="1088" spans="1:66" s="22" customFormat="1" ht="15" x14ac:dyDescent="0.25">
      <c r="A1088" s="80"/>
      <c r="B1088" s="81"/>
      <c r="C1088" s="383" t="s">
        <v>106</v>
      </c>
      <c r="D1088" s="383"/>
      <c r="E1088" s="383"/>
      <c r="F1088" s="383"/>
      <c r="G1088" s="383"/>
      <c r="H1088" s="46"/>
      <c r="I1088" s="47"/>
      <c r="J1088" s="47"/>
      <c r="K1088" s="47"/>
      <c r="L1088" s="50"/>
      <c r="M1088" s="47"/>
      <c r="N1088" s="50"/>
      <c r="O1088" s="47"/>
      <c r="P1088" s="78">
        <v>1522.94</v>
      </c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43"/>
      <c r="AO1088" s="43"/>
      <c r="AP1088" s="43"/>
      <c r="AQ1088" s="3"/>
      <c r="AR1088" s="8"/>
      <c r="AS1088" s="8"/>
      <c r="AT1088" s="8"/>
      <c r="AU1088" s="43"/>
      <c r="AV1088" s="8"/>
      <c r="AW1088" s="43" t="s">
        <v>106</v>
      </c>
      <c r="AX1088" s="95"/>
      <c r="AY1088" s="43"/>
      <c r="AZ1088" s="3"/>
      <c r="BA1088" s="43"/>
      <c r="BB1088" s="43"/>
      <c r="BC1088" s="3"/>
      <c r="BD1088" s="8"/>
      <c r="BE1088" s="8"/>
      <c r="BF1088" s="8"/>
      <c r="BG1088" s="8"/>
      <c r="BH1088" s="8"/>
      <c r="BI1088" s="8"/>
      <c r="BJ1088" s="8"/>
      <c r="BK1088" s="8"/>
      <c r="BL1088" s="8"/>
      <c r="BM1088" s="8"/>
      <c r="BN1088" s="8"/>
    </row>
    <row r="1089" spans="1:66" s="22" customFormat="1" ht="15" x14ac:dyDescent="0.25">
      <c r="A1089" s="44" t="s">
        <v>644</v>
      </c>
      <c r="B1089" s="45" t="s">
        <v>645</v>
      </c>
      <c r="C1089" s="364" t="s">
        <v>646</v>
      </c>
      <c r="D1089" s="364"/>
      <c r="E1089" s="364"/>
      <c r="F1089" s="364"/>
      <c r="G1089" s="364"/>
      <c r="H1089" s="46" t="s">
        <v>647</v>
      </c>
      <c r="I1089" s="47">
        <v>0.08</v>
      </c>
      <c r="J1089" s="48">
        <v>1</v>
      </c>
      <c r="K1089" s="84">
        <v>0.08</v>
      </c>
      <c r="L1089" s="50"/>
      <c r="M1089" s="47"/>
      <c r="N1089" s="50"/>
      <c r="O1089" s="47"/>
      <c r="P1089" s="51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43"/>
      <c r="AO1089" s="43"/>
      <c r="AP1089" s="43" t="s">
        <v>646</v>
      </c>
      <c r="AQ1089" s="3"/>
      <c r="AR1089" s="8"/>
      <c r="AS1089" s="8"/>
      <c r="AT1089" s="8"/>
      <c r="AU1089" s="43"/>
      <c r="AV1089" s="8"/>
      <c r="AW1089" s="43"/>
      <c r="AX1089" s="95"/>
      <c r="AY1089" s="43"/>
      <c r="AZ1089" s="3"/>
      <c r="BA1089" s="43"/>
      <c r="BB1089" s="43"/>
      <c r="BC1089" s="3"/>
      <c r="BD1089" s="8"/>
      <c r="BE1089" s="8"/>
      <c r="BF1089" s="8"/>
      <c r="BG1089" s="8"/>
      <c r="BH1089" s="8"/>
      <c r="BI1089" s="8"/>
      <c r="BJ1089" s="8"/>
      <c r="BK1089" s="8"/>
      <c r="BL1089" s="8"/>
      <c r="BM1089" s="8"/>
      <c r="BN1089" s="8"/>
    </row>
    <row r="1090" spans="1:66" s="22" customFormat="1" ht="23.25" x14ac:dyDescent="0.25">
      <c r="A1090" s="52"/>
      <c r="B1090" s="53" t="s">
        <v>63</v>
      </c>
      <c r="C1090" s="365" t="s">
        <v>64</v>
      </c>
      <c r="D1090" s="365"/>
      <c r="E1090" s="365"/>
      <c r="F1090" s="365"/>
      <c r="G1090" s="365"/>
      <c r="H1090" s="365"/>
      <c r="I1090" s="365"/>
      <c r="J1090" s="365"/>
      <c r="K1090" s="365"/>
      <c r="L1090" s="365"/>
      <c r="M1090" s="365"/>
      <c r="N1090" s="365"/>
      <c r="O1090" s="365"/>
      <c r="P1090" s="366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43"/>
      <c r="AO1090" s="43"/>
      <c r="AP1090" s="43"/>
      <c r="AQ1090" s="3" t="s">
        <v>64</v>
      </c>
      <c r="AR1090" s="8"/>
      <c r="AS1090" s="8"/>
      <c r="AT1090" s="8"/>
      <c r="AU1090" s="43"/>
      <c r="AV1090" s="8"/>
      <c r="AW1090" s="43"/>
      <c r="AX1090" s="95"/>
      <c r="AY1090" s="43"/>
      <c r="AZ1090" s="3"/>
      <c r="BA1090" s="43"/>
      <c r="BB1090" s="43"/>
      <c r="BC1090" s="3"/>
      <c r="BD1090" s="8"/>
      <c r="BE1090" s="8"/>
      <c r="BF1090" s="8"/>
      <c r="BG1090" s="8"/>
      <c r="BH1090" s="8"/>
      <c r="BI1090" s="8"/>
      <c r="BJ1090" s="8"/>
      <c r="BK1090" s="8"/>
      <c r="BL1090" s="8"/>
      <c r="BM1090" s="8"/>
      <c r="BN1090" s="8"/>
    </row>
    <row r="1091" spans="1:66" s="22" customFormat="1" ht="15" x14ac:dyDescent="0.25">
      <c r="A1091" s="54"/>
      <c r="B1091" s="55" t="s">
        <v>59</v>
      </c>
      <c r="C1091" s="354" t="s">
        <v>65</v>
      </c>
      <c r="D1091" s="354"/>
      <c r="E1091" s="354"/>
      <c r="F1091" s="354"/>
      <c r="G1091" s="354"/>
      <c r="H1091" s="56" t="s">
        <v>66</v>
      </c>
      <c r="I1091" s="57"/>
      <c r="J1091" s="57"/>
      <c r="K1091" s="74">
        <v>5.9294000000000002</v>
      </c>
      <c r="L1091" s="59"/>
      <c r="M1091" s="57"/>
      <c r="N1091" s="59"/>
      <c r="O1091" s="57"/>
      <c r="P1091" s="60">
        <v>2857.67</v>
      </c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43"/>
      <c r="AO1091" s="43"/>
      <c r="AP1091" s="43"/>
      <c r="AQ1091" s="3"/>
      <c r="AR1091" s="8" t="s">
        <v>65</v>
      </c>
      <c r="AS1091" s="8"/>
      <c r="AT1091" s="8"/>
      <c r="AU1091" s="43"/>
      <c r="AV1091" s="8"/>
      <c r="AW1091" s="43"/>
      <c r="AX1091" s="95"/>
      <c r="AY1091" s="43"/>
      <c r="AZ1091" s="3"/>
      <c r="BA1091" s="43"/>
      <c r="BB1091" s="43"/>
      <c r="BC1091" s="3"/>
      <c r="BD1091" s="8"/>
      <c r="BE1091" s="8"/>
      <c r="BF1091" s="8"/>
      <c r="BG1091" s="8"/>
      <c r="BH1091" s="8"/>
      <c r="BI1091" s="8"/>
      <c r="BJ1091" s="8"/>
      <c r="BK1091" s="8"/>
      <c r="BL1091" s="8"/>
      <c r="BM1091" s="8"/>
      <c r="BN1091" s="8"/>
    </row>
    <row r="1092" spans="1:66" s="22" customFormat="1" ht="15" x14ac:dyDescent="0.25">
      <c r="A1092" s="61"/>
      <c r="B1092" s="55" t="s">
        <v>648</v>
      </c>
      <c r="C1092" s="354" t="s">
        <v>649</v>
      </c>
      <c r="D1092" s="354"/>
      <c r="E1092" s="354"/>
      <c r="F1092" s="354"/>
      <c r="G1092" s="354"/>
      <c r="H1092" s="56" t="s">
        <v>66</v>
      </c>
      <c r="I1092" s="62">
        <v>64.45</v>
      </c>
      <c r="J1092" s="62">
        <v>1.1499999999999999</v>
      </c>
      <c r="K1092" s="74">
        <v>5.9294000000000002</v>
      </c>
      <c r="L1092" s="63"/>
      <c r="M1092" s="64"/>
      <c r="N1092" s="65">
        <v>481.95</v>
      </c>
      <c r="O1092" s="57"/>
      <c r="P1092" s="60">
        <v>2857.67</v>
      </c>
      <c r="Q1092" s="66"/>
      <c r="R1092" s="66"/>
      <c r="S1092" s="4"/>
      <c r="T1092" s="4"/>
      <c r="U1092" s="4"/>
      <c r="V1092" s="4"/>
      <c r="W1092" s="4"/>
      <c r="X1092" s="4"/>
      <c r="Y1092" s="4"/>
      <c r="Z1092" s="4"/>
      <c r="AA1092" s="4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43"/>
      <c r="AO1092" s="43"/>
      <c r="AP1092" s="43"/>
      <c r="AQ1092" s="3"/>
      <c r="AR1092" s="8"/>
      <c r="AS1092" s="8" t="s">
        <v>649</v>
      </c>
      <c r="AT1092" s="8"/>
      <c r="AU1092" s="43"/>
      <c r="AV1092" s="8"/>
      <c r="AW1092" s="43"/>
      <c r="AX1092" s="95"/>
      <c r="AY1092" s="43"/>
      <c r="AZ1092" s="3"/>
      <c r="BA1092" s="43"/>
      <c r="BB1092" s="43"/>
      <c r="BC1092" s="3"/>
      <c r="BD1092" s="8"/>
      <c r="BE1092" s="8"/>
      <c r="BF1092" s="8"/>
      <c r="BG1092" s="8"/>
      <c r="BH1092" s="8"/>
      <c r="BI1092" s="8"/>
      <c r="BJ1092" s="8"/>
      <c r="BK1092" s="8"/>
      <c r="BL1092" s="8"/>
      <c r="BM1092" s="8"/>
      <c r="BN1092" s="8"/>
    </row>
    <row r="1093" spans="1:66" s="22" customFormat="1" ht="15" x14ac:dyDescent="0.25">
      <c r="A1093" s="54"/>
      <c r="B1093" s="55" t="s">
        <v>69</v>
      </c>
      <c r="C1093" s="354" t="s">
        <v>70</v>
      </c>
      <c r="D1093" s="354"/>
      <c r="E1093" s="354"/>
      <c r="F1093" s="354"/>
      <c r="G1093" s="354"/>
      <c r="H1093" s="56"/>
      <c r="I1093" s="57"/>
      <c r="J1093" s="57"/>
      <c r="K1093" s="57"/>
      <c r="L1093" s="59"/>
      <c r="M1093" s="57"/>
      <c r="N1093" s="59"/>
      <c r="O1093" s="57"/>
      <c r="P1093" s="71">
        <v>0.59</v>
      </c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43"/>
      <c r="AO1093" s="43"/>
      <c r="AP1093" s="43"/>
      <c r="AQ1093" s="3"/>
      <c r="AR1093" s="8" t="s">
        <v>70</v>
      </c>
      <c r="AS1093" s="8"/>
      <c r="AT1093" s="8"/>
      <c r="AU1093" s="43"/>
      <c r="AV1093" s="8"/>
      <c r="AW1093" s="43"/>
      <c r="AX1093" s="95"/>
      <c r="AY1093" s="43"/>
      <c r="AZ1093" s="3"/>
      <c r="BA1093" s="43"/>
      <c r="BB1093" s="43"/>
      <c r="BC1093" s="3"/>
      <c r="BD1093" s="8"/>
      <c r="BE1093" s="8"/>
      <c r="BF1093" s="8"/>
      <c r="BG1093" s="8"/>
      <c r="BH1093" s="8"/>
      <c r="BI1093" s="8"/>
      <c r="BJ1093" s="8"/>
      <c r="BK1093" s="8"/>
      <c r="BL1093" s="8"/>
      <c r="BM1093" s="8"/>
      <c r="BN1093" s="8"/>
    </row>
    <row r="1094" spans="1:66" s="22" customFormat="1" ht="15" x14ac:dyDescent="0.25">
      <c r="A1094" s="54"/>
      <c r="B1094" s="55"/>
      <c r="C1094" s="354" t="s">
        <v>71</v>
      </c>
      <c r="D1094" s="354"/>
      <c r="E1094" s="354"/>
      <c r="F1094" s="354"/>
      <c r="G1094" s="354"/>
      <c r="H1094" s="56" t="s">
        <v>66</v>
      </c>
      <c r="I1094" s="57"/>
      <c r="J1094" s="57"/>
      <c r="K1094" s="85">
        <v>9.2000000000000003E-4</v>
      </c>
      <c r="L1094" s="59"/>
      <c r="M1094" s="57"/>
      <c r="N1094" s="59"/>
      <c r="O1094" s="57"/>
      <c r="P1094" s="71">
        <v>0.49</v>
      </c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43"/>
      <c r="AO1094" s="43"/>
      <c r="AP1094" s="43"/>
      <c r="AQ1094" s="3"/>
      <c r="AR1094" s="8" t="s">
        <v>71</v>
      </c>
      <c r="AS1094" s="8"/>
      <c r="AT1094" s="8"/>
      <c r="AU1094" s="43"/>
      <c r="AV1094" s="8"/>
      <c r="AW1094" s="43"/>
      <c r="AX1094" s="95"/>
      <c r="AY1094" s="43"/>
      <c r="AZ1094" s="3"/>
      <c r="BA1094" s="43"/>
      <c r="BB1094" s="43"/>
      <c r="BC1094" s="3"/>
      <c r="BD1094" s="8"/>
      <c r="BE1094" s="8"/>
      <c r="BF1094" s="8"/>
      <c r="BG1094" s="8"/>
      <c r="BH1094" s="8"/>
      <c r="BI1094" s="8"/>
      <c r="BJ1094" s="8"/>
      <c r="BK1094" s="8"/>
      <c r="BL1094" s="8"/>
      <c r="BM1094" s="8"/>
      <c r="BN1094" s="8"/>
    </row>
    <row r="1095" spans="1:66" s="22" customFormat="1" ht="15" x14ac:dyDescent="0.25">
      <c r="A1095" s="61"/>
      <c r="B1095" s="55" t="s">
        <v>155</v>
      </c>
      <c r="C1095" s="354" t="s">
        <v>156</v>
      </c>
      <c r="D1095" s="354"/>
      <c r="E1095" s="354"/>
      <c r="F1095" s="354"/>
      <c r="G1095" s="354"/>
      <c r="H1095" s="56" t="s">
        <v>74</v>
      </c>
      <c r="I1095" s="62">
        <v>0.01</v>
      </c>
      <c r="J1095" s="62">
        <v>1.1499999999999999</v>
      </c>
      <c r="K1095" s="85">
        <v>9.2000000000000003E-4</v>
      </c>
      <c r="L1095" s="72">
        <v>477.92</v>
      </c>
      <c r="M1095" s="68">
        <v>1.35</v>
      </c>
      <c r="N1095" s="65">
        <v>645.19000000000005</v>
      </c>
      <c r="O1095" s="57"/>
      <c r="P1095" s="60">
        <v>0.59</v>
      </c>
      <c r="Q1095" s="66"/>
      <c r="R1095" s="66"/>
      <c r="S1095" s="4"/>
      <c r="T1095" s="4"/>
      <c r="U1095" s="4"/>
      <c r="V1095" s="4"/>
      <c r="W1095" s="4"/>
      <c r="X1095" s="4"/>
      <c r="Y1095" s="4"/>
      <c r="Z1095" s="4"/>
      <c r="AA1095" s="4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43"/>
      <c r="AO1095" s="43"/>
      <c r="AP1095" s="43"/>
      <c r="AQ1095" s="3"/>
      <c r="AR1095" s="8"/>
      <c r="AS1095" s="8" t="s">
        <v>156</v>
      </c>
      <c r="AT1095" s="8"/>
      <c r="AU1095" s="43"/>
      <c r="AV1095" s="8"/>
      <c r="AW1095" s="43"/>
      <c r="AX1095" s="95"/>
      <c r="AY1095" s="43"/>
      <c r="AZ1095" s="3"/>
      <c r="BA1095" s="43"/>
      <c r="BB1095" s="43"/>
      <c r="BC1095" s="3"/>
      <c r="BD1095" s="8"/>
      <c r="BE1095" s="8"/>
      <c r="BF1095" s="8"/>
      <c r="BG1095" s="8"/>
      <c r="BH1095" s="8"/>
      <c r="BI1095" s="8"/>
      <c r="BJ1095" s="8"/>
      <c r="BK1095" s="8"/>
      <c r="BL1095" s="8"/>
      <c r="BM1095" s="8"/>
      <c r="BN1095" s="8"/>
    </row>
    <row r="1096" spans="1:66" s="22" customFormat="1" ht="15" x14ac:dyDescent="0.25">
      <c r="A1096" s="69"/>
      <c r="B1096" s="55" t="s">
        <v>79</v>
      </c>
      <c r="C1096" s="354" t="s">
        <v>80</v>
      </c>
      <c r="D1096" s="354"/>
      <c r="E1096" s="354"/>
      <c r="F1096" s="354"/>
      <c r="G1096" s="354"/>
      <c r="H1096" s="56" t="s">
        <v>66</v>
      </c>
      <c r="I1096" s="62">
        <v>0.01</v>
      </c>
      <c r="J1096" s="62">
        <v>1.1499999999999999</v>
      </c>
      <c r="K1096" s="85">
        <v>9.2000000000000003E-4</v>
      </c>
      <c r="L1096" s="59"/>
      <c r="M1096" s="57"/>
      <c r="N1096" s="70">
        <v>529.35</v>
      </c>
      <c r="O1096" s="57"/>
      <c r="P1096" s="71">
        <v>0.49</v>
      </c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43"/>
      <c r="AO1096" s="43"/>
      <c r="AP1096" s="43"/>
      <c r="AQ1096" s="3"/>
      <c r="AR1096" s="8"/>
      <c r="AS1096" s="8"/>
      <c r="AT1096" s="8" t="s">
        <v>80</v>
      </c>
      <c r="AU1096" s="43"/>
      <c r="AV1096" s="8"/>
      <c r="AW1096" s="43"/>
      <c r="AX1096" s="95"/>
      <c r="AY1096" s="43"/>
      <c r="AZ1096" s="3"/>
      <c r="BA1096" s="43"/>
      <c r="BB1096" s="43"/>
      <c r="BC1096" s="3"/>
      <c r="BD1096" s="8"/>
      <c r="BE1096" s="8"/>
      <c r="BF1096" s="8"/>
      <c r="BG1096" s="8"/>
      <c r="BH1096" s="8"/>
      <c r="BI1096" s="8"/>
      <c r="BJ1096" s="8"/>
      <c r="BK1096" s="8"/>
      <c r="BL1096" s="8"/>
      <c r="BM1096" s="8"/>
      <c r="BN1096" s="8"/>
    </row>
    <row r="1097" spans="1:66" s="22" customFormat="1" ht="15" x14ac:dyDescent="0.25">
      <c r="A1097" s="54"/>
      <c r="B1097" s="55" t="s">
        <v>91</v>
      </c>
      <c r="C1097" s="354" t="s">
        <v>92</v>
      </c>
      <c r="D1097" s="354"/>
      <c r="E1097" s="354"/>
      <c r="F1097" s="354"/>
      <c r="G1097" s="354"/>
      <c r="H1097" s="56"/>
      <c r="I1097" s="57"/>
      <c r="J1097" s="57"/>
      <c r="K1097" s="57"/>
      <c r="L1097" s="59"/>
      <c r="M1097" s="57"/>
      <c r="N1097" s="59"/>
      <c r="O1097" s="57"/>
      <c r="P1097" s="60">
        <v>1618.32</v>
      </c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43"/>
      <c r="AO1097" s="43"/>
      <c r="AP1097" s="43"/>
      <c r="AQ1097" s="3"/>
      <c r="AR1097" s="8" t="s">
        <v>92</v>
      </c>
      <c r="AS1097" s="8"/>
      <c r="AT1097" s="8"/>
      <c r="AU1097" s="43"/>
      <c r="AV1097" s="8"/>
      <c r="AW1097" s="43"/>
      <c r="AX1097" s="95"/>
      <c r="AY1097" s="43"/>
      <c r="AZ1097" s="3"/>
      <c r="BA1097" s="43"/>
      <c r="BB1097" s="43"/>
      <c r="BC1097" s="3"/>
      <c r="BD1097" s="8"/>
      <c r="BE1097" s="8"/>
      <c r="BF1097" s="8"/>
      <c r="BG1097" s="8"/>
      <c r="BH1097" s="8"/>
      <c r="BI1097" s="8"/>
      <c r="BJ1097" s="8"/>
      <c r="BK1097" s="8"/>
      <c r="BL1097" s="8"/>
      <c r="BM1097" s="8"/>
      <c r="BN1097" s="8"/>
    </row>
    <row r="1098" spans="1:66" s="22" customFormat="1" ht="15" x14ac:dyDescent="0.25">
      <c r="A1098" s="61"/>
      <c r="B1098" s="55" t="s">
        <v>650</v>
      </c>
      <c r="C1098" s="354" t="s">
        <v>651</v>
      </c>
      <c r="D1098" s="354"/>
      <c r="E1098" s="354"/>
      <c r="F1098" s="354"/>
      <c r="G1098" s="354"/>
      <c r="H1098" s="56" t="s">
        <v>180</v>
      </c>
      <c r="I1098" s="83">
        <v>14.1</v>
      </c>
      <c r="J1098" s="57"/>
      <c r="K1098" s="73">
        <v>1.1279999999999999</v>
      </c>
      <c r="L1098" s="72">
        <v>92.95</v>
      </c>
      <c r="M1098" s="68">
        <v>1.63</v>
      </c>
      <c r="N1098" s="65">
        <v>151.51</v>
      </c>
      <c r="O1098" s="57"/>
      <c r="P1098" s="60">
        <v>170.9</v>
      </c>
      <c r="Q1098" s="66"/>
      <c r="R1098" s="66"/>
      <c r="S1098" s="4"/>
      <c r="T1098" s="4"/>
      <c r="U1098" s="4"/>
      <c r="V1098" s="4"/>
      <c r="W1098" s="4"/>
      <c r="X1098" s="4"/>
      <c r="Y1098" s="4"/>
      <c r="Z1098" s="4"/>
      <c r="AA1098" s="4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43"/>
      <c r="AO1098" s="43"/>
      <c r="AP1098" s="43"/>
      <c r="AQ1098" s="3"/>
      <c r="AR1098" s="8"/>
      <c r="AS1098" s="8" t="s">
        <v>651</v>
      </c>
      <c r="AT1098" s="8"/>
      <c r="AU1098" s="43"/>
      <c r="AV1098" s="8"/>
      <c r="AW1098" s="43"/>
      <c r="AX1098" s="95"/>
      <c r="AY1098" s="43"/>
      <c r="AZ1098" s="3"/>
      <c r="BA1098" s="43"/>
      <c r="BB1098" s="43"/>
      <c r="BC1098" s="3"/>
      <c r="BD1098" s="8"/>
      <c r="BE1098" s="8"/>
      <c r="BF1098" s="8"/>
      <c r="BG1098" s="8"/>
      <c r="BH1098" s="8"/>
      <c r="BI1098" s="8"/>
      <c r="BJ1098" s="8"/>
      <c r="BK1098" s="8"/>
      <c r="BL1098" s="8"/>
      <c r="BM1098" s="8"/>
      <c r="BN1098" s="8"/>
    </row>
    <row r="1099" spans="1:66" s="22" customFormat="1" ht="15" x14ac:dyDescent="0.25">
      <c r="A1099" s="61"/>
      <c r="B1099" s="55" t="s">
        <v>652</v>
      </c>
      <c r="C1099" s="354" t="s">
        <v>653</v>
      </c>
      <c r="D1099" s="354"/>
      <c r="E1099" s="354"/>
      <c r="F1099" s="354"/>
      <c r="G1099" s="354"/>
      <c r="H1099" s="56" t="s">
        <v>98</v>
      </c>
      <c r="I1099" s="83">
        <v>0.1</v>
      </c>
      <c r="J1099" s="57"/>
      <c r="K1099" s="73">
        <v>8.0000000000000002E-3</v>
      </c>
      <c r="L1099" s="67">
        <v>3778.62</v>
      </c>
      <c r="M1099" s="68">
        <v>2.08</v>
      </c>
      <c r="N1099" s="65">
        <v>7859.53</v>
      </c>
      <c r="O1099" s="57"/>
      <c r="P1099" s="60">
        <v>62.88</v>
      </c>
      <c r="Q1099" s="66"/>
      <c r="R1099" s="66"/>
      <c r="S1099" s="4"/>
      <c r="T1099" s="4"/>
      <c r="U1099" s="4"/>
      <c r="V1099" s="4"/>
      <c r="W1099" s="4"/>
      <c r="X1099" s="4"/>
      <c r="Y1099" s="4"/>
      <c r="Z1099" s="4"/>
      <c r="AA1099" s="4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43"/>
      <c r="AO1099" s="43"/>
      <c r="AP1099" s="43"/>
      <c r="AQ1099" s="3"/>
      <c r="AR1099" s="8"/>
      <c r="AS1099" s="8" t="s">
        <v>653</v>
      </c>
      <c r="AT1099" s="8"/>
      <c r="AU1099" s="43"/>
      <c r="AV1099" s="8"/>
      <c r="AW1099" s="43"/>
      <c r="AX1099" s="95"/>
      <c r="AY1099" s="43"/>
      <c r="AZ1099" s="3"/>
      <c r="BA1099" s="43"/>
      <c r="BB1099" s="43"/>
      <c r="BC1099" s="3"/>
      <c r="BD1099" s="8"/>
      <c r="BE1099" s="8"/>
      <c r="BF1099" s="8"/>
      <c r="BG1099" s="8"/>
      <c r="BH1099" s="8"/>
      <c r="BI1099" s="8"/>
      <c r="BJ1099" s="8"/>
      <c r="BK1099" s="8"/>
      <c r="BL1099" s="8"/>
      <c r="BM1099" s="8"/>
      <c r="BN1099" s="8"/>
    </row>
    <row r="1100" spans="1:66" s="22" customFormat="1" ht="15" x14ac:dyDescent="0.25">
      <c r="A1100" s="61"/>
      <c r="B1100" s="55" t="s">
        <v>654</v>
      </c>
      <c r="C1100" s="354" t="s">
        <v>655</v>
      </c>
      <c r="D1100" s="354"/>
      <c r="E1100" s="354"/>
      <c r="F1100" s="354"/>
      <c r="G1100" s="354"/>
      <c r="H1100" s="56" t="s">
        <v>180</v>
      </c>
      <c r="I1100" s="83">
        <v>20.9</v>
      </c>
      <c r="J1100" s="57"/>
      <c r="K1100" s="73">
        <v>1.6719999999999999</v>
      </c>
      <c r="L1100" s="72">
        <v>671.98</v>
      </c>
      <c r="M1100" s="87">
        <v>1.2</v>
      </c>
      <c r="N1100" s="65">
        <v>806.38</v>
      </c>
      <c r="O1100" s="57"/>
      <c r="P1100" s="60">
        <v>1348.27</v>
      </c>
      <c r="Q1100" s="66"/>
      <c r="R1100" s="66"/>
      <c r="S1100" s="4"/>
      <c r="T1100" s="4"/>
      <c r="U1100" s="4"/>
      <c r="V1100" s="4"/>
      <c r="W1100" s="4"/>
      <c r="X1100" s="4"/>
      <c r="Y1100" s="4"/>
      <c r="Z1100" s="4"/>
      <c r="AA1100" s="4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43"/>
      <c r="AO1100" s="43"/>
      <c r="AP1100" s="43"/>
      <c r="AQ1100" s="3"/>
      <c r="AR1100" s="8"/>
      <c r="AS1100" s="8" t="s">
        <v>655</v>
      </c>
      <c r="AT1100" s="8"/>
      <c r="AU1100" s="43"/>
      <c r="AV1100" s="8"/>
      <c r="AW1100" s="43"/>
      <c r="AX1100" s="95"/>
      <c r="AY1100" s="43"/>
      <c r="AZ1100" s="3"/>
      <c r="BA1100" s="43"/>
      <c r="BB1100" s="43"/>
      <c r="BC1100" s="3"/>
      <c r="BD1100" s="8"/>
      <c r="BE1100" s="8"/>
      <c r="BF1100" s="8"/>
      <c r="BG1100" s="8"/>
      <c r="BH1100" s="8"/>
      <c r="BI1100" s="8"/>
      <c r="BJ1100" s="8"/>
      <c r="BK1100" s="8"/>
      <c r="BL1100" s="8"/>
      <c r="BM1100" s="8"/>
      <c r="BN1100" s="8"/>
    </row>
    <row r="1101" spans="1:66" s="22" customFormat="1" ht="15" x14ac:dyDescent="0.25">
      <c r="A1101" s="61"/>
      <c r="B1101" s="55" t="s">
        <v>656</v>
      </c>
      <c r="C1101" s="354" t="s">
        <v>657</v>
      </c>
      <c r="D1101" s="354"/>
      <c r="E1101" s="354"/>
      <c r="F1101" s="354"/>
      <c r="G1101" s="354"/>
      <c r="H1101" s="56" t="s">
        <v>180</v>
      </c>
      <c r="I1101" s="79">
        <v>5</v>
      </c>
      <c r="J1101" s="57"/>
      <c r="K1101" s="83">
        <v>0.4</v>
      </c>
      <c r="L1101" s="72">
        <v>67.67</v>
      </c>
      <c r="M1101" s="68">
        <v>1.34</v>
      </c>
      <c r="N1101" s="65">
        <v>90.68</v>
      </c>
      <c r="O1101" s="57"/>
      <c r="P1101" s="60">
        <v>36.270000000000003</v>
      </c>
      <c r="Q1101" s="66"/>
      <c r="R1101" s="66"/>
      <c r="S1101" s="4"/>
      <c r="T1101" s="4"/>
      <c r="U1101" s="4"/>
      <c r="V1101" s="4"/>
      <c r="W1101" s="4"/>
      <c r="X1101" s="4"/>
      <c r="Y1101" s="4"/>
      <c r="Z1101" s="4"/>
      <c r="AA1101" s="4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43"/>
      <c r="AO1101" s="43"/>
      <c r="AP1101" s="43"/>
      <c r="AQ1101" s="3"/>
      <c r="AR1101" s="8"/>
      <c r="AS1101" s="8" t="s">
        <v>657</v>
      </c>
      <c r="AT1101" s="8"/>
      <c r="AU1101" s="43"/>
      <c r="AV1101" s="8"/>
      <c r="AW1101" s="43"/>
      <c r="AX1101" s="95"/>
      <c r="AY1101" s="43"/>
      <c r="AZ1101" s="3"/>
      <c r="BA1101" s="43"/>
      <c r="BB1101" s="43"/>
      <c r="BC1101" s="3"/>
      <c r="BD1101" s="8"/>
      <c r="BE1101" s="8"/>
      <c r="BF1101" s="8"/>
      <c r="BG1101" s="8"/>
      <c r="BH1101" s="8"/>
      <c r="BI1101" s="8"/>
      <c r="BJ1101" s="8"/>
      <c r="BK1101" s="8"/>
      <c r="BL1101" s="8"/>
      <c r="BM1101" s="8"/>
      <c r="BN1101" s="8"/>
    </row>
    <row r="1102" spans="1:66" s="22" customFormat="1" ht="15" x14ac:dyDescent="0.25">
      <c r="A1102" s="76"/>
      <c r="B1102" s="53"/>
      <c r="C1102" s="383" t="s">
        <v>99</v>
      </c>
      <c r="D1102" s="383"/>
      <c r="E1102" s="383"/>
      <c r="F1102" s="383"/>
      <c r="G1102" s="383"/>
      <c r="H1102" s="46"/>
      <c r="I1102" s="47"/>
      <c r="J1102" s="47"/>
      <c r="K1102" s="47"/>
      <c r="L1102" s="50"/>
      <c r="M1102" s="47"/>
      <c r="N1102" s="77"/>
      <c r="O1102" s="47"/>
      <c r="P1102" s="78">
        <v>4477.07</v>
      </c>
      <c r="Q1102" s="66"/>
      <c r="R1102" s="66"/>
      <c r="S1102" s="4"/>
      <c r="T1102" s="4"/>
      <c r="U1102" s="4"/>
      <c r="V1102" s="4"/>
      <c r="W1102" s="4"/>
      <c r="X1102" s="4"/>
      <c r="Y1102" s="4"/>
      <c r="Z1102" s="4"/>
      <c r="AA1102" s="4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43"/>
      <c r="AO1102" s="43"/>
      <c r="AP1102" s="43"/>
      <c r="AQ1102" s="3"/>
      <c r="AR1102" s="8"/>
      <c r="AS1102" s="8"/>
      <c r="AT1102" s="8"/>
      <c r="AU1102" s="43" t="s">
        <v>99</v>
      </c>
      <c r="AV1102" s="8"/>
      <c r="AW1102" s="43"/>
      <c r="AX1102" s="95"/>
      <c r="AY1102" s="43"/>
      <c r="AZ1102" s="3"/>
      <c r="BA1102" s="43"/>
      <c r="BB1102" s="43"/>
      <c r="BC1102" s="3"/>
      <c r="BD1102" s="8"/>
      <c r="BE1102" s="8"/>
      <c r="BF1102" s="8"/>
      <c r="BG1102" s="8"/>
      <c r="BH1102" s="8"/>
      <c r="BI1102" s="8"/>
      <c r="BJ1102" s="8"/>
      <c r="BK1102" s="8"/>
      <c r="BL1102" s="8"/>
      <c r="BM1102" s="8"/>
      <c r="BN1102" s="8"/>
    </row>
    <row r="1103" spans="1:66" s="22" customFormat="1" ht="15" x14ac:dyDescent="0.25">
      <c r="A1103" s="69"/>
      <c r="B1103" s="55"/>
      <c r="C1103" s="354" t="s">
        <v>100</v>
      </c>
      <c r="D1103" s="354"/>
      <c r="E1103" s="354"/>
      <c r="F1103" s="354"/>
      <c r="G1103" s="354"/>
      <c r="H1103" s="56"/>
      <c r="I1103" s="57"/>
      <c r="J1103" s="57"/>
      <c r="K1103" s="57"/>
      <c r="L1103" s="59"/>
      <c r="M1103" s="57"/>
      <c r="N1103" s="59"/>
      <c r="O1103" s="57"/>
      <c r="P1103" s="60">
        <v>2858.16</v>
      </c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43"/>
      <c r="AO1103" s="43"/>
      <c r="AP1103" s="43"/>
      <c r="AQ1103" s="3"/>
      <c r="AR1103" s="8"/>
      <c r="AS1103" s="8"/>
      <c r="AT1103" s="8"/>
      <c r="AU1103" s="43"/>
      <c r="AV1103" s="8" t="s">
        <v>100</v>
      </c>
      <c r="AW1103" s="43"/>
      <c r="AX1103" s="95"/>
      <c r="AY1103" s="43"/>
      <c r="AZ1103" s="3"/>
      <c r="BA1103" s="43"/>
      <c r="BB1103" s="43"/>
      <c r="BC1103" s="3"/>
      <c r="BD1103" s="8"/>
      <c r="BE1103" s="8"/>
      <c r="BF1103" s="8"/>
      <c r="BG1103" s="8"/>
      <c r="BH1103" s="8"/>
      <c r="BI1103" s="8"/>
      <c r="BJ1103" s="8"/>
      <c r="BK1103" s="8"/>
      <c r="BL1103" s="8"/>
      <c r="BM1103" s="8"/>
      <c r="BN1103" s="8"/>
    </row>
    <row r="1104" spans="1:66" s="22" customFormat="1" ht="15" x14ac:dyDescent="0.25">
      <c r="A1104" s="69"/>
      <c r="B1104" s="55" t="s">
        <v>658</v>
      </c>
      <c r="C1104" s="354" t="s">
        <v>659</v>
      </c>
      <c r="D1104" s="354"/>
      <c r="E1104" s="354"/>
      <c r="F1104" s="354"/>
      <c r="G1104" s="354"/>
      <c r="H1104" s="56" t="s">
        <v>103</v>
      </c>
      <c r="I1104" s="79">
        <v>94</v>
      </c>
      <c r="J1104" s="57"/>
      <c r="K1104" s="79">
        <v>94</v>
      </c>
      <c r="L1104" s="59"/>
      <c r="M1104" s="57"/>
      <c r="N1104" s="59"/>
      <c r="O1104" s="57"/>
      <c r="P1104" s="60">
        <v>2686.67</v>
      </c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43"/>
      <c r="AO1104" s="43"/>
      <c r="AP1104" s="43"/>
      <c r="AQ1104" s="3"/>
      <c r="AR1104" s="8"/>
      <c r="AS1104" s="8"/>
      <c r="AT1104" s="8"/>
      <c r="AU1104" s="43"/>
      <c r="AV1104" s="8" t="s">
        <v>659</v>
      </c>
      <c r="AW1104" s="43"/>
      <c r="AX1104" s="95"/>
      <c r="AY1104" s="43"/>
      <c r="AZ1104" s="3"/>
      <c r="BA1104" s="43"/>
      <c r="BB1104" s="43"/>
      <c r="BC1104" s="3"/>
      <c r="BD1104" s="8"/>
      <c r="BE1104" s="8"/>
      <c r="BF1104" s="8"/>
      <c r="BG1104" s="8"/>
      <c r="BH1104" s="8"/>
      <c r="BI1104" s="8"/>
      <c r="BJ1104" s="8"/>
      <c r="BK1104" s="8"/>
      <c r="BL1104" s="8"/>
      <c r="BM1104" s="8"/>
      <c r="BN1104" s="8"/>
    </row>
    <row r="1105" spans="1:66" s="22" customFormat="1" ht="15" x14ac:dyDescent="0.25">
      <c r="A1105" s="69"/>
      <c r="B1105" s="55" t="s">
        <v>660</v>
      </c>
      <c r="C1105" s="354" t="s">
        <v>661</v>
      </c>
      <c r="D1105" s="354"/>
      <c r="E1105" s="354"/>
      <c r="F1105" s="354"/>
      <c r="G1105" s="354"/>
      <c r="H1105" s="56" t="s">
        <v>103</v>
      </c>
      <c r="I1105" s="79">
        <v>55</v>
      </c>
      <c r="J1105" s="57"/>
      <c r="K1105" s="79">
        <v>55</v>
      </c>
      <c r="L1105" s="59"/>
      <c r="M1105" s="57"/>
      <c r="N1105" s="59"/>
      <c r="O1105" s="57"/>
      <c r="P1105" s="60">
        <v>1571.99</v>
      </c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43"/>
      <c r="AO1105" s="43"/>
      <c r="AP1105" s="43"/>
      <c r="AQ1105" s="3"/>
      <c r="AR1105" s="8"/>
      <c r="AS1105" s="8"/>
      <c r="AT1105" s="8"/>
      <c r="AU1105" s="43"/>
      <c r="AV1105" s="8" t="s">
        <v>661</v>
      </c>
      <c r="AW1105" s="43"/>
      <c r="AX1105" s="95"/>
      <c r="AY1105" s="43"/>
      <c r="AZ1105" s="3"/>
      <c r="BA1105" s="43"/>
      <c r="BB1105" s="43"/>
      <c r="BC1105" s="3"/>
      <c r="BD1105" s="8"/>
      <c r="BE1105" s="8"/>
      <c r="BF1105" s="8"/>
      <c r="BG1105" s="8"/>
      <c r="BH1105" s="8"/>
      <c r="BI1105" s="8"/>
      <c r="BJ1105" s="8"/>
      <c r="BK1105" s="8"/>
      <c r="BL1105" s="8"/>
      <c r="BM1105" s="8"/>
      <c r="BN1105" s="8"/>
    </row>
    <row r="1106" spans="1:66" s="22" customFormat="1" ht="15" x14ac:dyDescent="0.25">
      <c r="A1106" s="80"/>
      <c r="B1106" s="81"/>
      <c r="C1106" s="383" t="s">
        <v>106</v>
      </c>
      <c r="D1106" s="383"/>
      <c r="E1106" s="383"/>
      <c r="F1106" s="383"/>
      <c r="G1106" s="383"/>
      <c r="H1106" s="46"/>
      <c r="I1106" s="47"/>
      <c r="J1106" s="47"/>
      <c r="K1106" s="47"/>
      <c r="L1106" s="50"/>
      <c r="M1106" s="47"/>
      <c r="N1106" s="77">
        <v>109196.63</v>
      </c>
      <c r="O1106" s="47"/>
      <c r="P1106" s="78">
        <v>8735.73</v>
      </c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43"/>
      <c r="AO1106" s="43"/>
      <c r="AP1106" s="43"/>
      <c r="AQ1106" s="3"/>
      <c r="AR1106" s="8"/>
      <c r="AS1106" s="8"/>
      <c r="AT1106" s="8"/>
      <c r="AU1106" s="43"/>
      <c r="AV1106" s="8"/>
      <c r="AW1106" s="43" t="s">
        <v>106</v>
      </c>
      <c r="AX1106" s="95"/>
      <c r="AY1106" s="43"/>
      <c r="AZ1106" s="3"/>
      <c r="BA1106" s="43"/>
      <c r="BB1106" s="43"/>
      <c r="BC1106" s="3"/>
      <c r="BD1106" s="8"/>
      <c r="BE1106" s="8"/>
      <c r="BF1106" s="8"/>
      <c r="BG1106" s="8"/>
      <c r="BH1106" s="8"/>
      <c r="BI1106" s="8"/>
      <c r="BJ1106" s="8"/>
      <c r="BK1106" s="8"/>
      <c r="BL1106" s="8"/>
      <c r="BM1106" s="8"/>
      <c r="BN1106" s="8"/>
    </row>
    <row r="1107" spans="1:66" s="22" customFormat="1" ht="23.25" x14ac:dyDescent="0.25">
      <c r="A1107" s="44" t="s">
        <v>662</v>
      </c>
      <c r="B1107" s="45" t="s">
        <v>663</v>
      </c>
      <c r="C1107" s="364" t="s">
        <v>664</v>
      </c>
      <c r="D1107" s="364"/>
      <c r="E1107" s="364"/>
      <c r="F1107" s="364"/>
      <c r="G1107" s="364"/>
      <c r="H1107" s="46" t="s">
        <v>62</v>
      </c>
      <c r="I1107" s="47">
        <v>0.13830000000000001</v>
      </c>
      <c r="J1107" s="48">
        <v>1</v>
      </c>
      <c r="K1107" s="82">
        <v>0.13830000000000001</v>
      </c>
      <c r="L1107" s="50"/>
      <c r="M1107" s="47"/>
      <c r="N1107" s="50"/>
      <c r="O1107" s="47"/>
      <c r="P1107" s="51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43"/>
      <c r="AO1107" s="43"/>
      <c r="AP1107" s="43" t="s">
        <v>664</v>
      </c>
      <c r="AQ1107" s="3"/>
      <c r="AR1107" s="8"/>
      <c r="AS1107" s="8"/>
      <c r="AT1107" s="8"/>
      <c r="AU1107" s="43"/>
      <c r="AV1107" s="8"/>
      <c r="AW1107" s="43"/>
      <c r="AX1107" s="95"/>
      <c r="AY1107" s="43"/>
      <c r="AZ1107" s="3"/>
      <c r="BA1107" s="43"/>
      <c r="BB1107" s="43"/>
      <c r="BC1107" s="3"/>
      <c r="BD1107" s="8"/>
      <c r="BE1107" s="8"/>
      <c r="BF1107" s="8"/>
      <c r="BG1107" s="8"/>
      <c r="BH1107" s="8"/>
      <c r="BI1107" s="8"/>
      <c r="BJ1107" s="8"/>
      <c r="BK1107" s="8"/>
      <c r="BL1107" s="8"/>
      <c r="BM1107" s="8"/>
      <c r="BN1107" s="8"/>
    </row>
    <row r="1108" spans="1:66" s="22" customFormat="1" ht="23.25" x14ac:dyDescent="0.25">
      <c r="A1108" s="52"/>
      <c r="B1108" s="53" t="s">
        <v>63</v>
      </c>
      <c r="C1108" s="365" t="s">
        <v>64</v>
      </c>
      <c r="D1108" s="365"/>
      <c r="E1108" s="365"/>
      <c r="F1108" s="365"/>
      <c r="G1108" s="365"/>
      <c r="H1108" s="365"/>
      <c r="I1108" s="365"/>
      <c r="J1108" s="365"/>
      <c r="K1108" s="365"/>
      <c r="L1108" s="365"/>
      <c r="M1108" s="365"/>
      <c r="N1108" s="365"/>
      <c r="O1108" s="365"/>
      <c r="P1108" s="366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43"/>
      <c r="AO1108" s="43"/>
      <c r="AP1108" s="43"/>
      <c r="AQ1108" s="3" t="s">
        <v>64</v>
      </c>
      <c r="AR1108" s="8"/>
      <c r="AS1108" s="8"/>
      <c r="AT1108" s="8"/>
      <c r="AU1108" s="43"/>
      <c r="AV1108" s="8"/>
      <c r="AW1108" s="43"/>
      <c r="AX1108" s="95"/>
      <c r="AY1108" s="43"/>
      <c r="AZ1108" s="3"/>
      <c r="BA1108" s="43"/>
      <c r="BB1108" s="43"/>
      <c r="BC1108" s="3"/>
      <c r="BD1108" s="8"/>
      <c r="BE1108" s="8"/>
      <c r="BF1108" s="8"/>
      <c r="BG1108" s="8"/>
      <c r="BH1108" s="8"/>
      <c r="BI1108" s="8"/>
      <c r="BJ1108" s="8"/>
      <c r="BK1108" s="8"/>
      <c r="BL1108" s="8"/>
      <c r="BM1108" s="8"/>
      <c r="BN1108" s="8"/>
    </row>
    <row r="1109" spans="1:66" s="22" customFormat="1" ht="15" x14ac:dyDescent="0.25">
      <c r="A1109" s="54"/>
      <c r="B1109" s="55" t="s">
        <v>59</v>
      </c>
      <c r="C1109" s="354" t="s">
        <v>65</v>
      </c>
      <c r="D1109" s="354"/>
      <c r="E1109" s="354"/>
      <c r="F1109" s="354"/>
      <c r="G1109" s="354"/>
      <c r="H1109" s="56" t="s">
        <v>66</v>
      </c>
      <c r="I1109" s="57"/>
      <c r="J1109" s="57"/>
      <c r="K1109" s="58">
        <v>0.84452899999999997</v>
      </c>
      <c r="L1109" s="59"/>
      <c r="M1109" s="57"/>
      <c r="N1109" s="59"/>
      <c r="O1109" s="57"/>
      <c r="P1109" s="71">
        <v>493.76</v>
      </c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43"/>
      <c r="AO1109" s="43"/>
      <c r="AP1109" s="43"/>
      <c r="AQ1109" s="3"/>
      <c r="AR1109" s="8" t="s">
        <v>65</v>
      </c>
      <c r="AS1109" s="8"/>
      <c r="AT1109" s="8"/>
      <c r="AU1109" s="43"/>
      <c r="AV1109" s="8"/>
      <c r="AW1109" s="43"/>
      <c r="AX1109" s="95"/>
      <c r="AY1109" s="43"/>
      <c r="AZ1109" s="3"/>
      <c r="BA1109" s="43"/>
      <c r="BB1109" s="43"/>
      <c r="BC1109" s="3"/>
      <c r="BD1109" s="8"/>
      <c r="BE1109" s="8"/>
      <c r="BF1109" s="8"/>
      <c r="BG1109" s="8"/>
      <c r="BH1109" s="8"/>
      <c r="BI1109" s="8"/>
      <c r="BJ1109" s="8"/>
      <c r="BK1109" s="8"/>
      <c r="BL1109" s="8"/>
      <c r="BM1109" s="8"/>
      <c r="BN1109" s="8"/>
    </row>
    <row r="1110" spans="1:66" s="22" customFormat="1" ht="15" x14ac:dyDescent="0.25">
      <c r="A1110" s="61"/>
      <c r="B1110" s="55" t="s">
        <v>665</v>
      </c>
      <c r="C1110" s="354" t="s">
        <v>666</v>
      </c>
      <c r="D1110" s="354"/>
      <c r="E1110" s="354"/>
      <c r="F1110" s="354"/>
      <c r="G1110" s="354"/>
      <c r="H1110" s="56" t="s">
        <v>66</v>
      </c>
      <c r="I1110" s="62">
        <v>5.31</v>
      </c>
      <c r="J1110" s="62">
        <v>1.1499999999999999</v>
      </c>
      <c r="K1110" s="58">
        <v>0.84452899999999997</v>
      </c>
      <c r="L1110" s="63"/>
      <c r="M1110" s="64"/>
      <c r="N1110" s="65">
        <v>584.66</v>
      </c>
      <c r="O1110" s="57"/>
      <c r="P1110" s="60">
        <v>493.76</v>
      </c>
      <c r="Q1110" s="66"/>
      <c r="R1110" s="66"/>
      <c r="S1110" s="4"/>
      <c r="T1110" s="4"/>
      <c r="U1110" s="4"/>
      <c r="V1110" s="4"/>
      <c r="W1110" s="4"/>
      <c r="X1110" s="4"/>
      <c r="Y1110" s="4"/>
      <c r="Z1110" s="4"/>
      <c r="AA1110" s="4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43"/>
      <c r="AO1110" s="43"/>
      <c r="AP1110" s="43"/>
      <c r="AQ1110" s="3"/>
      <c r="AR1110" s="8"/>
      <c r="AS1110" s="8" t="s">
        <v>666</v>
      </c>
      <c r="AT1110" s="8"/>
      <c r="AU1110" s="43"/>
      <c r="AV1110" s="8"/>
      <c r="AW1110" s="43"/>
      <c r="AX1110" s="95"/>
      <c r="AY1110" s="43"/>
      <c r="AZ1110" s="3"/>
      <c r="BA1110" s="43"/>
      <c r="BB1110" s="43"/>
      <c r="BC1110" s="3"/>
      <c r="BD1110" s="8"/>
      <c r="BE1110" s="8"/>
      <c r="BF1110" s="8"/>
      <c r="BG1110" s="8"/>
      <c r="BH1110" s="8"/>
      <c r="BI1110" s="8"/>
      <c r="BJ1110" s="8"/>
      <c r="BK1110" s="8"/>
      <c r="BL1110" s="8"/>
      <c r="BM1110" s="8"/>
      <c r="BN1110" s="8"/>
    </row>
    <row r="1111" spans="1:66" s="22" customFormat="1" ht="15" x14ac:dyDescent="0.25">
      <c r="A1111" s="54"/>
      <c r="B1111" s="55" t="s">
        <v>69</v>
      </c>
      <c r="C1111" s="354" t="s">
        <v>70</v>
      </c>
      <c r="D1111" s="354"/>
      <c r="E1111" s="354"/>
      <c r="F1111" s="354"/>
      <c r="G1111" s="354"/>
      <c r="H1111" s="56"/>
      <c r="I1111" s="57"/>
      <c r="J1111" s="57"/>
      <c r="K1111" s="57"/>
      <c r="L1111" s="59"/>
      <c r="M1111" s="57"/>
      <c r="N1111" s="59"/>
      <c r="O1111" s="57"/>
      <c r="P1111" s="71">
        <v>5.38</v>
      </c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43"/>
      <c r="AO1111" s="43"/>
      <c r="AP1111" s="43"/>
      <c r="AQ1111" s="3"/>
      <c r="AR1111" s="8" t="s">
        <v>70</v>
      </c>
      <c r="AS1111" s="8"/>
      <c r="AT1111" s="8"/>
      <c r="AU1111" s="43"/>
      <c r="AV1111" s="8"/>
      <c r="AW1111" s="43"/>
      <c r="AX1111" s="95"/>
      <c r="AY1111" s="43"/>
      <c r="AZ1111" s="3"/>
      <c r="BA1111" s="43"/>
      <c r="BB1111" s="43"/>
      <c r="BC1111" s="3"/>
      <c r="BD1111" s="8"/>
      <c r="BE1111" s="8"/>
      <c r="BF1111" s="8"/>
      <c r="BG1111" s="8"/>
      <c r="BH1111" s="8"/>
      <c r="BI1111" s="8"/>
      <c r="BJ1111" s="8"/>
      <c r="BK1111" s="8"/>
      <c r="BL1111" s="8"/>
      <c r="BM1111" s="8"/>
      <c r="BN1111" s="8"/>
    </row>
    <row r="1112" spans="1:66" s="22" customFormat="1" ht="15" x14ac:dyDescent="0.25">
      <c r="A1112" s="54"/>
      <c r="B1112" s="55"/>
      <c r="C1112" s="354" t="s">
        <v>71</v>
      </c>
      <c r="D1112" s="354"/>
      <c r="E1112" s="354"/>
      <c r="F1112" s="354"/>
      <c r="G1112" s="354"/>
      <c r="H1112" s="56" t="s">
        <v>66</v>
      </c>
      <c r="I1112" s="57"/>
      <c r="J1112" s="57"/>
      <c r="K1112" s="58">
        <v>3.1809999999999998E-3</v>
      </c>
      <c r="L1112" s="59"/>
      <c r="M1112" s="57"/>
      <c r="N1112" s="59"/>
      <c r="O1112" s="57"/>
      <c r="P1112" s="71">
        <v>1.81</v>
      </c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43"/>
      <c r="AO1112" s="43"/>
      <c r="AP1112" s="43"/>
      <c r="AQ1112" s="3"/>
      <c r="AR1112" s="8" t="s">
        <v>71</v>
      </c>
      <c r="AS1112" s="8"/>
      <c r="AT1112" s="8"/>
      <c r="AU1112" s="43"/>
      <c r="AV1112" s="8"/>
      <c r="AW1112" s="43"/>
      <c r="AX1112" s="95"/>
      <c r="AY1112" s="43"/>
      <c r="AZ1112" s="3"/>
      <c r="BA1112" s="43"/>
      <c r="BB1112" s="43"/>
      <c r="BC1112" s="3"/>
      <c r="BD1112" s="8"/>
      <c r="BE1112" s="8"/>
      <c r="BF1112" s="8"/>
      <c r="BG1112" s="8"/>
      <c r="BH1112" s="8"/>
      <c r="BI1112" s="8"/>
      <c r="BJ1112" s="8"/>
      <c r="BK1112" s="8"/>
      <c r="BL1112" s="8"/>
      <c r="BM1112" s="8"/>
      <c r="BN1112" s="8"/>
    </row>
    <row r="1113" spans="1:66" s="22" customFormat="1" ht="15" x14ac:dyDescent="0.25">
      <c r="A1113" s="61"/>
      <c r="B1113" s="55" t="s">
        <v>667</v>
      </c>
      <c r="C1113" s="354" t="s">
        <v>668</v>
      </c>
      <c r="D1113" s="354"/>
      <c r="E1113" s="354"/>
      <c r="F1113" s="354"/>
      <c r="G1113" s="354"/>
      <c r="H1113" s="56" t="s">
        <v>74</v>
      </c>
      <c r="I1113" s="62">
        <v>0.01</v>
      </c>
      <c r="J1113" s="62">
        <v>1.1499999999999999</v>
      </c>
      <c r="K1113" s="75">
        <v>1.5904999999999999E-3</v>
      </c>
      <c r="L1113" s="72">
        <v>6.62</v>
      </c>
      <c r="M1113" s="87">
        <v>1.6</v>
      </c>
      <c r="N1113" s="65">
        <v>10.59</v>
      </c>
      <c r="O1113" s="57"/>
      <c r="P1113" s="60">
        <v>0.02</v>
      </c>
      <c r="Q1113" s="66"/>
      <c r="R1113" s="66"/>
      <c r="S1113" s="4"/>
      <c r="T1113" s="4"/>
      <c r="U1113" s="4"/>
      <c r="V1113" s="4"/>
      <c r="W1113" s="4"/>
      <c r="X1113" s="4"/>
      <c r="Y1113" s="4"/>
      <c r="Z1113" s="4"/>
      <c r="AA1113" s="4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43"/>
      <c r="AO1113" s="43"/>
      <c r="AP1113" s="43"/>
      <c r="AQ1113" s="3"/>
      <c r="AR1113" s="8"/>
      <c r="AS1113" s="8" t="s">
        <v>668</v>
      </c>
      <c r="AT1113" s="8"/>
      <c r="AU1113" s="43"/>
      <c r="AV1113" s="8"/>
      <c r="AW1113" s="43"/>
      <c r="AX1113" s="95"/>
      <c r="AY1113" s="43"/>
      <c r="AZ1113" s="3"/>
      <c r="BA1113" s="43"/>
      <c r="BB1113" s="43"/>
      <c r="BC1113" s="3"/>
      <c r="BD1113" s="8"/>
      <c r="BE1113" s="8"/>
      <c r="BF1113" s="8"/>
      <c r="BG1113" s="8"/>
      <c r="BH1113" s="8"/>
      <c r="BI1113" s="8"/>
      <c r="BJ1113" s="8"/>
      <c r="BK1113" s="8"/>
      <c r="BL1113" s="8"/>
      <c r="BM1113" s="8"/>
      <c r="BN1113" s="8"/>
    </row>
    <row r="1114" spans="1:66" s="22" customFormat="1" ht="34.5" x14ac:dyDescent="0.25">
      <c r="A1114" s="61"/>
      <c r="B1114" s="55" t="s">
        <v>669</v>
      </c>
      <c r="C1114" s="354" t="s">
        <v>670</v>
      </c>
      <c r="D1114" s="354"/>
      <c r="E1114" s="354"/>
      <c r="F1114" s="354"/>
      <c r="G1114" s="354"/>
      <c r="H1114" s="56" t="s">
        <v>74</v>
      </c>
      <c r="I1114" s="62">
        <v>0.01</v>
      </c>
      <c r="J1114" s="62">
        <v>1.1499999999999999</v>
      </c>
      <c r="K1114" s="75">
        <v>1.5904999999999999E-3</v>
      </c>
      <c r="L1114" s="63"/>
      <c r="M1114" s="64"/>
      <c r="N1114" s="65">
        <v>1798.43</v>
      </c>
      <c r="O1114" s="57"/>
      <c r="P1114" s="60">
        <v>2.86</v>
      </c>
      <c r="Q1114" s="66"/>
      <c r="R1114" s="66"/>
      <c r="S1114" s="4"/>
      <c r="T1114" s="4"/>
      <c r="U1114" s="4"/>
      <c r="V1114" s="4"/>
      <c r="W1114" s="4"/>
      <c r="X1114" s="4"/>
      <c r="Y1114" s="4"/>
      <c r="Z1114" s="4"/>
      <c r="AA1114" s="4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43"/>
      <c r="AO1114" s="43"/>
      <c r="AP1114" s="43"/>
      <c r="AQ1114" s="3"/>
      <c r="AR1114" s="8"/>
      <c r="AS1114" s="8" t="s">
        <v>670</v>
      </c>
      <c r="AT1114" s="8"/>
      <c r="AU1114" s="43"/>
      <c r="AV1114" s="8"/>
      <c r="AW1114" s="43"/>
      <c r="AX1114" s="95"/>
      <c r="AY1114" s="43"/>
      <c r="AZ1114" s="3"/>
      <c r="BA1114" s="43"/>
      <c r="BB1114" s="43"/>
      <c r="BC1114" s="3"/>
      <c r="BD1114" s="8"/>
      <c r="BE1114" s="8"/>
      <c r="BF1114" s="8"/>
      <c r="BG1114" s="8"/>
      <c r="BH1114" s="8"/>
      <c r="BI1114" s="8"/>
      <c r="BJ1114" s="8"/>
      <c r="BK1114" s="8"/>
      <c r="BL1114" s="8"/>
      <c r="BM1114" s="8"/>
      <c r="BN1114" s="8"/>
    </row>
    <row r="1115" spans="1:66" s="22" customFormat="1" ht="15" x14ac:dyDescent="0.25">
      <c r="A1115" s="69"/>
      <c r="B1115" s="55" t="s">
        <v>89</v>
      </c>
      <c r="C1115" s="354" t="s">
        <v>90</v>
      </c>
      <c r="D1115" s="354"/>
      <c r="E1115" s="354"/>
      <c r="F1115" s="354"/>
      <c r="G1115" s="354"/>
      <c r="H1115" s="56" t="s">
        <v>66</v>
      </c>
      <c r="I1115" s="62">
        <v>0.01</v>
      </c>
      <c r="J1115" s="62">
        <v>1.1499999999999999</v>
      </c>
      <c r="K1115" s="75">
        <v>1.5904999999999999E-3</v>
      </c>
      <c r="L1115" s="59"/>
      <c r="M1115" s="57"/>
      <c r="N1115" s="70">
        <v>608.36</v>
      </c>
      <c r="O1115" s="57"/>
      <c r="P1115" s="71">
        <v>0.97</v>
      </c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43"/>
      <c r="AO1115" s="43"/>
      <c r="AP1115" s="43"/>
      <c r="AQ1115" s="3"/>
      <c r="AR1115" s="8"/>
      <c r="AS1115" s="8"/>
      <c r="AT1115" s="8" t="s">
        <v>90</v>
      </c>
      <c r="AU1115" s="43"/>
      <c r="AV1115" s="8"/>
      <c r="AW1115" s="43"/>
      <c r="AX1115" s="95"/>
      <c r="AY1115" s="43"/>
      <c r="AZ1115" s="3"/>
      <c r="BA1115" s="43"/>
      <c r="BB1115" s="43"/>
      <c r="BC1115" s="3"/>
      <c r="BD1115" s="8"/>
      <c r="BE1115" s="8"/>
      <c r="BF1115" s="8"/>
      <c r="BG1115" s="8"/>
      <c r="BH1115" s="8"/>
      <c r="BI1115" s="8"/>
      <c r="BJ1115" s="8"/>
      <c r="BK1115" s="8"/>
      <c r="BL1115" s="8"/>
      <c r="BM1115" s="8"/>
      <c r="BN1115" s="8"/>
    </row>
    <row r="1116" spans="1:66" s="22" customFormat="1" ht="15" x14ac:dyDescent="0.25">
      <c r="A1116" s="61"/>
      <c r="B1116" s="55" t="s">
        <v>155</v>
      </c>
      <c r="C1116" s="354" t="s">
        <v>156</v>
      </c>
      <c r="D1116" s="354"/>
      <c r="E1116" s="354"/>
      <c r="F1116" s="354"/>
      <c r="G1116" s="354"/>
      <c r="H1116" s="56" t="s">
        <v>74</v>
      </c>
      <c r="I1116" s="62">
        <v>0.01</v>
      </c>
      <c r="J1116" s="62">
        <v>1.1499999999999999</v>
      </c>
      <c r="K1116" s="75">
        <v>1.5904999999999999E-3</v>
      </c>
      <c r="L1116" s="72">
        <v>477.92</v>
      </c>
      <c r="M1116" s="68">
        <v>1.35</v>
      </c>
      <c r="N1116" s="65">
        <v>645.19000000000005</v>
      </c>
      <c r="O1116" s="57"/>
      <c r="P1116" s="60">
        <v>1.03</v>
      </c>
      <c r="Q1116" s="66"/>
      <c r="R1116" s="66"/>
      <c r="S1116" s="4"/>
      <c r="T1116" s="4"/>
      <c r="U1116" s="4"/>
      <c r="V1116" s="4"/>
      <c r="W1116" s="4"/>
      <c r="X1116" s="4"/>
      <c r="Y1116" s="4"/>
      <c r="Z1116" s="4"/>
      <c r="AA1116" s="4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43"/>
      <c r="AO1116" s="43"/>
      <c r="AP1116" s="43"/>
      <c r="AQ1116" s="3"/>
      <c r="AR1116" s="8"/>
      <c r="AS1116" s="8" t="s">
        <v>156</v>
      </c>
      <c r="AT1116" s="8"/>
      <c r="AU1116" s="43"/>
      <c r="AV1116" s="8"/>
      <c r="AW1116" s="43"/>
      <c r="AX1116" s="95"/>
      <c r="AY1116" s="43"/>
      <c r="AZ1116" s="3"/>
      <c r="BA1116" s="43"/>
      <c r="BB1116" s="43"/>
      <c r="BC1116" s="3"/>
      <c r="BD1116" s="8"/>
      <c r="BE1116" s="8"/>
      <c r="BF1116" s="8"/>
      <c r="BG1116" s="8"/>
      <c r="BH1116" s="8"/>
      <c r="BI1116" s="8"/>
      <c r="BJ1116" s="8"/>
      <c r="BK1116" s="8"/>
      <c r="BL1116" s="8"/>
      <c r="BM1116" s="8"/>
      <c r="BN1116" s="8"/>
    </row>
    <row r="1117" spans="1:66" s="22" customFormat="1" ht="15" x14ac:dyDescent="0.25">
      <c r="A1117" s="69"/>
      <c r="B1117" s="55" t="s">
        <v>79</v>
      </c>
      <c r="C1117" s="354" t="s">
        <v>80</v>
      </c>
      <c r="D1117" s="354"/>
      <c r="E1117" s="354"/>
      <c r="F1117" s="354"/>
      <c r="G1117" s="354"/>
      <c r="H1117" s="56" t="s">
        <v>66</v>
      </c>
      <c r="I1117" s="62">
        <v>0.01</v>
      </c>
      <c r="J1117" s="62">
        <v>1.1499999999999999</v>
      </c>
      <c r="K1117" s="75">
        <v>1.5904999999999999E-3</v>
      </c>
      <c r="L1117" s="59"/>
      <c r="M1117" s="57"/>
      <c r="N1117" s="70">
        <v>529.35</v>
      </c>
      <c r="O1117" s="57"/>
      <c r="P1117" s="71">
        <v>0.84</v>
      </c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43"/>
      <c r="AO1117" s="43"/>
      <c r="AP1117" s="43"/>
      <c r="AQ1117" s="3"/>
      <c r="AR1117" s="8"/>
      <c r="AS1117" s="8"/>
      <c r="AT1117" s="8" t="s">
        <v>80</v>
      </c>
      <c r="AU1117" s="43"/>
      <c r="AV1117" s="8"/>
      <c r="AW1117" s="43"/>
      <c r="AX1117" s="95"/>
      <c r="AY1117" s="43"/>
      <c r="AZ1117" s="3"/>
      <c r="BA1117" s="43"/>
      <c r="BB1117" s="43"/>
      <c r="BC1117" s="3"/>
      <c r="BD1117" s="8"/>
      <c r="BE1117" s="8"/>
      <c r="BF1117" s="8"/>
      <c r="BG1117" s="8"/>
      <c r="BH1117" s="8"/>
      <c r="BI1117" s="8"/>
      <c r="BJ1117" s="8"/>
      <c r="BK1117" s="8"/>
      <c r="BL1117" s="8"/>
      <c r="BM1117" s="8"/>
      <c r="BN1117" s="8"/>
    </row>
    <row r="1118" spans="1:66" s="22" customFormat="1" ht="23.25" x14ac:dyDescent="0.25">
      <c r="A1118" s="61"/>
      <c r="B1118" s="55" t="s">
        <v>671</v>
      </c>
      <c r="C1118" s="354" t="s">
        <v>672</v>
      </c>
      <c r="D1118" s="354"/>
      <c r="E1118" s="354"/>
      <c r="F1118" s="354"/>
      <c r="G1118" s="354"/>
      <c r="H1118" s="56" t="s">
        <v>74</v>
      </c>
      <c r="I1118" s="62">
        <v>1.1200000000000001</v>
      </c>
      <c r="J1118" s="62">
        <v>1.1499999999999999</v>
      </c>
      <c r="K1118" s="75">
        <v>0.17813039999999999</v>
      </c>
      <c r="L1118" s="63"/>
      <c r="M1118" s="64"/>
      <c r="N1118" s="65">
        <v>8.27</v>
      </c>
      <c r="O1118" s="57"/>
      <c r="P1118" s="60">
        <v>1.47</v>
      </c>
      <c r="Q1118" s="66"/>
      <c r="R1118" s="66"/>
      <c r="S1118" s="4"/>
      <c r="T1118" s="4"/>
      <c r="U1118" s="4"/>
      <c r="V1118" s="4"/>
      <c r="W1118" s="4"/>
      <c r="X1118" s="4"/>
      <c r="Y1118" s="4"/>
      <c r="Z1118" s="4"/>
      <c r="AA1118" s="4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43"/>
      <c r="AO1118" s="43"/>
      <c r="AP1118" s="43"/>
      <c r="AQ1118" s="3"/>
      <c r="AR1118" s="8"/>
      <c r="AS1118" s="8" t="s">
        <v>672</v>
      </c>
      <c r="AT1118" s="8"/>
      <c r="AU1118" s="43"/>
      <c r="AV1118" s="8"/>
      <c r="AW1118" s="43"/>
      <c r="AX1118" s="95"/>
      <c r="AY1118" s="43"/>
      <c r="AZ1118" s="3"/>
      <c r="BA1118" s="43"/>
      <c r="BB1118" s="43"/>
      <c r="BC1118" s="3"/>
      <c r="BD1118" s="8"/>
      <c r="BE1118" s="8"/>
      <c r="BF1118" s="8"/>
      <c r="BG1118" s="8"/>
      <c r="BH1118" s="8"/>
      <c r="BI1118" s="8"/>
      <c r="BJ1118" s="8"/>
      <c r="BK1118" s="8"/>
      <c r="BL1118" s="8"/>
      <c r="BM1118" s="8"/>
      <c r="BN1118" s="8"/>
    </row>
    <row r="1119" spans="1:66" s="22" customFormat="1" ht="15" x14ac:dyDescent="0.25">
      <c r="A1119" s="54"/>
      <c r="B1119" s="55" t="s">
        <v>91</v>
      </c>
      <c r="C1119" s="354" t="s">
        <v>92</v>
      </c>
      <c r="D1119" s="354"/>
      <c r="E1119" s="354"/>
      <c r="F1119" s="354"/>
      <c r="G1119" s="354"/>
      <c r="H1119" s="56"/>
      <c r="I1119" s="57"/>
      <c r="J1119" s="57"/>
      <c r="K1119" s="57"/>
      <c r="L1119" s="59"/>
      <c r="M1119" s="57"/>
      <c r="N1119" s="59"/>
      <c r="O1119" s="57"/>
      <c r="P1119" s="71">
        <v>128.97</v>
      </c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43"/>
      <c r="AO1119" s="43"/>
      <c r="AP1119" s="43"/>
      <c r="AQ1119" s="3"/>
      <c r="AR1119" s="8" t="s">
        <v>92</v>
      </c>
      <c r="AS1119" s="8"/>
      <c r="AT1119" s="8"/>
      <c r="AU1119" s="43"/>
      <c r="AV1119" s="8"/>
      <c r="AW1119" s="43"/>
      <c r="AX1119" s="95"/>
      <c r="AY1119" s="43"/>
      <c r="AZ1119" s="3"/>
      <c r="BA1119" s="43"/>
      <c r="BB1119" s="43"/>
      <c r="BC1119" s="3"/>
      <c r="BD1119" s="8"/>
      <c r="BE1119" s="8"/>
      <c r="BF1119" s="8"/>
      <c r="BG1119" s="8"/>
      <c r="BH1119" s="8"/>
      <c r="BI1119" s="8"/>
      <c r="BJ1119" s="8"/>
      <c r="BK1119" s="8"/>
      <c r="BL1119" s="8"/>
      <c r="BM1119" s="8"/>
      <c r="BN1119" s="8"/>
    </row>
    <row r="1120" spans="1:66" s="22" customFormat="1" ht="15" x14ac:dyDescent="0.25">
      <c r="A1120" s="61"/>
      <c r="B1120" s="55" t="s">
        <v>598</v>
      </c>
      <c r="C1120" s="354" t="s">
        <v>599</v>
      </c>
      <c r="D1120" s="354"/>
      <c r="E1120" s="354"/>
      <c r="F1120" s="354"/>
      <c r="G1120" s="354"/>
      <c r="H1120" s="56" t="s">
        <v>159</v>
      </c>
      <c r="I1120" s="73">
        <v>8.9999999999999993E-3</v>
      </c>
      <c r="J1120" s="57"/>
      <c r="K1120" s="75">
        <v>1.2447000000000001E-3</v>
      </c>
      <c r="L1120" s="67">
        <v>51280.15</v>
      </c>
      <c r="M1120" s="68">
        <v>1.69</v>
      </c>
      <c r="N1120" s="65">
        <v>86663.45</v>
      </c>
      <c r="O1120" s="57"/>
      <c r="P1120" s="60">
        <v>107.87</v>
      </c>
      <c r="Q1120" s="66"/>
      <c r="R1120" s="66"/>
      <c r="S1120" s="4"/>
      <c r="T1120" s="4"/>
      <c r="U1120" s="4"/>
      <c r="V1120" s="4"/>
      <c r="W1120" s="4"/>
      <c r="X1120" s="4"/>
      <c r="Y1120" s="4"/>
      <c r="Z1120" s="4"/>
      <c r="AA1120" s="4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43"/>
      <c r="AO1120" s="43"/>
      <c r="AP1120" s="43"/>
      <c r="AQ1120" s="3"/>
      <c r="AR1120" s="8"/>
      <c r="AS1120" s="8" t="s">
        <v>599</v>
      </c>
      <c r="AT1120" s="8"/>
      <c r="AU1120" s="43"/>
      <c r="AV1120" s="8"/>
      <c r="AW1120" s="43"/>
      <c r="AX1120" s="95"/>
      <c r="AY1120" s="43"/>
      <c r="AZ1120" s="3"/>
      <c r="BA1120" s="43"/>
      <c r="BB1120" s="43"/>
      <c r="BC1120" s="3"/>
      <c r="BD1120" s="8"/>
      <c r="BE1120" s="8"/>
      <c r="BF1120" s="8"/>
      <c r="BG1120" s="8"/>
      <c r="BH1120" s="8"/>
      <c r="BI1120" s="8"/>
      <c r="BJ1120" s="8"/>
      <c r="BK1120" s="8"/>
      <c r="BL1120" s="8"/>
      <c r="BM1120" s="8"/>
      <c r="BN1120" s="8"/>
    </row>
    <row r="1121" spans="1:66" s="22" customFormat="1" ht="15" x14ac:dyDescent="0.25">
      <c r="A1121" s="61"/>
      <c r="B1121" s="55" t="s">
        <v>673</v>
      </c>
      <c r="C1121" s="354" t="s">
        <v>674</v>
      </c>
      <c r="D1121" s="354"/>
      <c r="E1121" s="354"/>
      <c r="F1121" s="354"/>
      <c r="G1121" s="354"/>
      <c r="H1121" s="56" t="s">
        <v>159</v>
      </c>
      <c r="I1121" s="74">
        <v>1.5E-3</v>
      </c>
      <c r="J1121" s="57"/>
      <c r="K1121" s="75">
        <v>2.075E-4</v>
      </c>
      <c r="L1121" s="67">
        <v>75885.63</v>
      </c>
      <c r="M1121" s="68">
        <v>1.34</v>
      </c>
      <c r="N1121" s="65">
        <v>101686.74</v>
      </c>
      <c r="O1121" s="57"/>
      <c r="P1121" s="60">
        <v>21.1</v>
      </c>
      <c r="Q1121" s="66"/>
      <c r="R1121" s="66"/>
      <c r="S1121" s="4"/>
      <c r="T1121" s="4"/>
      <c r="U1121" s="4"/>
      <c r="V1121" s="4"/>
      <c r="W1121" s="4"/>
      <c r="X1121" s="4"/>
      <c r="Y1121" s="4"/>
      <c r="Z1121" s="4"/>
      <c r="AA1121" s="4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43"/>
      <c r="AO1121" s="43"/>
      <c r="AP1121" s="43"/>
      <c r="AQ1121" s="3"/>
      <c r="AR1121" s="8"/>
      <c r="AS1121" s="8" t="s">
        <v>674</v>
      </c>
      <c r="AT1121" s="8"/>
      <c r="AU1121" s="43"/>
      <c r="AV1121" s="8"/>
      <c r="AW1121" s="43"/>
      <c r="AX1121" s="95"/>
      <c r="AY1121" s="43"/>
      <c r="AZ1121" s="3"/>
      <c r="BA1121" s="43"/>
      <c r="BB1121" s="43"/>
      <c r="BC1121" s="3"/>
      <c r="BD1121" s="8"/>
      <c r="BE1121" s="8"/>
      <c r="BF1121" s="8"/>
      <c r="BG1121" s="8"/>
      <c r="BH1121" s="8"/>
      <c r="BI1121" s="8"/>
      <c r="BJ1121" s="8"/>
      <c r="BK1121" s="8"/>
      <c r="BL1121" s="8"/>
      <c r="BM1121" s="8"/>
      <c r="BN1121" s="8"/>
    </row>
    <row r="1122" spans="1:66" s="22" customFormat="1" ht="15" x14ac:dyDescent="0.25">
      <c r="A1122" s="76"/>
      <c r="B1122" s="53"/>
      <c r="C1122" s="383" t="s">
        <v>99</v>
      </c>
      <c r="D1122" s="383"/>
      <c r="E1122" s="383"/>
      <c r="F1122" s="383"/>
      <c r="G1122" s="383"/>
      <c r="H1122" s="46"/>
      <c r="I1122" s="47"/>
      <c r="J1122" s="47"/>
      <c r="K1122" s="47"/>
      <c r="L1122" s="50"/>
      <c r="M1122" s="47"/>
      <c r="N1122" s="77"/>
      <c r="O1122" s="47"/>
      <c r="P1122" s="78">
        <v>629.91999999999996</v>
      </c>
      <c r="Q1122" s="66"/>
      <c r="R1122" s="66"/>
      <c r="S1122" s="4"/>
      <c r="T1122" s="4"/>
      <c r="U1122" s="4"/>
      <c r="V1122" s="4"/>
      <c r="W1122" s="4"/>
      <c r="X1122" s="4"/>
      <c r="Y1122" s="4"/>
      <c r="Z1122" s="4"/>
      <c r="AA1122" s="4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43"/>
      <c r="AO1122" s="43"/>
      <c r="AP1122" s="43"/>
      <c r="AQ1122" s="3"/>
      <c r="AR1122" s="8"/>
      <c r="AS1122" s="8"/>
      <c r="AT1122" s="8"/>
      <c r="AU1122" s="43" t="s">
        <v>99</v>
      </c>
      <c r="AV1122" s="8"/>
      <c r="AW1122" s="43"/>
      <c r="AX1122" s="95"/>
      <c r="AY1122" s="43"/>
      <c r="AZ1122" s="3"/>
      <c r="BA1122" s="43"/>
      <c r="BB1122" s="43"/>
      <c r="BC1122" s="3"/>
      <c r="BD1122" s="8"/>
      <c r="BE1122" s="8"/>
      <c r="BF1122" s="8"/>
      <c r="BG1122" s="8"/>
      <c r="BH1122" s="8"/>
      <c r="BI1122" s="8"/>
      <c r="BJ1122" s="8"/>
      <c r="BK1122" s="8"/>
      <c r="BL1122" s="8"/>
      <c r="BM1122" s="8"/>
      <c r="BN1122" s="8"/>
    </row>
    <row r="1123" spans="1:66" s="22" customFormat="1" ht="15" x14ac:dyDescent="0.25">
      <c r="A1123" s="69"/>
      <c r="B1123" s="55"/>
      <c r="C1123" s="354" t="s">
        <v>100</v>
      </c>
      <c r="D1123" s="354"/>
      <c r="E1123" s="354"/>
      <c r="F1123" s="354"/>
      <c r="G1123" s="354"/>
      <c r="H1123" s="56"/>
      <c r="I1123" s="57"/>
      <c r="J1123" s="57"/>
      <c r="K1123" s="57"/>
      <c r="L1123" s="59"/>
      <c r="M1123" s="57"/>
      <c r="N1123" s="59"/>
      <c r="O1123" s="57"/>
      <c r="P1123" s="71">
        <v>495.57</v>
      </c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43"/>
      <c r="AO1123" s="43"/>
      <c r="AP1123" s="43"/>
      <c r="AQ1123" s="3"/>
      <c r="AR1123" s="8"/>
      <c r="AS1123" s="8"/>
      <c r="AT1123" s="8"/>
      <c r="AU1123" s="43"/>
      <c r="AV1123" s="8" t="s">
        <v>100</v>
      </c>
      <c r="AW1123" s="43"/>
      <c r="AX1123" s="95"/>
      <c r="AY1123" s="43"/>
      <c r="AZ1123" s="3"/>
      <c r="BA1123" s="43"/>
      <c r="BB1123" s="43"/>
      <c r="BC1123" s="3"/>
      <c r="BD1123" s="8"/>
      <c r="BE1123" s="8"/>
      <c r="BF1123" s="8"/>
      <c r="BG1123" s="8"/>
      <c r="BH1123" s="8"/>
      <c r="BI1123" s="8"/>
      <c r="BJ1123" s="8"/>
      <c r="BK1123" s="8"/>
      <c r="BL1123" s="8"/>
      <c r="BM1123" s="8"/>
      <c r="BN1123" s="8"/>
    </row>
    <row r="1124" spans="1:66" s="22" customFormat="1" ht="23.25" x14ac:dyDescent="0.25">
      <c r="A1124" s="69"/>
      <c r="B1124" s="55" t="s">
        <v>675</v>
      </c>
      <c r="C1124" s="354" t="s">
        <v>676</v>
      </c>
      <c r="D1124" s="354"/>
      <c r="E1124" s="354"/>
      <c r="F1124" s="354"/>
      <c r="G1124" s="354"/>
      <c r="H1124" s="56" t="s">
        <v>103</v>
      </c>
      <c r="I1124" s="79">
        <v>95</v>
      </c>
      <c r="J1124" s="57"/>
      <c r="K1124" s="79">
        <v>95</v>
      </c>
      <c r="L1124" s="59"/>
      <c r="M1124" s="57"/>
      <c r="N1124" s="59"/>
      <c r="O1124" s="57"/>
      <c r="P1124" s="71">
        <v>470.79</v>
      </c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43"/>
      <c r="AO1124" s="43"/>
      <c r="AP1124" s="43"/>
      <c r="AQ1124" s="3"/>
      <c r="AR1124" s="8"/>
      <c r="AS1124" s="8"/>
      <c r="AT1124" s="8"/>
      <c r="AU1124" s="43"/>
      <c r="AV1124" s="8" t="s">
        <v>676</v>
      </c>
      <c r="AW1124" s="43"/>
      <c r="AX1124" s="95"/>
      <c r="AY1124" s="43"/>
      <c r="AZ1124" s="3"/>
      <c r="BA1124" s="43"/>
      <c r="BB1124" s="43"/>
      <c r="BC1124" s="3"/>
      <c r="BD1124" s="8"/>
      <c r="BE1124" s="8"/>
      <c r="BF1124" s="8"/>
      <c r="BG1124" s="8"/>
      <c r="BH1124" s="8"/>
      <c r="BI1124" s="8"/>
      <c r="BJ1124" s="8"/>
      <c r="BK1124" s="8"/>
      <c r="BL1124" s="8"/>
      <c r="BM1124" s="8"/>
      <c r="BN1124" s="8"/>
    </row>
    <row r="1125" spans="1:66" s="22" customFormat="1" ht="23.25" x14ac:dyDescent="0.25">
      <c r="A1125" s="69"/>
      <c r="B1125" s="55" t="s">
        <v>677</v>
      </c>
      <c r="C1125" s="354" t="s">
        <v>678</v>
      </c>
      <c r="D1125" s="354"/>
      <c r="E1125" s="354"/>
      <c r="F1125" s="354"/>
      <c r="G1125" s="354"/>
      <c r="H1125" s="56" t="s">
        <v>103</v>
      </c>
      <c r="I1125" s="79">
        <v>51</v>
      </c>
      <c r="J1125" s="57"/>
      <c r="K1125" s="79">
        <v>51</v>
      </c>
      <c r="L1125" s="59"/>
      <c r="M1125" s="57"/>
      <c r="N1125" s="59"/>
      <c r="O1125" s="57"/>
      <c r="P1125" s="71">
        <v>252.74</v>
      </c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43"/>
      <c r="AO1125" s="43"/>
      <c r="AP1125" s="43"/>
      <c r="AQ1125" s="3"/>
      <c r="AR1125" s="8"/>
      <c r="AS1125" s="8"/>
      <c r="AT1125" s="8"/>
      <c r="AU1125" s="43"/>
      <c r="AV1125" s="8" t="s">
        <v>678</v>
      </c>
      <c r="AW1125" s="43"/>
      <c r="AX1125" s="95"/>
      <c r="AY1125" s="43"/>
      <c r="AZ1125" s="3"/>
      <c r="BA1125" s="43"/>
      <c r="BB1125" s="43"/>
      <c r="BC1125" s="3"/>
      <c r="BD1125" s="8"/>
      <c r="BE1125" s="8"/>
      <c r="BF1125" s="8"/>
      <c r="BG1125" s="8"/>
      <c r="BH1125" s="8"/>
      <c r="BI1125" s="8"/>
      <c r="BJ1125" s="8"/>
      <c r="BK1125" s="8"/>
      <c r="BL1125" s="8"/>
      <c r="BM1125" s="8"/>
      <c r="BN1125" s="8"/>
    </row>
    <row r="1126" spans="1:66" s="22" customFormat="1" ht="15" x14ac:dyDescent="0.25">
      <c r="A1126" s="80"/>
      <c r="B1126" s="81"/>
      <c r="C1126" s="383" t="s">
        <v>106</v>
      </c>
      <c r="D1126" s="383"/>
      <c r="E1126" s="383"/>
      <c r="F1126" s="383"/>
      <c r="G1126" s="383"/>
      <c r="H1126" s="46"/>
      <c r="I1126" s="47"/>
      <c r="J1126" s="47"/>
      <c r="K1126" s="47"/>
      <c r="L1126" s="50"/>
      <c r="M1126" s="47"/>
      <c r="N1126" s="77">
        <v>9786.33</v>
      </c>
      <c r="O1126" s="47"/>
      <c r="P1126" s="78">
        <v>1353.45</v>
      </c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43"/>
      <c r="AO1126" s="43"/>
      <c r="AP1126" s="43"/>
      <c r="AQ1126" s="3"/>
      <c r="AR1126" s="8"/>
      <c r="AS1126" s="8"/>
      <c r="AT1126" s="8"/>
      <c r="AU1126" s="43"/>
      <c r="AV1126" s="8"/>
      <c r="AW1126" s="43" t="s">
        <v>106</v>
      </c>
      <c r="AX1126" s="95"/>
      <c r="AY1126" s="43"/>
      <c r="AZ1126" s="3"/>
      <c r="BA1126" s="43"/>
      <c r="BB1126" s="43"/>
      <c r="BC1126" s="3"/>
      <c r="BD1126" s="8"/>
      <c r="BE1126" s="8"/>
      <c r="BF1126" s="8"/>
      <c r="BG1126" s="8"/>
      <c r="BH1126" s="8"/>
      <c r="BI1126" s="8"/>
      <c r="BJ1126" s="8"/>
      <c r="BK1126" s="8"/>
      <c r="BL1126" s="8"/>
      <c r="BM1126" s="8"/>
      <c r="BN1126" s="8"/>
    </row>
    <row r="1127" spans="1:66" s="22" customFormat="1" ht="0" hidden="1" customHeight="1" x14ac:dyDescent="0.25">
      <c r="A1127" s="101"/>
      <c r="B1127" s="102"/>
      <c r="C1127" s="102"/>
      <c r="D1127" s="102"/>
      <c r="E1127" s="102"/>
      <c r="F1127" s="103"/>
      <c r="G1127" s="103"/>
      <c r="H1127" s="103"/>
      <c r="I1127" s="103"/>
      <c r="J1127" s="104"/>
      <c r="K1127" s="103"/>
      <c r="L1127" s="103"/>
      <c r="M1127" s="103"/>
      <c r="N1127" s="104"/>
      <c r="O1127" s="64"/>
      <c r="P1127" s="10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43"/>
      <c r="AO1127" s="43"/>
      <c r="AP1127" s="43"/>
      <c r="AQ1127" s="3"/>
      <c r="AR1127" s="8"/>
      <c r="AS1127" s="8"/>
      <c r="AT1127" s="8"/>
      <c r="AU1127" s="43"/>
      <c r="AV1127" s="8"/>
      <c r="AW1127" s="43"/>
      <c r="AX1127" s="95"/>
      <c r="AY1127" s="43"/>
      <c r="AZ1127" s="3"/>
      <c r="BA1127" s="43"/>
      <c r="BB1127" s="43"/>
      <c r="BC1127" s="3"/>
      <c r="BD1127" s="8"/>
      <c r="BE1127" s="8"/>
      <c r="BF1127" s="8"/>
      <c r="BG1127" s="8"/>
      <c r="BH1127" s="8"/>
      <c r="BI1127" s="8"/>
      <c r="BJ1127" s="8"/>
      <c r="BK1127" s="8"/>
      <c r="BL1127" s="8"/>
      <c r="BM1127" s="8"/>
      <c r="BN1127" s="8"/>
    </row>
    <row r="1128" spans="1:66" s="22" customFormat="1" ht="15" x14ac:dyDescent="0.25">
      <c r="A1128" s="76"/>
      <c r="B1128" s="105"/>
      <c r="C1128" s="385" t="s">
        <v>679</v>
      </c>
      <c r="D1128" s="385"/>
      <c r="E1128" s="385"/>
      <c r="F1128" s="385"/>
      <c r="G1128" s="385"/>
      <c r="H1128" s="385"/>
      <c r="I1128" s="385"/>
      <c r="J1128" s="385"/>
      <c r="K1128" s="385"/>
      <c r="L1128" s="385"/>
      <c r="M1128" s="385"/>
      <c r="N1128" s="385"/>
      <c r="O1128" s="385"/>
      <c r="P1128" s="106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43"/>
      <c r="AO1128" s="43"/>
      <c r="AP1128" s="43"/>
      <c r="AQ1128" s="3"/>
      <c r="AR1128" s="8"/>
      <c r="AS1128" s="8"/>
      <c r="AT1128" s="8"/>
      <c r="AU1128" s="43"/>
      <c r="AV1128" s="8"/>
      <c r="AW1128" s="43"/>
      <c r="AX1128" s="95"/>
      <c r="AY1128" s="43" t="s">
        <v>679</v>
      </c>
      <c r="AZ1128" s="3"/>
      <c r="BA1128" s="43"/>
      <c r="BB1128" s="43"/>
      <c r="BC1128" s="3"/>
      <c r="BD1128" s="8"/>
      <c r="BE1128" s="8"/>
      <c r="BF1128" s="8"/>
      <c r="BG1128" s="8"/>
      <c r="BH1128" s="8"/>
      <c r="BI1128" s="8"/>
      <c r="BJ1128" s="8"/>
      <c r="BK1128" s="8"/>
      <c r="BL1128" s="8"/>
      <c r="BM1128" s="8"/>
      <c r="BN1128" s="8"/>
    </row>
    <row r="1129" spans="1:66" s="22" customFormat="1" ht="15" x14ac:dyDescent="0.25">
      <c r="A1129" s="76"/>
      <c r="B1129" s="53"/>
      <c r="C1129" s="386" t="s">
        <v>406</v>
      </c>
      <c r="D1129" s="386"/>
      <c r="E1129" s="386"/>
      <c r="F1129" s="386"/>
      <c r="G1129" s="386"/>
      <c r="H1129" s="386"/>
      <c r="I1129" s="386"/>
      <c r="J1129" s="386"/>
      <c r="K1129" s="386"/>
      <c r="L1129" s="386"/>
      <c r="M1129" s="386"/>
      <c r="N1129" s="386"/>
      <c r="O1129" s="386"/>
      <c r="P1129" s="107">
        <v>678239.27</v>
      </c>
      <c r="Q1129" s="2"/>
      <c r="R1129" s="2"/>
      <c r="S1129" s="4"/>
      <c r="T1129" s="4"/>
      <c r="U1129" s="4"/>
      <c r="V1129" s="4"/>
      <c r="W1129" s="4"/>
      <c r="X1129" s="4"/>
      <c r="Y1129" s="4"/>
      <c r="Z1129" s="4"/>
      <c r="AA1129" s="4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43"/>
      <c r="AO1129" s="43"/>
      <c r="AP1129" s="43"/>
      <c r="AQ1129" s="3"/>
      <c r="AR1129" s="8"/>
      <c r="AS1129" s="8"/>
      <c r="AT1129" s="8"/>
      <c r="AU1129" s="43"/>
      <c r="AV1129" s="8"/>
      <c r="AW1129" s="43"/>
      <c r="AX1129" s="95"/>
      <c r="AY1129" s="43"/>
      <c r="AZ1129" s="3" t="s">
        <v>406</v>
      </c>
      <c r="BA1129" s="43"/>
      <c r="BB1129" s="43"/>
      <c r="BC1129" s="3"/>
      <c r="BD1129" s="8"/>
      <c r="BE1129" s="8"/>
      <c r="BF1129" s="8"/>
      <c r="BG1129" s="8"/>
      <c r="BH1129" s="8"/>
      <c r="BI1129" s="8"/>
      <c r="BJ1129" s="8"/>
      <c r="BK1129" s="8"/>
      <c r="BL1129" s="8"/>
      <c r="BM1129" s="8"/>
      <c r="BN1129" s="8"/>
    </row>
    <row r="1130" spans="1:66" s="22" customFormat="1" ht="15" x14ac:dyDescent="0.25">
      <c r="A1130" s="76"/>
      <c r="B1130" s="53"/>
      <c r="C1130" s="386" t="s">
        <v>407</v>
      </c>
      <c r="D1130" s="386"/>
      <c r="E1130" s="386"/>
      <c r="F1130" s="386"/>
      <c r="G1130" s="386"/>
      <c r="H1130" s="386"/>
      <c r="I1130" s="386"/>
      <c r="J1130" s="386"/>
      <c r="K1130" s="386"/>
      <c r="L1130" s="386"/>
      <c r="M1130" s="386"/>
      <c r="N1130" s="386"/>
      <c r="O1130" s="386"/>
      <c r="P1130" s="108"/>
      <c r="Q1130" s="2"/>
      <c r="R1130" s="2"/>
      <c r="S1130" s="4"/>
      <c r="T1130" s="4"/>
      <c r="U1130" s="4"/>
      <c r="V1130" s="4"/>
      <c r="W1130" s="4"/>
      <c r="X1130" s="4"/>
      <c r="Y1130" s="4"/>
      <c r="Z1130" s="4"/>
      <c r="AA1130" s="4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43"/>
      <c r="AO1130" s="43"/>
      <c r="AP1130" s="43"/>
      <c r="AQ1130" s="3"/>
      <c r="AR1130" s="8"/>
      <c r="AS1130" s="8"/>
      <c r="AT1130" s="8"/>
      <c r="AU1130" s="43"/>
      <c r="AV1130" s="8"/>
      <c r="AW1130" s="43"/>
      <c r="AX1130" s="95"/>
      <c r="AY1130" s="43"/>
      <c r="AZ1130" s="3" t="s">
        <v>407</v>
      </c>
      <c r="BA1130" s="43"/>
      <c r="BB1130" s="43"/>
      <c r="BC1130" s="3"/>
      <c r="BD1130" s="8"/>
      <c r="BE1130" s="8"/>
      <c r="BF1130" s="8"/>
      <c r="BG1130" s="8"/>
      <c r="BH1130" s="8"/>
      <c r="BI1130" s="8"/>
      <c r="BJ1130" s="8"/>
      <c r="BK1130" s="8"/>
      <c r="BL1130" s="8"/>
      <c r="BM1130" s="8"/>
      <c r="BN1130" s="8"/>
    </row>
    <row r="1131" spans="1:66" s="22" customFormat="1" ht="15" x14ac:dyDescent="0.25">
      <c r="A1131" s="76"/>
      <c r="B1131" s="53"/>
      <c r="C1131" s="386" t="s">
        <v>408</v>
      </c>
      <c r="D1131" s="386"/>
      <c r="E1131" s="386"/>
      <c r="F1131" s="386"/>
      <c r="G1131" s="386"/>
      <c r="H1131" s="386"/>
      <c r="I1131" s="386"/>
      <c r="J1131" s="386"/>
      <c r="K1131" s="386"/>
      <c r="L1131" s="386"/>
      <c r="M1131" s="386"/>
      <c r="N1131" s="386"/>
      <c r="O1131" s="386"/>
      <c r="P1131" s="107">
        <v>116207.74</v>
      </c>
      <c r="Q1131" s="2"/>
      <c r="R1131" s="2"/>
      <c r="S1131" s="4"/>
      <c r="T1131" s="4"/>
      <c r="U1131" s="4"/>
      <c r="V1131" s="4"/>
      <c r="W1131" s="4"/>
      <c r="X1131" s="4"/>
      <c r="Y1131" s="4"/>
      <c r="Z1131" s="4"/>
      <c r="AA1131" s="4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43"/>
      <c r="AO1131" s="43"/>
      <c r="AP1131" s="43"/>
      <c r="AQ1131" s="3"/>
      <c r="AR1131" s="8"/>
      <c r="AS1131" s="8"/>
      <c r="AT1131" s="8"/>
      <c r="AU1131" s="43"/>
      <c r="AV1131" s="8"/>
      <c r="AW1131" s="43"/>
      <c r="AX1131" s="95"/>
      <c r="AY1131" s="43"/>
      <c r="AZ1131" s="3" t="s">
        <v>408</v>
      </c>
      <c r="BA1131" s="43"/>
      <c r="BB1131" s="43"/>
      <c r="BC1131" s="3"/>
      <c r="BD1131" s="8"/>
      <c r="BE1131" s="8"/>
      <c r="BF1131" s="8"/>
      <c r="BG1131" s="8"/>
      <c r="BH1131" s="8"/>
      <c r="BI1131" s="8"/>
      <c r="BJ1131" s="8"/>
      <c r="BK1131" s="8"/>
      <c r="BL1131" s="8"/>
      <c r="BM1131" s="8"/>
      <c r="BN1131" s="8"/>
    </row>
    <row r="1132" spans="1:66" s="22" customFormat="1" ht="15" x14ac:dyDescent="0.25">
      <c r="A1132" s="76"/>
      <c r="B1132" s="53"/>
      <c r="C1132" s="386" t="s">
        <v>409</v>
      </c>
      <c r="D1132" s="386"/>
      <c r="E1132" s="386"/>
      <c r="F1132" s="386"/>
      <c r="G1132" s="386"/>
      <c r="H1132" s="386"/>
      <c r="I1132" s="386"/>
      <c r="J1132" s="386"/>
      <c r="K1132" s="386"/>
      <c r="L1132" s="386"/>
      <c r="M1132" s="386"/>
      <c r="N1132" s="386"/>
      <c r="O1132" s="386"/>
      <c r="P1132" s="107">
        <v>49758.7</v>
      </c>
      <c r="Q1132" s="2"/>
      <c r="R1132" s="2"/>
      <c r="S1132" s="4"/>
      <c r="T1132" s="4"/>
      <c r="U1132" s="4"/>
      <c r="V1132" s="4"/>
      <c r="W1132" s="4"/>
      <c r="X1132" s="4"/>
      <c r="Y1132" s="4"/>
      <c r="Z1132" s="4"/>
      <c r="AA1132" s="4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43"/>
      <c r="AO1132" s="43"/>
      <c r="AP1132" s="43"/>
      <c r="AQ1132" s="3"/>
      <c r="AR1132" s="8"/>
      <c r="AS1132" s="8"/>
      <c r="AT1132" s="8"/>
      <c r="AU1132" s="43"/>
      <c r="AV1132" s="8"/>
      <c r="AW1132" s="43"/>
      <c r="AX1132" s="95"/>
      <c r="AY1132" s="43"/>
      <c r="AZ1132" s="3" t="s">
        <v>409</v>
      </c>
      <c r="BA1132" s="43"/>
      <c r="BB1132" s="43"/>
      <c r="BC1132" s="3"/>
      <c r="BD1132" s="8"/>
      <c r="BE1132" s="8"/>
      <c r="BF1132" s="8"/>
      <c r="BG1132" s="8"/>
      <c r="BH1132" s="8"/>
      <c r="BI1132" s="8"/>
      <c r="BJ1132" s="8"/>
      <c r="BK1132" s="8"/>
      <c r="BL1132" s="8"/>
      <c r="BM1132" s="8"/>
      <c r="BN1132" s="8"/>
    </row>
    <row r="1133" spans="1:66" s="22" customFormat="1" ht="15" x14ac:dyDescent="0.25">
      <c r="A1133" s="76"/>
      <c r="B1133" s="53"/>
      <c r="C1133" s="386" t="s">
        <v>410</v>
      </c>
      <c r="D1133" s="386"/>
      <c r="E1133" s="386"/>
      <c r="F1133" s="386"/>
      <c r="G1133" s="386"/>
      <c r="H1133" s="386"/>
      <c r="I1133" s="386"/>
      <c r="J1133" s="386"/>
      <c r="K1133" s="386"/>
      <c r="L1133" s="386"/>
      <c r="M1133" s="386"/>
      <c r="N1133" s="386"/>
      <c r="O1133" s="386"/>
      <c r="P1133" s="107">
        <v>17227.849999999999</v>
      </c>
      <c r="Q1133" s="2"/>
      <c r="R1133" s="2"/>
      <c r="S1133" s="4"/>
      <c r="T1133" s="4"/>
      <c r="U1133" s="4"/>
      <c r="V1133" s="4"/>
      <c r="W1133" s="4"/>
      <c r="X1133" s="4"/>
      <c r="Y1133" s="4"/>
      <c r="Z1133" s="4"/>
      <c r="AA1133" s="4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43"/>
      <c r="AO1133" s="43"/>
      <c r="AP1133" s="43"/>
      <c r="AQ1133" s="3"/>
      <c r="AR1133" s="8"/>
      <c r="AS1133" s="8"/>
      <c r="AT1133" s="8"/>
      <c r="AU1133" s="43"/>
      <c r="AV1133" s="8"/>
      <c r="AW1133" s="43"/>
      <c r="AX1133" s="95"/>
      <c r="AY1133" s="43"/>
      <c r="AZ1133" s="3" t="s">
        <v>410</v>
      </c>
      <c r="BA1133" s="43"/>
      <c r="BB1133" s="43"/>
      <c r="BC1133" s="3"/>
      <c r="BD1133" s="8"/>
      <c r="BE1133" s="8"/>
      <c r="BF1133" s="8"/>
      <c r="BG1133" s="8"/>
      <c r="BH1133" s="8"/>
      <c r="BI1133" s="8"/>
      <c r="BJ1133" s="8"/>
      <c r="BK1133" s="8"/>
      <c r="BL1133" s="8"/>
      <c r="BM1133" s="8"/>
      <c r="BN1133" s="8"/>
    </row>
    <row r="1134" spans="1:66" s="22" customFormat="1" ht="15" x14ac:dyDescent="0.25">
      <c r="A1134" s="76"/>
      <c r="B1134" s="53"/>
      <c r="C1134" s="386" t="s">
        <v>411</v>
      </c>
      <c r="D1134" s="386"/>
      <c r="E1134" s="386"/>
      <c r="F1134" s="386"/>
      <c r="G1134" s="386"/>
      <c r="H1134" s="386"/>
      <c r="I1134" s="386"/>
      <c r="J1134" s="386"/>
      <c r="K1134" s="386"/>
      <c r="L1134" s="386"/>
      <c r="M1134" s="386"/>
      <c r="N1134" s="386"/>
      <c r="O1134" s="386"/>
      <c r="P1134" s="107">
        <v>495044.98</v>
      </c>
      <c r="Q1134" s="2"/>
      <c r="R1134" s="2"/>
      <c r="S1134" s="4"/>
      <c r="T1134" s="4"/>
      <c r="U1134" s="4"/>
      <c r="V1134" s="4"/>
      <c r="W1134" s="4"/>
      <c r="X1134" s="4"/>
      <c r="Y1134" s="4"/>
      <c r="Z1134" s="4"/>
      <c r="AA1134" s="4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43"/>
      <c r="AO1134" s="43"/>
      <c r="AP1134" s="43"/>
      <c r="AQ1134" s="3"/>
      <c r="AR1134" s="8"/>
      <c r="AS1134" s="8"/>
      <c r="AT1134" s="8"/>
      <c r="AU1134" s="43"/>
      <c r="AV1134" s="8"/>
      <c r="AW1134" s="43"/>
      <c r="AX1134" s="95"/>
      <c r="AY1134" s="43"/>
      <c r="AZ1134" s="3" t="s">
        <v>411</v>
      </c>
      <c r="BA1134" s="43"/>
      <c r="BB1134" s="43"/>
      <c r="BC1134" s="3"/>
      <c r="BD1134" s="8"/>
      <c r="BE1134" s="8"/>
      <c r="BF1134" s="8"/>
      <c r="BG1134" s="8"/>
      <c r="BH1134" s="8"/>
      <c r="BI1134" s="8"/>
      <c r="BJ1134" s="8"/>
      <c r="BK1134" s="8"/>
      <c r="BL1134" s="8"/>
      <c r="BM1134" s="8"/>
      <c r="BN1134" s="8"/>
    </row>
    <row r="1135" spans="1:66" s="22" customFormat="1" ht="15" x14ac:dyDescent="0.25">
      <c r="A1135" s="76"/>
      <c r="B1135" s="53"/>
      <c r="C1135" s="386" t="s">
        <v>412</v>
      </c>
      <c r="D1135" s="386"/>
      <c r="E1135" s="386"/>
      <c r="F1135" s="386"/>
      <c r="G1135" s="386"/>
      <c r="H1135" s="386"/>
      <c r="I1135" s="386"/>
      <c r="J1135" s="386"/>
      <c r="K1135" s="386"/>
      <c r="L1135" s="386"/>
      <c r="M1135" s="386"/>
      <c r="N1135" s="386"/>
      <c r="O1135" s="386"/>
      <c r="P1135" s="107">
        <v>920449.86</v>
      </c>
      <c r="Q1135" s="2"/>
      <c r="R1135" s="2"/>
      <c r="S1135" s="4"/>
      <c r="T1135" s="4"/>
      <c r="U1135" s="4"/>
      <c r="V1135" s="4"/>
      <c r="W1135" s="4"/>
      <c r="X1135" s="4"/>
      <c r="Y1135" s="4"/>
      <c r="Z1135" s="4"/>
      <c r="AA1135" s="4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43"/>
      <c r="AO1135" s="43"/>
      <c r="AP1135" s="43"/>
      <c r="AQ1135" s="3"/>
      <c r="AR1135" s="8"/>
      <c r="AS1135" s="8"/>
      <c r="AT1135" s="8"/>
      <c r="AU1135" s="43"/>
      <c r="AV1135" s="8"/>
      <c r="AW1135" s="43"/>
      <c r="AX1135" s="95"/>
      <c r="AY1135" s="43"/>
      <c r="AZ1135" s="3" t="s">
        <v>412</v>
      </c>
      <c r="BA1135" s="43"/>
      <c r="BB1135" s="43"/>
      <c r="BC1135" s="3"/>
      <c r="BD1135" s="8"/>
      <c r="BE1135" s="8"/>
      <c r="BF1135" s="8"/>
      <c r="BG1135" s="8"/>
      <c r="BH1135" s="8"/>
      <c r="BI1135" s="8"/>
      <c r="BJ1135" s="8"/>
      <c r="BK1135" s="8"/>
      <c r="BL1135" s="8"/>
      <c r="BM1135" s="8"/>
      <c r="BN1135" s="8"/>
    </row>
    <row r="1136" spans="1:66" s="22" customFormat="1" ht="15" x14ac:dyDescent="0.25">
      <c r="A1136" s="76"/>
      <c r="B1136" s="53"/>
      <c r="C1136" s="386" t="s">
        <v>407</v>
      </c>
      <c r="D1136" s="386"/>
      <c r="E1136" s="386"/>
      <c r="F1136" s="386"/>
      <c r="G1136" s="386"/>
      <c r="H1136" s="386"/>
      <c r="I1136" s="386"/>
      <c r="J1136" s="386"/>
      <c r="K1136" s="386"/>
      <c r="L1136" s="386"/>
      <c r="M1136" s="386"/>
      <c r="N1136" s="386"/>
      <c r="O1136" s="386"/>
      <c r="P1136" s="108"/>
      <c r="Q1136" s="2"/>
      <c r="R1136" s="2"/>
      <c r="S1136" s="4"/>
      <c r="T1136" s="4"/>
      <c r="U1136" s="4"/>
      <c r="V1136" s="4"/>
      <c r="W1136" s="4"/>
      <c r="X1136" s="4"/>
      <c r="Y1136" s="4"/>
      <c r="Z1136" s="4"/>
      <c r="AA1136" s="4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43"/>
      <c r="AO1136" s="43"/>
      <c r="AP1136" s="43"/>
      <c r="AQ1136" s="3"/>
      <c r="AR1136" s="8"/>
      <c r="AS1136" s="8"/>
      <c r="AT1136" s="8"/>
      <c r="AU1136" s="43"/>
      <c r="AV1136" s="8"/>
      <c r="AW1136" s="43"/>
      <c r="AX1136" s="95"/>
      <c r="AY1136" s="43"/>
      <c r="AZ1136" s="3" t="s">
        <v>407</v>
      </c>
      <c r="BA1136" s="43"/>
      <c r="BB1136" s="43"/>
      <c r="BC1136" s="3"/>
      <c r="BD1136" s="8"/>
      <c r="BE1136" s="8"/>
      <c r="BF1136" s="8"/>
      <c r="BG1136" s="8"/>
      <c r="BH1136" s="8"/>
      <c r="BI1136" s="8"/>
      <c r="BJ1136" s="8"/>
      <c r="BK1136" s="8"/>
      <c r="BL1136" s="8"/>
      <c r="BM1136" s="8"/>
      <c r="BN1136" s="8"/>
    </row>
    <row r="1137" spans="1:66" s="22" customFormat="1" ht="15" x14ac:dyDescent="0.25">
      <c r="A1137" s="76"/>
      <c r="B1137" s="53"/>
      <c r="C1137" s="386" t="s">
        <v>413</v>
      </c>
      <c r="D1137" s="386"/>
      <c r="E1137" s="386"/>
      <c r="F1137" s="386"/>
      <c r="G1137" s="386"/>
      <c r="H1137" s="386"/>
      <c r="I1137" s="386"/>
      <c r="J1137" s="386"/>
      <c r="K1137" s="386"/>
      <c r="L1137" s="386"/>
      <c r="M1137" s="386"/>
      <c r="N1137" s="386"/>
      <c r="O1137" s="386"/>
      <c r="P1137" s="107">
        <v>116207.74</v>
      </c>
      <c r="Q1137" s="2"/>
      <c r="R1137" s="2"/>
      <c r="S1137" s="4"/>
      <c r="T1137" s="4"/>
      <c r="U1137" s="4"/>
      <c r="V1137" s="4"/>
      <c r="W1137" s="4"/>
      <c r="X1137" s="4"/>
      <c r="Y1137" s="4"/>
      <c r="Z1137" s="4"/>
      <c r="AA1137" s="4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43"/>
      <c r="AO1137" s="43"/>
      <c r="AP1137" s="43"/>
      <c r="AQ1137" s="3"/>
      <c r="AR1137" s="8"/>
      <c r="AS1137" s="8"/>
      <c r="AT1137" s="8"/>
      <c r="AU1137" s="43"/>
      <c r="AV1137" s="8"/>
      <c r="AW1137" s="43"/>
      <c r="AX1137" s="95"/>
      <c r="AY1137" s="43"/>
      <c r="AZ1137" s="3" t="s">
        <v>413</v>
      </c>
      <c r="BA1137" s="43"/>
      <c r="BB1137" s="43"/>
      <c r="BC1137" s="3"/>
      <c r="BD1137" s="8"/>
      <c r="BE1137" s="8"/>
      <c r="BF1137" s="8"/>
      <c r="BG1137" s="8"/>
      <c r="BH1137" s="8"/>
      <c r="BI1137" s="8"/>
      <c r="BJ1137" s="8"/>
      <c r="BK1137" s="8"/>
      <c r="BL1137" s="8"/>
      <c r="BM1137" s="8"/>
      <c r="BN1137" s="8"/>
    </row>
    <row r="1138" spans="1:66" s="22" customFormat="1" ht="15" x14ac:dyDescent="0.25">
      <c r="A1138" s="76"/>
      <c r="B1138" s="53"/>
      <c r="C1138" s="386" t="s">
        <v>414</v>
      </c>
      <c r="D1138" s="386"/>
      <c r="E1138" s="386"/>
      <c r="F1138" s="386"/>
      <c r="G1138" s="386"/>
      <c r="H1138" s="386"/>
      <c r="I1138" s="386"/>
      <c r="J1138" s="386"/>
      <c r="K1138" s="386"/>
      <c r="L1138" s="386"/>
      <c r="M1138" s="386"/>
      <c r="N1138" s="386"/>
      <c r="O1138" s="386"/>
      <c r="P1138" s="107">
        <v>49758.7</v>
      </c>
      <c r="Q1138" s="2"/>
      <c r="R1138" s="2"/>
      <c r="S1138" s="4"/>
      <c r="T1138" s="4"/>
      <c r="U1138" s="4"/>
      <c r="V1138" s="4"/>
      <c r="W1138" s="4"/>
      <c r="X1138" s="4"/>
      <c r="Y1138" s="4"/>
      <c r="Z1138" s="4"/>
      <c r="AA1138" s="4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43"/>
      <c r="AO1138" s="43"/>
      <c r="AP1138" s="43"/>
      <c r="AQ1138" s="3"/>
      <c r="AR1138" s="8"/>
      <c r="AS1138" s="8"/>
      <c r="AT1138" s="8"/>
      <c r="AU1138" s="43"/>
      <c r="AV1138" s="8"/>
      <c r="AW1138" s="43"/>
      <c r="AX1138" s="95"/>
      <c r="AY1138" s="43"/>
      <c r="AZ1138" s="3" t="s">
        <v>414</v>
      </c>
      <c r="BA1138" s="43"/>
      <c r="BB1138" s="43"/>
      <c r="BC1138" s="3"/>
      <c r="BD1138" s="8"/>
      <c r="BE1138" s="8"/>
      <c r="BF1138" s="8"/>
      <c r="BG1138" s="8"/>
      <c r="BH1138" s="8"/>
      <c r="BI1138" s="8"/>
      <c r="BJ1138" s="8"/>
      <c r="BK1138" s="8"/>
      <c r="BL1138" s="8"/>
      <c r="BM1138" s="8"/>
      <c r="BN1138" s="8"/>
    </row>
    <row r="1139" spans="1:66" s="22" customFormat="1" ht="15" x14ac:dyDescent="0.25">
      <c r="A1139" s="76"/>
      <c r="B1139" s="53"/>
      <c r="C1139" s="386" t="s">
        <v>415</v>
      </c>
      <c r="D1139" s="386"/>
      <c r="E1139" s="386"/>
      <c r="F1139" s="386"/>
      <c r="G1139" s="386"/>
      <c r="H1139" s="386"/>
      <c r="I1139" s="386"/>
      <c r="J1139" s="386"/>
      <c r="K1139" s="386"/>
      <c r="L1139" s="386"/>
      <c r="M1139" s="386"/>
      <c r="N1139" s="386"/>
      <c r="O1139" s="386"/>
      <c r="P1139" s="107">
        <v>17227.849999999999</v>
      </c>
      <c r="Q1139" s="2"/>
      <c r="R1139" s="2"/>
      <c r="S1139" s="4"/>
      <c r="T1139" s="4"/>
      <c r="U1139" s="4"/>
      <c r="V1139" s="4"/>
      <c r="W1139" s="4"/>
      <c r="X1139" s="4"/>
      <c r="Y1139" s="4"/>
      <c r="Z1139" s="4"/>
      <c r="AA1139" s="4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43"/>
      <c r="AO1139" s="43"/>
      <c r="AP1139" s="43"/>
      <c r="AQ1139" s="3"/>
      <c r="AR1139" s="8"/>
      <c r="AS1139" s="8"/>
      <c r="AT1139" s="8"/>
      <c r="AU1139" s="43"/>
      <c r="AV1139" s="8"/>
      <c r="AW1139" s="43"/>
      <c r="AX1139" s="95"/>
      <c r="AY1139" s="43"/>
      <c r="AZ1139" s="3" t="s">
        <v>415</v>
      </c>
      <c r="BA1139" s="43"/>
      <c r="BB1139" s="43"/>
      <c r="BC1139" s="3"/>
      <c r="BD1139" s="8"/>
      <c r="BE1139" s="8"/>
      <c r="BF1139" s="8"/>
      <c r="BG1139" s="8"/>
      <c r="BH1139" s="8"/>
      <c r="BI1139" s="8"/>
      <c r="BJ1139" s="8"/>
      <c r="BK1139" s="8"/>
      <c r="BL1139" s="8"/>
      <c r="BM1139" s="8"/>
      <c r="BN1139" s="8"/>
    </row>
    <row r="1140" spans="1:66" s="22" customFormat="1" ht="15" x14ac:dyDescent="0.25">
      <c r="A1140" s="76"/>
      <c r="B1140" s="53"/>
      <c r="C1140" s="386" t="s">
        <v>416</v>
      </c>
      <c r="D1140" s="386"/>
      <c r="E1140" s="386"/>
      <c r="F1140" s="386"/>
      <c r="G1140" s="386"/>
      <c r="H1140" s="386"/>
      <c r="I1140" s="386"/>
      <c r="J1140" s="386"/>
      <c r="K1140" s="386"/>
      <c r="L1140" s="386"/>
      <c r="M1140" s="386"/>
      <c r="N1140" s="386"/>
      <c r="O1140" s="386"/>
      <c r="P1140" s="107">
        <v>495044.98</v>
      </c>
      <c r="Q1140" s="2"/>
      <c r="R1140" s="2"/>
      <c r="S1140" s="4"/>
      <c r="T1140" s="4"/>
      <c r="U1140" s="4"/>
      <c r="V1140" s="4"/>
      <c r="W1140" s="4"/>
      <c r="X1140" s="4"/>
      <c r="Y1140" s="4"/>
      <c r="Z1140" s="4"/>
      <c r="AA1140" s="4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43"/>
      <c r="AO1140" s="43"/>
      <c r="AP1140" s="43"/>
      <c r="AQ1140" s="3"/>
      <c r="AR1140" s="8"/>
      <c r="AS1140" s="8"/>
      <c r="AT1140" s="8"/>
      <c r="AU1140" s="43"/>
      <c r="AV1140" s="8"/>
      <c r="AW1140" s="43"/>
      <c r="AX1140" s="95"/>
      <c r="AY1140" s="43"/>
      <c r="AZ1140" s="3" t="s">
        <v>416</v>
      </c>
      <c r="BA1140" s="43"/>
      <c r="BB1140" s="43"/>
      <c r="BC1140" s="3"/>
      <c r="BD1140" s="8"/>
      <c r="BE1140" s="8"/>
      <c r="BF1140" s="8"/>
      <c r="BG1140" s="8"/>
      <c r="BH1140" s="8"/>
      <c r="BI1140" s="8"/>
      <c r="BJ1140" s="8"/>
      <c r="BK1140" s="8"/>
      <c r="BL1140" s="8"/>
      <c r="BM1140" s="8"/>
      <c r="BN1140" s="8"/>
    </row>
    <row r="1141" spans="1:66" s="22" customFormat="1" ht="15" x14ac:dyDescent="0.25">
      <c r="A1141" s="76"/>
      <c r="B1141" s="53"/>
      <c r="C1141" s="386" t="s">
        <v>417</v>
      </c>
      <c r="D1141" s="386"/>
      <c r="E1141" s="386"/>
      <c r="F1141" s="386"/>
      <c r="G1141" s="386"/>
      <c r="H1141" s="386"/>
      <c r="I1141" s="386"/>
      <c r="J1141" s="386"/>
      <c r="K1141" s="386"/>
      <c r="L1141" s="386"/>
      <c r="M1141" s="386"/>
      <c r="N1141" s="386"/>
      <c r="O1141" s="386"/>
      <c r="P1141" s="107">
        <v>147660.92000000001</v>
      </c>
      <c r="Q1141" s="2"/>
      <c r="R1141" s="2"/>
      <c r="S1141" s="4"/>
      <c r="T1141" s="4"/>
      <c r="U1141" s="4"/>
      <c r="V1141" s="4"/>
      <c r="W1141" s="4"/>
      <c r="X1141" s="4"/>
      <c r="Y1141" s="4"/>
      <c r="Z1141" s="4"/>
      <c r="AA1141" s="4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43"/>
      <c r="AO1141" s="43"/>
      <c r="AP1141" s="43"/>
      <c r="AQ1141" s="3"/>
      <c r="AR1141" s="8"/>
      <c r="AS1141" s="8"/>
      <c r="AT1141" s="8"/>
      <c r="AU1141" s="43"/>
      <c r="AV1141" s="8"/>
      <c r="AW1141" s="43"/>
      <c r="AX1141" s="95"/>
      <c r="AY1141" s="43"/>
      <c r="AZ1141" s="3" t="s">
        <v>417</v>
      </c>
      <c r="BA1141" s="43"/>
      <c r="BB1141" s="43"/>
      <c r="BC1141" s="3"/>
      <c r="BD1141" s="8"/>
      <c r="BE1141" s="8"/>
      <c r="BF1141" s="8"/>
      <c r="BG1141" s="8"/>
      <c r="BH1141" s="8"/>
      <c r="BI1141" s="8"/>
      <c r="BJ1141" s="8"/>
      <c r="BK1141" s="8"/>
      <c r="BL1141" s="8"/>
      <c r="BM1141" s="8"/>
      <c r="BN1141" s="8"/>
    </row>
    <row r="1142" spans="1:66" s="22" customFormat="1" ht="15" x14ac:dyDescent="0.25">
      <c r="A1142" s="76"/>
      <c r="B1142" s="53"/>
      <c r="C1142" s="386" t="s">
        <v>418</v>
      </c>
      <c r="D1142" s="386"/>
      <c r="E1142" s="386"/>
      <c r="F1142" s="386"/>
      <c r="G1142" s="386"/>
      <c r="H1142" s="386"/>
      <c r="I1142" s="386"/>
      <c r="J1142" s="386"/>
      <c r="K1142" s="386"/>
      <c r="L1142" s="386"/>
      <c r="M1142" s="386"/>
      <c r="N1142" s="386"/>
      <c r="O1142" s="386"/>
      <c r="P1142" s="107">
        <v>94549.67</v>
      </c>
      <c r="Q1142" s="2"/>
      <c r="R1142" s="2"/>
      <c r="S1142" s="4"/>
      <c r="T1142" s="4"/>
      <c r="U1142" s="4"/>
      <c r="V1142" s="4"/>
      <c r="W1142" s="4"/>
      <c r="X1142" s="4"/>
      <c r="Y1142" s="4"/>
      <c r="Z1142" s="4"/>
      <c r="AA1142" s="4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43"/>
      <c r="AO1142" s="43"/>
      <c r="AP1142" s="43"/>
      <c r="AQ1142" s="3"/>
      <c r="AR1142" s="8"/>
      <c r="AS1142" s="8"/>
      <c r="AT1142" s="8"/>
      <c r="AU1142" s="43"/>
      <c r="AV1142" s="8"/>
      <c r="AW1142" s="43"/>
      <c r="AX1142" s="95"/>
      <c r="AY1142" s="43"/>
      <c r="AZ1142" s="3" t="s">
        <v>418</v>
      </c>
      <c r="BA1142" s="43"/>
      <c r="BB1142" s="43"/>
      <c r="BC1142" s="3"/>
      <c r="BD1142" s="8"/>
      <c r="BE1142" s="8"/>
      <c r="BF1142" s="8"/>
      <c r="BG1142" s="8"/>
      <c r="BH1142" s="8"/>
      <c r="BI1142" s="8"/>
      <c r="BJ1142" s="8"/>
      <c r="BK1142" s="8"/>
      <c r="BL1142" s="8"/>
      <c r="BM1142" s="8"/>
      <c r="BN1142" s="8"/>
    </row>
    <row r="1143" spans="1:66" s="22" customFormat="1" ht="15" x14ac:dyDescent="0.25">
      <c r="A1143" s="76"/>
      <c r="B1143" s="53"/>
      <c r="C1143" s="386" t="s">
        <v>419</v>
      </c>
      <c r="D1143" s="386"/>
      <c r="E1143" s="386"/>
      <c r="F1143" s="386"/>
      <c r="G1143" s="386"/>
      <c r="H1143" s="386"/>
      <c r="I1143" s="386"/>
      <c r="J1143" s="386"/>
      <c r="K1143" s="386"/>
      <c r="L1143" s="386"/>
      <c r="M1143" s="386"/>
      <c r="N1143" s="386"/>
      <c r="O1143" s="386"/>
      <c r="P1143" s="107">
        <v>133435.59</v>
      </c>
      <c r="Q1143" s="2"/>
      <c r="R1143" s="2"/>
      <c r="S1143" s="4"/>
      <c r="T1143" s="4"/>
      <c r="U1143" s="4"/>
      <c r="V1143" s="4"/>
      <c r="W1143" s="4"/>
      <c r="X1143" s="4"/>
      <c r="Y1143" s="4"/>
      <c r="Z1143" s="4"/>
      <c r="AA1143" s="4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43"/>
      <c r="AO1143" s="43"/>
      <c r="AP1143" s="43"/>
      <c r="AQ1143" s="3"/>
      <c r="AR1143" s="8"/>
      <c r="AS1143" s="8"/>
      <c r="AT1143" s="8"/>
      <c r="AU1143" s="43"/>
      <c r="AV1143" s="8"/>
      <c r="AW1143" s="43"/>
      <c r="AX1143" s="95"/>
      <c r="AY1143" s="43"/>
      <c r="AZ1143" s="3" t="s">
        <v>419</v>
      </c>
      <c r="BA1143" s="43"/>
      <c r="BB1143" s="43"/>
      <c r="BC1143" s="3"/>
      <c r="BD1143" s="8"/>
      <c r="BE1143" s="8"/>
      <c r="BF1143" s="8"/>
      <c r="BG1143" s="8"/>
      <c r="BH1143" s="8"/>
      <c r="BI1143" s="8"/>
      <c r="BJ1143" s="8"/>
      <c r="BK1143" s="8"/>
      <c r="BL1143" s="8"/>
      <c r="BM1143" s="8"/>
      <c r="BN1143" s="8"/>
    </row>
    <row r="1144" spans="1:66" s="22" customFormat="1" ht="15" x14ac:dyDescent="0.25">
      <c r="A1144" s="76"/>
      <c r="B1144" s="53"/>
      <c r="C1144" s="386" t="s">
        <v>420</v>
      </c>
      <c r="D1144" s="386"/>
      <c r="E1144" s="386"/>
      <c r="F1144" s="386"/>
      <c r="G1144" s="386"/>
      <c r="H1144" s="386"/>
      <c r="I1144" s="386"/>
      <c r="J1144" s="386"/>
      <c r="K1144" s="386"/>
      <c r="L1144" s="386"/>
      <c r="M1144" s="386"/>
      <c r="N1144" s="386"/>
      <c r="O1144" s="386"/>
      <c r="P1144" s="107">
        <v>147660.92000000001</v>
      </c>
      <c r="Q1144" s="2"/>
      <c r="R1144" s="2"/>
      <c r="S1144" s="4"/>
      <c r="T1144" s="4"/>
      <c r="U1144" s="4"/>
      <c r="V1144" s="4"/>
      <c r="W1144" s="4"/>
      <c r="X1144" s="4"/>
      <c r="Y1144" s="4"/>
      <c r="Z1144" s="4"/>
      <c r="AA1144" s="4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43"/>
      <c r="AO1144" s="43"/>
      <c r="AP1144" s="43"/>
      <c r="AQ1144" s="3"/>
      <c r="AR1144" s="8"/>
      <c r="AS1144" s="8"/>
      <c r="AT1144" s="8"/>
      <c r="AU1144" s="43"/>
      <c r="AV1144" s="8"/>
      <c r="AW1144" s="43"/>
      <c r="AX1144" s="95"/>
      <c r="AY1144" s="43"/>
      <c r="AZ1144" s="3" t="s">
        <v>420</v>
      </c>
      <c r="BA1144" s="43"/>
      <c r="BB1144" s="43"/>
      <c r="BC1144" s="3"/>
      <c r="BD1144" s="8"/>
      <c r="BE1144" s="8"/>
      <c r="BF1144" s="8"/>
      <c r="BG1144" s="8"/>
      <c r="BH1144" s="8"/>
      <c r="BI1144" s="8"/>
      <c r="BJ1144" s="8"/>
      <c r="BK1144" s="8"/>
      <c r="BL1144" s="8"/>
      <c r="BM1144" s="8"/>
      <c r="BN1144" s="8"/>
    </row>
    <row r="1145" spans="1:66" s="22" customFormat="1" ht="15" x14ac:dyDescent="0.25">
      <c r="A1145" s="76"/>
      <c r="B1145" s="53"/>
      <c r="C1145" s="386" t="s">
        <v>421</v>
      </c>
      <c r="D1145" s="386"/>
      <c r="E1145" s="386"/>
      <c r="F1145" s="386"/>
      <c r="G1145" s="386"/>
      <c r="H1145" s="386"/>
      <c r="I1145" s="386"/>
      <c r="J1145" s="386"/>
      <c r="K1145" s="386"/>
      <c r="L1145" s="386"/>
      <c r="M1145" s="386"/>
      <c r="N1145" s="386"/>
      <c r="O1145" s="386"/>
      <c r="P1145" s="107">
        <v>94549.67</v>
      </c>
      <c r="Q1145" s="2"/>
      <c r="R1145" s="2"/>
      <c r="S1145" s="4"/>
      <c r="T1145" s="4"/>
      <c r="U1145" s="4"/>
      <c r="V1145" s="4"/>
      <c r="W1145" s="4"/>
      <c r="X1145" s="4"/>
      <c r="Y1145" s="4"/>
      <c r="Z1145" s="4"/>
      <c r="AA1145" s="4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43"/>
      <c r="AO1145" s="43"/>
      <c r="AP1145" s="43"/>
      <c r="AQ1145" s="3"/>
      <c r="AR1145" s="8"/>
      <c r="AS1145" s="8"/>
      <c r="AT1145" s="8"/>
      <c r="AU1145" s="43"/>
      <c r="AV1145" s="8"/>
      <c r="AW1145" s="43"/>
      <c r="AX1145" s="95"/>
      <c r="AY1145" s="43"/>
      <c r="AZ1145" s="3" t="s">
        <v>421</v>
      </c>
      <c r="BA1145" s="43"/>
      <c r="BB1145" s="43"/>
      <c r="BC1145" s="3"/>
      <c r="BD1145" s="8"/>
      <c r="BE1145" s="8"/>
      <c r="BF1145" s="8"/>
      <c r="BG1145" s="8"/>
      <c r="BH1145" s="8"/>
      <c r="BI1145" s="8"/>
      <c r="BJ1145" s="8"/>
      <c r="BK1145" s="8"/>
      <c r="BL1145" s="8"/>
      <c r="BM1145" s="8"/>
      <c r="BN1145" s="8"/>
    </row>
    <row r="1146" spans="1:66" s="22" customFormat="1" ht="15" x14ac:dyDescent="0.25">
      <c r="A1146" s="76"/>
      <c r="B1146" s="105"/>
      <c r="C1146" s="385" t="s">
        <v>680</v>
      </c>
      <c r="D1146" s="385"/>
      <c r="E1146" s="385"/>
      <c r="F1146" s="385"/>
      <c r="G1146" s="385"/>
      <c r="H1146" s="385"/>
      <c r="I1146" s="385"/>
      <c r="J1146" s="385"/>
      <c r="K1146" s="385"/>
      <c r="L1146" s="385"/>
      <c r="M1146" s="385"/>
      <c r="N1146" s="385"/>
      <c r="O1146" s="385"/>
      <c r="P1146" s="109">
        <v>920449.86</v>
      </c>
      <c r="Q1146" s="2"/>
      <c r="R1146" s="2"/>
      <c r="S1146" s="4"/>
      <c r="T1146" s="4"/>
      <c r="U1146" s="4"/>
      <c r="V1146" s="4"/>
      <c r="W1146" s="4"/>
      <c r="X1146" s="4"/>
      <c r="Y1146" s="4"/>
      <c r="Z1146" s="4"/>
      <c r="AA1146" s="4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43"/>
      <c r="AO1146" s="43"/>
      <c r="AP1146" s="43"/>
      <c r="AQ1146" s="3"/>
      <c r="AR1146" s="8"/>
      <c r="AS1146" s="8"/>
      <c r="AT1146" s="8"/>
      <c r="AU1146" s="43"/>
      <c r="AV1146" s="8"/>
      <c r="AW1146" s="43"/>
      <c r="AX1146" s="95"/>
      <c r="AY1146" s="43"/>
      <c r="AZ1146" s="3"/>
      <c r="BA1146" s="43" t="s">
        <v>680</v>
      </c>
      <c r="BB1146" s="43"/>
      <c r="BC1146" s="3"/>
      <c r="BD1146" s="8"/>
      <c r="BE1146" s="8"/>
      <c r="BF1146" s="8"/>
      <c r="BG1146" s="8"/>
      <c r="BH1146" s="8"/>
      <c r="BI1146" s="8"/>
      <c r="BJ1146" s="8"/>
      <c r="BK1146" s="8"/>
      <c r="BL1146" s="8"/>
      <c r="BM1146" s="8"/>
      <c r="BN1146" s="8"/>
    </row>
    <row r="1147" spans="1:66" s="22" customFormat="1" ht="15" x14ac:dyDescent="0.25">
      <c r="A1147" s="76"/>
      <c r="B1147" s="105"/>
      <c r="C1147" s="385" t="s">
        <v>423</v>
      </c>
      <c r="D1147" s="385"/>
      <c r="E1147" s="385"/>
      <c r="F1147" s="385"/>
      <c r="G1147" s="385"/>
      <c r="H1147" s="385"/>
      <c r="I1147" s="385"/>
      <c r="J1147" s="385"/>
      <c r="K1147" s="385"/>
      <c r="L1147" s="385"/>
      <c r="M1147" s="385"/>
      <c r="N1147" s="385"/>
      <c r="O1147" s="385"/>
      <c r="P1147" s="110"/>
      <c r="Q1147" s="2"/>
      <c r="R1147" s="2"/>
      <c r="S1147" s="4"/>
      <c r="T1147" s="4"/>
      <c r="U1147" s="4"/>
      <c r="V1147" s="4"/>
      <c r="W1147" s="4"/>
      <c r="X1147" s="4"/>
      <c r="Y1147" s="4"/>
      <c r="Z1147" s="4"/>
      <c r="AA1147" s="4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43"/>
      <c r="AO1147" s="43"/>
      <c r="AP1147" s="43"/>
      <c r="AQ1147" s="3"/>
      <c r="AR1147" s="8"/>
      <c r="AS1147" s="8"/>
      <c r="AT1147" s="8"/>
      <c r="AU1147" s="43"/>
      <c r="AV1147" s="8"/>
      <c r="AW1147" s="43"/>
      <c r="AX1147" s="95"/>
      <c r="AY1147" s="43"/>
      <c r="AZ1147" s="3"/>
      <c r="BA1147" s="43"/>
      <c r="BB1147" s="43" t="s">
        <v>423</v>
      </c>
      <c r="BC1147" s="3"/>
      <c r="BD1147" s="8"/>
      <c r="BE1147" s="8"/>
      <c r="BF1147" s="8"/>
      <c r="BG1147" s="8"/>
      <c r="BH1147" s="8"/>
      <c r="BI1147" s="8"/>
      <c r="BJ1147" s="8"/>
      <c r="BK1147" s="8"/>
      <c r="BL1147" s="8"/>
      <c r="BM1147" s="8"/>
      <c r="BN1147" s="8"/>
    </row>
    <row r="1148" spans="1:66" s="22" customFormat="1" ht="15" x14ac:dyDescent="0.25">
      <c r="A1148" s="76"/>
      <c r="B1148" s="105"/>
      <c r="C1148" s="387" t="s">
        <v>424</v>
      </c>
      <c r="D1148" s="387"/>
      <c r="E1148" s="387"/>
      <c r="F1148" s="387"/>
      <c r="G1148" s="387"/>
      <c r="H1148" s="387"/>
      <c r="I1148" s="387"/>
      <c r="J1148" s="387"/>
      <c r="K1148" s="112">
        <v>232.07920580000001</v>
      </c>
      <c r="L1148" s="387"/>
      <c r="M1148" s="387"/>
      <c r="N1148" s="387"/>
      <c r="O1148" s="387"/>
      <c r="P1148" s="108"/>
      <c r="Q1148" s="2"/>
      <c r="R1148" s="2"/>
      <c r="S1148" s="4"/>
      <c r="T1148" s="4"/>
      <c r="U1148" s="4"/>
      <c r="V1148" s="4"/>
      <c r="W1148" s="4"/>
      <c r="X1148" s="4"/>
      <c r="Y1148" s="4"/>
      <c r="Z1148" s="4"/>
      <c r="AA1148" s="4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43"/>
      <c r="AO1148" s="43"/>
      <c r="AP1148" s="43"/>
      <c r="AQ1148" s="3"/>
      <c r="AR1148" s="8"/>
      <c r="AS1148" s="8"/>
      <c r="AT1148" s="8"/>
      <c r="AU1148" s="43"/>
      <c r="AV1148" s="8"/>
      <c r="AW1148" s="43"/>
      <c r="AX1148" s="95"/>
      <c r="AY1148" s="43"/>
      <c r="AZ1148" s="3"/>
      <c r="BA1148" s="43"/>
      <c r="BB1148" s="43"/>
      <c r="BC1148" s="3" t="s">
        <v>424</v>
      </c>
      <c r="BD1148" s="8"/>
      <c r="BE1148" s="8"/>
      <c r="BF1148" s="8"/>
      <c r="BG1148" s="8"/>
      <c r="BH1148" s="8"/>
      <c r="BI1148" s="8"/>
      <c r="BJ1148" s="8"/>
      <c r="BK1148" s="8"/>
      <c r="BL1148" s="8"/>
      <c r="BM1148" s="8"/>
      <c r="BN1148" s="8"/>
    </row>
    <row r="1149" spans="1:66" s="22" customFormat="1" ht="15" x14ac:dyDescent="0.25">
      <c r="A1149" s="76"/>
      <c r="B1149" s="105"/>
      <c r="C1149" s="387" t="s">
        <v>425</v>
      </c>
      <c r="D1149" s="387"/>
      <c r="E1149" s="387"/>
      <c r="F1149" s="387"/>
      <c r="G1149" s="387"/>
      <c r="H1149" s="387"/>
      <c r="I1149" s="387"/>
      <c r="J1149" s="387"/>
      <c r="K1149" s="112">
        <v>26.160049699999998</v>
      </c>
      <c r="L1149" s="387"/>
      <c r="M1149" s="387"/>
      <c r="N1149" s="387"/>
      <c r="O1149" s="387"/>
      <c r="P1149" s="108"/>
      <c r="Q1149" s="2"/>
      <c r="R1149" s="2"/>
      <c r="S1149" s="4"/>
      <c r="T1149" s="4"/>
      <c r="U1149" s="4"/>
      <c r="V1149" s="4"/>
      <c r="W1149" s="4"/>
      <c r="X1149" s="4"/>
      <c r="Y1149" s="4"/>
      <c r="Z1149" s="4"/>
      <c r="AA1149" s="4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43"/>
      <c r="AO1149" s="43"/>
      <c r="AP1149" s="43"/>
      <c r="AQ1149" s="3"/>
      <c r="AR1149" s="8"/>
      <c r="AS1149" s="8"/>
      <c r="AT1149" s="8"/>
      <c r="AU1149" s="43"/>
      <c r="AV1149" s="8"/>
      <c r="AW1149" s="43"/>
      <c r="AX1149" s="95"/>
      <c r="AY1149" s="43"/>
      <c r="AZ1149" s="3"/>
      <c r="BA1149" s="43"/>
      <c r="BB1149" s="43"/>
      <c r="BC1149" s="3" t="s">
        <v>425</v>
      </c>
      <c r="BD1149" s="8"/>
      <c r="BE1149" s="8"/>
      <c r="BF1149" s="8"/>
      <c r="BG1149" s="8"/>
      <c r="BH1149" s="8"/>
      <c r="BI1149" s="8"/>
      <c r="BJ1149" s="8"/>
      <c r="BK1149" s="8"/>
      <c r="BL1149" s="8"/>
      <c r="BM1149" s="8"/>
      <c r="BN1149" s="8"/>
    </row>
    <row r="1150" spans="1:66" s="22" customFormat="1" ht="15" x14ac:dyDescent="0.25">
      <c r="A1150" s="361" t="s">
        <v>681</v>
      </c>
      <c r="B1150" s="362"/>
      <c r="C1150" s="362"/>
      <c r="D1150" s="362"/>
      <c r="E1150" s="362"/>
      <c r="F1150" s="362"/>
      <c r="G1150" s="362"/>
      <c r="H1150" s="362"/>
      <c r="I1150" s="362"/>
      <c r="J1150" s="362"/>
      <c r="K1150" s="362"/>
      <c r="L1150" s="362"/>
      <c r="M1150" s="362"/>
      <c r="N1150" s="362"/>
      <c r="O1150" s="362"/>
      <c r="P1150" s="363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43" t="s">
        <v>681</v>
      </c>
      <c r="AO1150" s="43"/>
      <c r="AP1150" s="43"/>
      <c r="AQ1150" s="3"/>
      <c r="AR1150" s="8"/>
      <c r="AS1150" s="8"/>
      <c r="AT1150" s="8"/>
      <c r="AU1150" s="43"/>
      <c r="AV1150" s="8"/>
      <c r="AW1150" s="43"/>
      <c r="AX1150" s="95"/>
      <c r="AY1150" s="43"/>
      <c r="AZ1150" s="3"/>
      <c r="BA1150" s="43"/>
      <c r="BB1150" s="43"/>
      <c r="BC1150" s="3"/>
      <c r="BD1150" s="8"/>
      <c r="BE1150" s="8"/>
      <c r="BF1150" s="8"/>
      <c r="BG1150" s="8"/>
      <c r="BH1150" s="8"/>
      <c r="BI1150" s="8"/>
      <c r="BJ1150" s="8"/>
      <c r="BK1150" s="8"/>
      <c r="BL1150" s="8"/>
      <c r="BM1150" s="8"/>
      <c r="BN1150" s="8"/>
    </row>
    <row r="1151" spans="1:66" s="22" customFormat="1" ht="15" x14ac:dyDescent="0.25">
      <c r="A1151" s="361" t="s">
        <v>682</v>
      </c>
      <c r="B1151" s="362"/>
      <c r="C1151" s="362"/>
      <c r="D1151" s="362"/>
      <c r="E1151" s="362"/>
      <c r="F1151" s="362"/>
      <c r="G1151" s="362"/>
      <c r="H1151" s="362"/>
      <c r="I1151" s="362"/>
      <c r="J1151" s="362"/>
      <c r="K1151" s="362"/>
      <c r="L1151" s="362"/>
      <c r="M1151" s="362"/>
      <c r="N1151" s="362"/>
      <c r="O1151" s="362"/>
      <c r="P1151" s="363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43"/>
      <c r="AO1151" s="43" t="s">
        <v>682</v>
      </c>
      <c r="AP1151" s="43"/>
      <c r="AQ1151" s="3"/>
      <c r="AR1151" s="8"/>
      <c r="AS1151" s="8"/>
      <c r="AT1151" s="8"/>
      <c r="AU1151" s="43"/>
      <c r="AV1151" s="8"/>
      <c r="AW1151" s="43"/>
      <c r="AX1151" s="95"/>
      <c r="AY1151" s="43"/>
      <c r="AZ1151" s="3"/>
      <c r="BA1151" s="43"/>
      <c r="BB1151" s="43"/>
      <c r="BC1151" s="3"/>
      <c r="BD1151" s="8"/>
      <c r="BE1151" s="8"/>
      <c r="BF1151" s="8"/>
      <c r="BG1151" s="8"/>
      <c r="BH1151" s="8"/>
      <c r="BI1151" s="8"/>
      <c r="BJ1151" s="8"/>
      <c r="BK1151" s="8"/>
      <c r="BL1151" s="8"/>
      <c r="BM1151" s="8"/>
      <c r="BN1151" s="8"/>
    </row>
    <row r="1152" spans="1:66" s="22" customFormat="1" ht="15" x14ac:dyDescent="0.25">
      <c r="A1152" s="44" t="s">
        <v>683</v>
      </c>
      <c r="B1152" s="45" t="s">
        <v>684</v>
      </c>
      <c r="C1152" s="364" t="s">
        <v>685</v>
      </c>
      <c r="D1152" s="364"/>
      <c r="E1152" s="364"/>
      <c r="F1152" s="364"/>
      <c r="G1152" s="364"/>
      <c r="H1152" s="46" t="s">
        <v>98</v>
      </c>
      <c r="I1152" s="47">
        <v>0.44</v>
      </c>
      <c r="J1152" s="48">
        <v>1</v>
      </c>
      <c r="K1152" s="84">
        <v>0.44</v>
      </c>
      <c r="L1152" s="50"/>
      <c r="M1152" s="47"/>
      <c r="N1152" s="50"/>
      <c r="O1152" s="47"/>
      <c r="P1152" s="51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43"/>
      <c r="AO1152" s="43"/>
      <c r="AP1152" s="43" t="s">
        <v>685</v>
      </c>
      <c r="AQ1152" s="3"/>
      <c r="AR1152" s="8"/>
      <c r="AS1152" s="8"/>
      <c r="AT1152" s="8"/>
      <c r="AU1152" s="43"/>
      <c r="AV1152" s="8"/>
      <c r="AW1152" s="43"/>
      <c r="AX1152" s="95"/>
      <c r="AY1152" s="43"/>
      <c r="AZ1152" s="3"/>
      <c r="BA1152" s="43"/>
      <c r="BB1152" s="43"/>
      <c r="BC1152" s="3"/>
      <c r="BD1152" s="8"/>
      <c r="BE1152" s="8"/>
      <c r="BF1152" s="8"/>
      <c r="BG1152" s="8"/>
      <c r="BH1152" s="8"/>
      <c r="BI1152" s="8"/>
      <c r="BJ1152" s="8"/>
      <c r="BK1152" s="8"/>
      <c r="BL1152" s="8"/>
      <c r="BM1152" s="8"/>
      <c r="BN1152" s="8"/>
    </row>
    <row r="1153" spans="1:66" s="22" customFormat="1" ht="23.25" x14ac:dyDescent="0.25">
      <c r="A1153" s="52"/>
      <c r="B1153" s="53" t="s">
        <v>63</v>
      </c>
      <c r="C1153" s="365" t="s">
        <v>64</v>
      </c>
      <c r="D1153" s="365"/>
      <c r="E1153" s="365"/>
      <c r="F1153" s="365"/>
      <c r="G1153" s="365"/>
      <c r="H1153" s="365"/>
      <c r="I1153" s="365"/>
      <c r="J1153" s="365"/>
      <c r="K1153" s="365"/>
      <c r="L1153" s="365"/>
      <c r="M1153" s="365"/>
      <c r="N1153" s="365"/>
      <c r="O1153" s="365"/>
      <c r="P1153" s="366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43"/>
      <c r="AO1153" s="43"/>
      <c r="AP1153" s="43"/>
      <c r="AQ1153" s="3" t="s">
        <v>64</v>
      </c>
      <c r="AR1153" s="8"/>
      <c r="AS1153" s="8"/>
      <c r="AT1153" s="8"/>
      <c r="AU1153" s="43"/>
      <c r="AV1153" s="8"/>
      <c r="AW1153" s="43"/>
      <c r="AX1153" s="95"/>
      <c r="AY1153" s="43"/>
      <c r="AZ1153" s="3"/>
      <c r="BA1153" s="43"/>
      <c r="BB1153" s="43"/>
      <c r="BC1153" s="3"/>
      <c r="BD1153" s="8"/>
      <c r="BE1153" s="8"/>
      <c r="BF1153" s="8"/>
      <c r="BG1153" s="8"/>
      <c r="BH1153" s="8"/>
      <c r="BI1153" s="8"/>
      <c r="BJ1153" s="8"/>
      <c r="BK1153" s="8"/>
      <c r="BL1153" s="8"/>
      <c r="BM1153" s="8"/>
      <c r="BN1153" s="8"/>
    </row>
    <row r="1154" spans="1:66" s="22" customFormat="1" ht="15" x14ac:dyDescent="0.25">
      <c r="A1154" s="54"/>
      <c r="B1154" s="55" t="s">
        <v>59</v>
      </c>
      <c r="C1154" s="354" t="s">
        <v>65</v>
      </c>
      <c r="D1154" s="354"/>
      <c r="E1154" s="354"/>
      <c r="F1154" s="354"/>
      <c r="G1154" s="354"/>
      <c r="H1154" s="56" t="s">
        <v>66</v>
      </c>
      <c r="I1154" s="57"/>
      <c r="J1154" s="57"/>
      <c r="K1154" s="85">
        <v>0.39467999999999998</v>
      </c>
      <c r="L1154" s="59"/>
      <c r="M1154" s="57"/>
      <c r="N1154" s="59"/>
      <c r="O1154" s="57"/>
      <c r="P1154" s="71">
        <v>173.06</v>
      </c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43"/>
      <c r="AO1154" s="43"/>
      <c r="AP1154" s="43"/>
      <c r="AQ1154" s="3"/>
      <c r="AR1154" s="8" t="s">
        <v>65</v>
      </c>
      <c r="AS1154" s="8"/>
      <c r="AT1154" s="8"/>
      <c r="AU1154" s="43"/>
      <c r="AV1154" s="8"/>
      <c r="AW1154" s="43"/>
      <c r="AX1154" s="95"/>
      <c r="AY1154" s="43"/>
      <c r="AZ1154" s="3"/>
      <c r="BA1154" s="43"/>
      <c r="BB1154" s="43"/>
      <c r="BC1154" s="3"/>
      <c r="BD1154" s="8"/>
      <c r="BE1154" s="8"/>
      <c r="BF1154" s="8"/>
      <c r="BG1154" s="8"/>
      <c r="BH1154" s="8"/>
      <c r="BI1154" s="8"/>
      <c r="BJ1154" s="8"/>
      <c r="BK1154" s="8"/>
      <c r="BL1154" s="8"/>
      <c r="BM1154" s="8"/>
      <c r="BN1154" s="8"/>
    </row>
    <row r="1155" spans="1:66" s="22" customFormat="1" ht="15" x14ac:dyDescent="0.25">
      <c r="A1155" s="61"/>
      <c r="B1155" s="55" t="s">
        <v>498</v>
      </c>
      <c r="C1155" s="354" t="s">
        <v>499</v>
      </c>
      <c r="D1155" s="354"/>
      <c r="E1155" s="354"/>
      <c r="F1155" s="354"/>
      <c r="G1155" s="354"/>
      <c r="H1155" s="56" t="s">
        <v>66</v>
      </c>
      <c r="I1155" s="62">
        <v>0.78</v>
      </c>
      <c r="J1155" s="62">
        <v>1.1499999999999999</v>
      </c>
      <c r="K1155" s="85">
        <v>0.39467999999999998</v>
      </c>
      <c r="L1155" s="63"/>
      <c r="M1155" s="64"/>
      <c r="N1155" s="65">
        <v>438.49</v>
      </c>
      <c r="O1155" s="57"/>
      <c r="P1155" s="60">
        <v>173.06</v>
      </c>
      <c r="Q1155" s="66"/>
      <c r="R1155" s="66"/>
      <c r="S1155" s="4"/>
      <c r="T1155" s="4"/>
      <c r="U1155" s="4"/>
      <c r="V1155" s="4"/>
      <c r="W1155" s="4"/>
      <c r="X1155" s="4"/>
      <c r="Y1155" s="4"/>
      <c r="Z1155" s="4"/>
      <c r="AA1155" s="4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43"/>
      <c r="AO1155" s="43"/>
      <c r="AP1155" s="43"/>
      <c r="AQ1155" s="3"/>
      <c r="AR1155" s="8"/>
      <c r="AS1155" s="8" t="s">
        <v>499</v>
      </c>
      <c r="AT1155" s="8"/>
      <c r="AU1155" s="43"/>
      <c r="AV1155" s="8"/>
      <c r="AW1155" s="43"/>
      <c r="AX1155" s="95"/>
      <c r="AY1155" s="43"/>
      <c r="AZ1155" s="3"/>
      <c r="BA1155" s="43"/>
      <c r="BB1155" s="43"/>
      <c r="BC1155" s="3"/>
      <c r="BD1155" s="8"/>
      <c r="BE1155" s="8"/>
      <c r="BF1155" s="8"/>
      <c r="BG1155" s="8"/>
      <c r="BH1155" s="8"/>
      <c r="BI1155" s="8"/>
      <c r="BJ1155" s="8"/>
      <c r="BK1155" s="8"/>
      <c r="BL1155" s="8"/>
      <c r="BM1155" s="8"/>
      <c r="BN1155" s="8"/>
    </row>
    <row r="1156" spans="1:66" s="22" customFormat="1" ht="15" x14ac:dyDescent="0.25">
      <c r="A1156" s="54"/>
      <c r="B1156" s="55" t="s">
        <v>69</v>
      </c>
      <c r="C1156" s="354" t="s">
        <v>70</v>
      </c>
      <c r="D1156" s="354"/>
      <c r="E1156" s="354"/>
      <c r="F1156" s="354"/>
      <c r="G1156" s="354"/>
      <c r="H1156" s="56"/>
      <c r="I1156" s="57"/>
      <c r="J1156" s="57"/>
      <c r="K1156" s="57"/>
      <c r="L1156" s="59"/>
      <c r="M1156" s="57"/>
      <c r="N1156" s="59"/>
      <c r="O1156" s="57"/>
      <c r="P1156" s="71">
        <v>54.76</v>
      </c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43"/>
      <c r="AO1156" s="43"/>
      <c r="AP1156" s="43"/>
      <c r="AQ1156" s="3"/>
      <c r="AR1156" s="8" t="s">
        <v>70</v>
      </c>
      <c r="AS1156" s="8"/>
      <c r="AT1156" s="8"/>
      <c r="AU1156" s="43"/>
      <c r="AV1156" s="8"/>
      <c r="AW1156" s="43"/>
      <c r="AX1156" s="95"/>
      <c r="AY1156" s="43"/>
      <c r="AZ1156" s="3"/>
      <c r="BA1156" s="43"/>
      <c r="BB1156" s="43"/>
      <c r="BC1156" s="3"/>
      <c r="BD1156" s="8"/>
      <c r="BE1156" s="8"/>
      <c r="BF1156" s="8"/>
      <c r="BG1156" s="8"/>
      <c r="BH1156" s="8"/>
      <c r="BI1156" s="8"/>
      <c r="BJ1156" s="8"/>
      <c r="BK1156" s="8"/>
      <c r="BL1156" s="8"/>
      <c r="BM1156" s="8"/>
      <c r="BN1156" s="8"/>
    </row>
    <row r="1157" spans="1:66" s="22" customFormat="1" ht="15" x14ac:dyDescent="0.25">
      <c r="A1157" s="54"/>
      <c r="B1157" s="55"/>
      <c r="C1157" s="354" t="s">
        <v>71</v>
      </c>
      <c r="D1157" s="354"/>
      <c r="E1157" s="354"/>
      <c r="F1157" s="354"/>
      <c r="G1157" s="354"/>
      <c r="H1157" s="56" t="s">
        <v>66</v>
      </c>
      <c r="I1157" s="57"/>
      <c r="J1157" s="57"/>
      <c r="K1157" s="85">
        <v>3.542E-2</v>
      </c>
      <c r="L1157" s="59"/>
      <c r="M1157" s="57"/>
      <c r="N1157" s="59"/>
      <c r="O1157" s="57"/>
      <c r="P1157" s="71">
        <v>21.55</v>
      </c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43"/>
      <c r="AO1157" s="43"/>
      <c r="AP1157" s="43"/>
      <c r="AQ1157" s="3"/>
      <c r="AR1157" s="8" t="s">
        <v>71</v>
      </c>
      <c r="AS1157" s="8"/>
      <c r="AT1157" s="8"/>
      <c r="AU1157" s="43"/>
      <c r="AV1157" s="8"/>
      <c r="AW1157" s="43"/>
      <c r="AX1157" s="95"/>
      <c r="AY1157" s="43"/>
      <c r="AZ1157" s="3"/>
      <c r="BA1157" s="43"/>
      <c r="BB1157" s="43"/>
      <c r="BC1157" s="3"/>
      <c r="BD1157" s="8"/>
      <c r="BE1157" s="8"/>
      <c r="BF1157" s="8"/>
      <c r="BG1157" s="8"/>
      <c r="BH1157" s="8"/>
      <c r="BI1157" s="8"/>
      <c r="BJ1157" s="8"/>
      <c r="BK1157" s="8"/>
      <c r="BL1157" s="8"/>
      <c r="BM1157" s="8"/>
      <c r="BN1157" s="8"/>
    </row>
    <row r="1158" spans="1:66" s="22" customFormat="1" ht="34.5" x14ac:dyDescent="0.25">
      <c r="A1158" s="61"/>
      <c r="B1158" s="55" t="s">
        <v>500</v>
      </c>
      <c r="C1158" s="354" t="s">
        <v>501</v>
      </c>
      <c r="D1158" s="354"/>
      <c r="E1158" s="354"/>
      <c r="F1158" s="354"/>
      <c r="G1158" s="354"/>
      <c r="H1158" s="56" t="s">
        <v>74</v>
      </c>
      <c r="I1158" s="62">
        <v>7.0000000000000007E-2</v>
      </c>
      <c r="J1158" s="62">
        <v>1.1499999999999999</v>
      </c>
      <c r="K1158" s="85">
        <v>3.542E-2</v>
      </c>
      <c r="L1158" s="63"/>
      <c r="M1158" s="64"/>
      <c r="N1158" s="65">
        <v>1443.76</v>
      </c>
      <c r="O1158" s="57"/>
      <c r="P1158" s="60">
        <v>51.14</v>
      </c>
      <c r="Q1158" s="66"/>
      <c r="R1158" s="66"/>
      <c r="S1158" s="4"/>
      <c r="T1158" s="4"/>
      <c r="U1158" s="4"/>
      <c r="V1158" s="4"/>
      <c r="W1158" s="4"/>
      <c r="X1158" s="4"/>
      <c r="Y1158" s="4"/>
      <c r="Z1158" s="4"/>
      <c r="AA1158" s="4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43"/>
      <c r="AO1158" s="43"/>
      <c r="AP1158" s="43"/>
      <c r="AQ1158" s="3"/>
      <c r="AR1158" s="8"/>
      <c r="AS1158" s="8" t="s">
        <v>501</v>
      </c>
      <c r="AT1158" s="8"/>
      <c r="AU1158" s="43"/>
      <c r="AV1158" s="8"/>
      <c r="AW1158" s="43"/>
      <c r="AX1158" s="95"/>
      <c r="AY1158" s="43"/>
      <c r="AZ1158" s="3"/>
      <c r="BA1158" s="43"/>
      <c r="BB1158" s="43"/>
      <c r="BC1158" s="3"/>
      <c r="BD1158" s="8"/>
      <c r="BE1158" s="8"/>
      <c r="BF1158" s="8"/>
      <c r="BG1158" s="8"/>
      <c r="BH1158" s="8"/>
      <c r="BI1158" s="8"/>
      <c r="BJ1158" s="8"/>
      <c r="BK1158" s="8"/>
      <c r="BL1158" s="8"/>
      <c r="BM1158" s="8"/>
      <c r="BN1158" s="8"/>
    </row>
    <row r="1159" spans="1:66" s="22" customFormat="1" ht="15" x14ac:dyDescent="0.25">
      <c r="A1159" s="69"/>
      <c r="B1159" s="55" t="s">
        <v>89</v>
      </c>
      <c r="C1159" s="354" t="s">
        <v>90</v>
      </c>
      <c r="D1159" s="354"/>
      <c r="E1159" s="354"/>
      <c r="F1159" s="354"/>
      <c r="G1159" s="354"/>
      <c r="H1159" s="56" t="s">
        <v>66</v>
      </c>
      <c r="I1159" s="62">
        <v>7.0000000000000007E-2</v>
      </c>
      <c r="J1159" s="62">
        <v>1.1499999999999999</v>
      </c>
      <c r="K1159" s="85">
        <v>3.542E-2</v>
      </c>
      <c r="L1159" s="59"/>
      <c r="M1159" s="57"/>
      <c r="N1159" s="70">
        <v>608.36</v>
      </c>
      <c r="O1159" s="57"/>
      <c r="P1159" s="71">
        <v>21.55</v>
      </c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43"/>
      <c r="AO1159" s="43"/>
      <c r="AP1159" s="43"/>
      <c r="AQ1159" s="3"/>
      <c r="AR1159" s="8"/>
      <c r="AS1159" s="8"/>
      <c r="AT1159" s="8" t="s">
        <v>90</v>
      </c>
      <c r="AU1159" s="43"/>
      <c r="AV1159" s="8"/>
      <c r="AW1159" s="43"/>
      <c r="AX1159" s="95"/>
      <c r="AY1159" s="43"/>
      <c r="AZ1159" s="3"/>
      <c r="BA1159" s="43"/>
      <c r="BB1159" s="43"/>
      <c r="BC1159" s="3"/>
      <c r="BD1159" s="8"/>
      <c r="BE1159" s="8"/>
      <c r="BF1159" s="8"/>
      <c r="BG1159" s="8"/>
      <c r="BH1159" s="8"/>
      <c r="BI1159" s="8"/>
      <c r="BJ1159" s="8"/>
      <c r="BK1159" s="8"/>
      <c r="BL1159" s="8"/>
      <c r="BM1159" s="8"/>
      <c r="BN1159" s="8"/>
    </row>
    <row r="1160" spans="1:66" s="22" customFormat="1" ht="23.25" x14ac:dyDescent="0.25">
      <c r="A1160" s="61"/>
      <c r="B1160" s="55" t="s">
        <v>502</v>
      </c>
      <c r="C1160" s="354" t="s">
        <v>503</v>
      </c>
      <c r="D1160" s="354"/>
      <c r="E1160" s="354"/>
      <c r="F1160" s="354"/>
      <c r="G1160" s="354"/>
      <c r="H1160" s="56" t="s">
        <v>74</v>
      </c>
      <c r="I1160" s="62">
        <v>0.36</v>
      </c>
      <c r="J1160" s="62">
        <v>1.1499999999999999</v>
      </c>
      <c r="K1160" s="85">
        <v>0.18215999999999999</v>
      </c>
      <c r="L1160" s="63"/>
      <c r="M1160" s="64"/>
      <c r="N1160" s="65">
        <v>19.850000000000001</v>
      </c>
      <c r="O1160" s="57"/>
      <c r="P1160" s="60">
        <v>3.62</v>
      </c>
      <c r="Q1160" s="66"/>
      <c r="R1160" s="66"/>
      <c r="S1160" s="4"/>
      <c r="T1160" s="4"/>
      <c r="U1160" s="4"/>
      <c r="V1160" s="4"/>
      <c r="W1160" s="4"/>
      <c r="X1160" s="4"/>
      <c r="Y1160" s="4"/>
      <c r="Z1160" s="4"/>
      <c r="AA1160" s="4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43"/>
      <c r="AO1160" s="43"/>
      <c r="AP1160" s="43"/>
      <c r="AQ1160" s="3"/>
      <c r="AR1160" s="8"/>
      <c r="AS1160" s="8" t="s">
        <v>503</v>
      </c>
      <c r="AT1160" s="8"/>
      <c r="AU1160" s="43"/>
      <c r="AV1160" s="8"/>
      <c r="AW1160" s="43"/>
      <c r="AX1160" s="95"/>
      <c r="AY1160" s="43"/>
      <c r="AZ1160" s="3"/>
      <c r="BA1160" s="43"/>
      <c r="BB1160" s="43"/>
      <c r="BC1160" s="3"/>
      <c r="BD1160" s="8"/>
      <c r="BE1160" s="8"/>
      <c r="BF1160" s="8"/>
      <c r="BG1160" s="8"/>
      <c r="BH1160" s="8"/>
      <c r="BI1160" s="8"/>
      <c r="BJ1160" s="8"/>
      <c r="BK1160" s="8"/>
      <c r="BL1160" s="8"/>
      <c r="BM1160" s="8"/>
      <c r="BN1160" s="8"/>
    </row>
    <row r="1161" spans="1:66" s="22" customFormat="1" ht="15" x14ac:dyDescent="0.25">
      <c r="A1161" s="54"/>
      <c r="B1161" s="55" t="s">
        <v>91</v>
      </c>
      <c r="C1161" s="354" t="s">
        <v>92</v>
      </c>
      <c r="D1161" s="354"/>
      <c r="E1161" s="354"/>
      <c r="F1161" s="354"/>
      <c r="G1161" s="354"/>
      <c r="H1161" s="56"/>
      <c r="I1161" s="57"/>
      <c r="J1161" s="57"/>
      <c r="K1161" s="57"/>
      <c r="L1161" s="59"/>
      <c r="M1161" s="57"/>
      <c r="N1161" s="59"/>
      <c r="O1161" s="57"/>
      <c r="P1161" s="71">
        <v>3.72</v>
      </c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43"/>
      <c r="AO1161" s="43"/>
      <c r="AP1161" s="43"/>
      <c r="AQ1161" s="3"/>
      <c r="AR1161" s="8" t="s">
        <v>92</v>
      </c>
      <c r="AS1161" s="8"/>
      <c r="AT1161" s="8"/>
      <c r="AU1161" s="43"/>
      <c r="AV1161" s="8"/>
      <c r="AW1161" s="43"/>
      <c r="AX1161" s="95"/>
      <c r="AY1161" s="43"/>
      <c r="AZ1161" s="3"/>
      <c r="BA1161" s="43"/>
      <c r="BB1161" s="43"/>
      <c r="BC1161" s="3"/>
      <c r="BD1161" s="8"/>
      <c r="BE1161" s="8"/>
      <c r="BF1161" s="8"/>
      <c r="BG1161" s="8"/>
      <c r="BH1161" s="8"/>
      <c r="BI1161" s="8"/>
      <c r="BJ1161" s="8"/>
      <c r="BK1161" s="8"/>
      <c r="BL1161" s="8"/>
      <c r="BM1161" s="8"/>
      <c r="BN1161" s="8"/>
    </row>
    <row r="1162" spans="1:66" s="22" customFormat="1" ht="15" x14ac:dyDescent="0.25">
      <c r="A1162" s="61"/>
      <c r="B1162" s="55" t="s">
        <v>96</v>
      </c>
      <c r="C1162" s="354" t="s">
        <v>97</v>
      </c>
      <c r="D1162" s="354"/>
      <c r="E1162" s="354"/>
      <c r="F1162" s="354"/>
      <c r="G1162" s="354"/>
      <c r="H1162" s="56" t="s">
        <v>98</v>
      </c>
      <c r="I1162" s="62">
        <v>0.15</v>
      </c>
      <c r="J1162" s="57"/>
      <c r="K1162" s="73">
        <v>6.6000000000000003E-2</v>
      </c>
      <c r="L1162" s="72">
        <v>35.71</v>
      </c>
      <c r="M1162" s="68">
        <v>1.58</v>
      </c>
      <c r="N1162" s="65">
        <v>56.42</v>
      </c>
      <c r="O1162" s="57"/>
      <c r="P1162" s="60">
        <v>3.72</v>
      </c>
      <c r="Q1162" s="66"/>
      <c r="R1162" s="66"/>
      <c r="S1162" s="4"/>
      <c r="T1162" s="4"/>
      <c r="U1162" s="4"/>
      <c r="V1162" s="4"/>
      <c r="W1162" s="4"/>
      <c r="X1162" s="4"/>
      <c r="Y1162" s="4"/>
      <c r="Z1162" s="4"/>
      <c r="AA1162" s="4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43"/>
      <c r="AO1162" s="43"/>
      <c r="AP1162" s="43"/>
      <c r="AQ1162" s="3"/>
      <c r="AR1162" s="8"/>
      <c r="AS1162" s="8" t="s">
        <v>97</v>
      </c>
      <c r="AT1162" s="8"/>
      <c r="AU1162" s="43"/>
      <c r="AV1162" s="8"/>
      <c r="AW1162" s="43"/>
      <c r="AX1162" s="95"/>
      <c r="AY1162" s="43"/>
      <c r="AZ1162" s="3"/>
      <c r="BA1162" s="43"/>
      <c r="BB1162" s="43"/>
      <c r="BC1162" s="3"/>
      <c r="BD1162" s="8"/>
      <c r="BE1162" s="8"/>
      <c r="BF1162" s="8"/>
      <c r="BG1162" s="8"/>
      <c r="BH1162" s="8"/>
      <c r="BI1162" s="8"/>
      <c r="BJ1162" s="8"/>
      <c r="BK1162" s="8"/>
      <c r="BL1162" s="8"/>
      <c r="BM1162" s="8"/>
      <c r="BN1162" s="8"/>
    </row>
    <row r="1163" spans="1:66" s="22" customFormat="1" ht="15" x14ac:dyDescent="0.25">
      <c r="A1163" s="88" t="s">
        <v>181</v>
      </c>
      <c r="B1163" s="89" t="s">
        <v>686</v>
      </c>
      <c r="C1163" s="384" t="s">
        <v>687</v>
      </c>
      <c r="D1163" s="384"/>
      <c r="E1163" s="384"/>
      <c r="F1163" s="384"/>
      <c r="G1163" s="384"/>
      <c r="H1163" s="90" t="s">
        <v>98</v>
      </c>
      <c r="I1163" s="97">
        <v>1.1000000000000001</v>
      </c>
      <c r="J1163" s="93"/>
      <c r="K1163" s="115">
        <v>0.48399999999999999</v>
      </c>
      <c r="L1163" s="92"/>
      <c r="M1163" s="93"/>
      <c r="N1163" s="92"/>
      <c r="O1163" s="93"/>
      <c r="P1163" s="9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43"/>
      <c r="AO1163" s="43"/>
      <c r="AP1163" s="43"/>
      <c r="AQ1163" s="3"/>
      <c r="AR1163" s="8"/>
      <c r="AS1163" s="8"/>
      <c r="AT1163" s="8"/>
      <c r="AU1163" s="43"/>
      <c r="AV1163" s="8"/>
      <c r="AW1163" s="43"/>
      <c r="AX1163" s="95" t="s">
        <v>687</v>
      </c>
      <c r="AY1163" s="43"/>
      <c r="AZ1163" s="3"/>
      <c r="BA1163" s="43"/>
      <c r="BB1163" s="43"/>
      <c r="BC1163" s="3"/>
      <c r="BD1163" s="8"/>
      <c r="BE1163" s="8"/>
      <c r="BF1163" s="8"/>
      <c r="BG1163" s="8"/>
      <c r="BH1163" s="8"/>
      <c r="BI1163" s="8"/>
      <c r="BJ1163" s="8"/>
      <c r="BK1163" s="8"/>
      <c r="BL1163" s="8"/>
      <c r="BM1163" s="8"/>
      <c r="BN1163" s="8"/>
    </row>
    <row r="1164" spans="1:66" s="22" customFormat="1" ht="15" x14ac:dyDescent="0.25">
      <c r="A1164" s="76"/>
      <c r="B1164" s="53"/>
      <c r="C1164" s="383" t="s">
        <v>99</v>
      </c>
      <c r="D1164" s="383"/>
      <c r="E1164" s="383"/>
      <c r="F1164" s="383"/>
      <c r="G1164" s="383"/>
      <c r="H1164" s="46"/>
      <c r="I1164" s="47"/>
      <c r="J1164" s="47"/>
      <c r="K1164" s="47"/>
      <c r="L1164" s="50"/>
      <c r="M1164" s="47"/>
      <c r="N1164" s="77"/>
      <c r="O1164" s="47"/>
      <c r="P1164" s="78">
        <v>253.09</v>
      </c>
      <c r="Q1164" s="66"/>
      <c r="R1164" s="66"/>
      <c r="S1164" s="4"/>
      <c r="T1164" s="4"/>
      <c r="U1164" s="4"/>
      <c r="V1164" s="4"/>
      <c r="W1164" s="4"/>
      <c r="X1164" s="4"/>
      <c r="Y1164" s="4"/>
      <c r="Z1164" s="4"/>
      <c r="AA1164" s="4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43"/>
      <c r="AO1164" s="43"/>
      <c r="AP1164" s="43"/>
      <c r="AQ1164" s="3"/>
      <c r="AR1164" s="8"/>
      <c r="AS1164" s="8"/>
      <c r="AT1164" s="8"/>
      <c r="AU1164" s="43" t="s">
        <v>99</v>
      </c>
      <c r="AV1164" s="8"/>
      <c r="AW1164" s="43"/>
      <c r="AX1164" s="95"/>
      <c r="AY1164" s="43"/>
      <c r="AZ1164" s="3"/>
      <c r="BA1164" s="43"/>
      <c r="BB1164" s="43"/>
      <c r="BC1164" s="3"/>
      <c r="BD1164" s="8"/>
      <c r="BE1164" s="8"/>
      <c r="BF1164" s="8"/>
      <c r="BG1164" s="8"/>
      <c r="BH1164" s="8"/>
      <c r="BI1164" s="8"/>
      <c r="BJ1164" s="8"/>
      <c r="BK1164" s="8"/>
      <c r="BL1164" s="8"/>
      <c r="BM1164" s="8"/>
      <c r="BN1164" s="8"/>
    </row>
    <row r="1165" spans="1:66" s="22" customFormat="1" ht="15" x14ac:dyDescent="0.25">
      <c r="A1165" s="69"/>
      <c r="B1165" s="55"/>
      <c r="C1165" s="354" t="s">
        <v>100</v>
      </c>
      <c r="D1165" s="354"/>
      <c r="E1165" s="354"/>
      <c r="F1165" s="354"/>
      <c r="G1165" s="354"/>
      <c r="H1165" s="56"/>
      <c r="I1165" s="57"/>
      <c r="J1165" s="57"/>
      <c r="K1165" s="57"/>
      <c r="L1165" s="59"/>
      <c r="M1165" s="57"/>
      <c r="N1165" s="59"/>
      <c r="O1165" s="57"/>
      <c r="P1165" s="71">
        <v>194.61</v>
      </c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43"/>
      <c r="AO1165" s="43"/>
      <c r="AP1165" s="43"/>
      <c r="AQ1165" s="3"/>
      <c r="AR1165" s="8"/>
      <c r="AS1165" s="8"/>
      <c r="AT1165" s="8"/>
      <c r="AU1165" s="43"/>
      <c r="AV1165" s="8" t="s">
        <v>100</v>
      </c>
      <c r="AW1165" s="43"/>
      <c r="AX1165" s="95"/>
      <c r="AY1165" s="43"/>
      <c r="AZ1165" s="3"/>
      <c r="BA1165" s="43"/>
      <c r="BB1165" s="43"/>
      <c r="BC1165" s="3"/>
      <c r="BD1165" s="8"/>
      <c r="BE1165" s="8"/>
      <c r="BF1165" s="8"/>
      <c r="BG1165" s="8"/>
      <c r="BH1165" s="8"/>
      <c r="BI1165" s="8"/>
      <c r="BJ1165" s="8"/>
      <c r="BK1165" s="8"/>
      <c r="BL1165" s="8"/>
      <c r="BM1165" s="8"/>
      <c r="BN1165" s="8"/>
    </row>
    <row r="1166" spans="1:66" s="22" customFormat="1" ht="15" x14ac:dyDescent="0.25">
      <c r="A1166" s="69"/>
      <c r="B1166" s="55" t="s">
        <v>506</v>
      </c>
      <c r="C1166" s="354" t="s">
        <v>507</v>
      </c>
      <c r="D1166" s="354"/>
      <c r="E1166" s="354"/>
      <c r="F1166" s="354"/>
      <c r="G1166" s="354"/>
      <c r="H1166" s="56" t="s">
        <v>103</v>
      </c>
      <c r="I1166" s="79">
        <v>111</v>
      </c>
      <c r="J1166" s="57"/>
      <c r="K1166" s="79">
        <v>111</v>
      </c>
      <c r="L1166" s="59"/>
      <c r="M1166" s="57"/>
      <c r="N1166" s="59"/>
      <c r="O1166" s="57"/>
      <c r="P1166" s="71">
        <v>216.02</v>
      </c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43"/>
      <c r="AO1166" s="43"/>
      <c r="AP1166" s="43"/>
      <c r="AQ1166" s="3"/>
      <c r="AR1166" s="8"/>
      <c r="AS1166" s="8"/>
      <c r="AT1166" s="8"/>
      <c r="AU1166" s="43"/>
      <c r="AV1166" s="8" t="s">
        <v>507</v>
      </c>
      <c r="AW1166" s="43"/>
      <c r="AX1166" s="95"/>
      <c r="AY1166" s="43"/>
      <c r="AZ1166" s="3"/>
      <c r="BA1166" s="43"/>
      <c r="BB1166" s="43"/>
      <c r="BC1166" s="3"/>
      <c r="BD1166" s="8"/>
      <c r="BE1166" s="8"/>
      <c r="BF1166" s="8"/>
      <c r="BG1166" s="8"/>
      <c r="BH1166" s="8"/>
      <c r="BI1166" s="8"/>
      <c r="BJ1166" s="8"/>
      <c r="BK1166" s="8"/>
      <c r="BL1166" s="8"/>
      <c r="BM1166" s="8"/>
      <c r="BN1166" s="8"/>
    </row>
    <row r="1167" spans="1:66" s="22" customFormat="1" ht="15" x14ac:dyDescent="0.25">
      <c r="A1167" s="69"/>
      <c r="B1167" s="55" t="s">
        <v>508</v>
      </c>
      <c r="C1167" s="354" t="s">
        <v>509</v>
      </c>
      <c r="D1167" s="354"/>
      <c r="E1167" s="354"/>
      <c r="F1167" s="354"/>
      <c r="G1167" s="354"/>
      <c r="H1167" s="56" t="s">
        <v>103</v>
      </c>
      <c r="I1167" s="79">
        <v>69</v>
      </c>
      <c r="J1167" s="57"/>
      <c r="K1167" s="79">
        <v>69</v>
      </c>
      <c r="L1167" s="59"/>
      <c r="M1167" s="57"/>
      <c r="N1167" s="59"/>
      <c r="O1167" s="57"/>
      <c r="P1167" s="71">
        <v>134.28</v>
      </c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43"/>
      <c r="AO1167" s="43"/>
      <c r="AP1167" s="43"/>
      <c r="AQ1167" s="3"/>
      <c r="AR1167" s="8"/>
      <c r="AS1167" s="8"/>
      <c r="AT1167" s="8"/>
      <c r="AU1167" s="43"/>
      <c r="AV1167" s="8" t="s">
        <v>509</v>
      </c>
      <c r="AW1167" s="43"/>
      <c r="AX1167" s="95"/>
      <c r="AY1167" s="43"/>
      <c r="AZ1167" s="3"/>
      <c r="BA1167" s="43"/>
      <c r="BB1167" s="43"/>
      <c r="BC1167" s="3"/>
      <c r="BD1167" s="8"/>
      <c r="BE1167" s="8"/>
      <c r="BF1167" s="8"/>
      <c r="BG1167" s="8"/>
      <c r="BH1167" s="8"/>
      <c r="BI1167" s="8"/>
      <c r="BJ1167" s="8"/>
      <c r="BK1167" s="8"/>
      <c r="BL1167" s="8"/>
      <c r="BM1167" s="8"/>
      <c r="BN1167" s="8"/>
    </row>
    <row r="1168" spans="1:66" s="22" customFormat="1" ht="15" x14ac:dyDescent="0.25">
      <c r="A1168" s="80"/>
      <c r="B1168" s="81"/>
      <c r="C1168" s="383" t="s">
        <v>106</v>
      </c>
      <c r="D1168" s="383"/>
      <c r="E1168" s="383"/>
      <c r="F1168" s="383"/>
      <c r="G1168" s="383"/>
      <c r="H1168" s="46"/>
      <c r="I1168" s="47"/>
      <c r="J1168" s="47"/>
      <c r="K1168" s="47"/>
      <c r="L1168" s="50"/>
      <c r="M1168" s="47"/>
      <c r="N1168" s="77">
        <v>1371.34</v>
      </c>
      <c r="O1168" s="47"/>
      <c r="P1168" s="100">
        <v>603.39</v>
      </c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43"/>
      <c r="AO1168" s="43"/>
      <c r="AP1168" s="43"/>
      <c r="AQ1168" s="3"/>
      <c r="AR1168" s="8"/>
      <c r="AS1168" s="8"/>
      <c r="AT1168" s="8"/>
      <c r="AU1168" s="43"/>
      <c r="AV1168" s="8"/>
      <c r="AW1168" s="43" t="s">
        <v>106</v>
      </c>
      <c r="AX1168" s="95"/>
      <c r="AY1168" s="43"/>
      <c r="AZ1168" s="3"/>
      <c r="BA1168" s="43"/>
      <c r="BB1168" s="43"/>
      <c r="BC1168" s="3"/>
      <c r="BD1168" s="8"/>
      <c r="BE1168" s="8"/>
      <c r="BF1168" s="8"/>
      <c r="BG1168" s="8"/>
      <c r="BH1168" s="8"/>
      <c r="BI1168" s="8"/>
      <c r="BJ1168" s="8"/>
      <c r="BK1168" s="8"/>
      <c r="BL1168" s="8"/>
      <c r="BM1168" s="8"/>
      <c r="BN1168" s="8"/>
    </row>
    <row r="1169" spans="1:66" s="22" customFormat="1" ht="15" x14ac:dyDescent="0.25">
      <c r="A1169" s="44" t="s">
        <v>688</v>
      </c>
      <c r="B1169" s="45" t="s">
        <v>468</v>
      </c>
      <c r="C1169" s="364" t="s">
        <v>469</v>
      </c>
      <c r="D1169" s="364"/>
      <c r="E1169" s="364"/>
      <c r="F1169" s="364"/>
      <c r="G1169" s="364"/>
      <c r="H1169" s="46" t="s">
        <v>98</v>
      </c>
      <c r="I1169" s="47">
        <v>0.48399999999999999</v>
      </c>
      <c r="J1169" s="48">
        <v>1</v>
      </c>
      <c r="K1169" s="49">
        <v>0.48399999999999999</v>
      </c>
      <c r="L1169" s="98">
        <v>616.20000000000005</v>
      </c>
      <c r="M1169" s="84">
        <v>1.42</v>
      </c>
      <c r="N1169" s="98">
        <v>875</v>
      </c>
      <c r="O1169" s="47"/>
      <c r="P1169" s="100">
        <v>423.5</v>
      </c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43"/>
      <c r="AO1169" s="43"/>
      <c r="AP1169" s="43" t="s">
        <v>469</v>
      </c>
      <c r="AQ1169" s="3"/>
      <c r="AR1169" s="8"/>
      <c r="AS1169" s="8"/>
      <c r="AT1169" s="8"/>
      <c r="AU1169" s="43"/>
      <c r="AV1169" s="8"/>
      <c r="AW1169" s="43"/>
      <c r="AX1169" s="95"/>
      <c r="AY1169" s="43"/>
      <c r="AZ1169" s="3"/>
      <c r="BA1169" s="43"/>
      <c r="BB1169" s="43"/>
      <c r="BC1169" s="3"/>
      <c r="BD1169" s="8"/>
      <c r="BE1169" s="8"/>
      <c r="BF1169" s="8"/>
      <c r="BG1169" s="8"/>
      <c r="BH1169" s="8"/>
      <c r="BI1169" s="8"/>
      <c r="BJ1169" s="8"/>
      <c r="BK1169" s="8"/>
      <c r="BL1169" s="8"/>
      <c r="BM1169" s="8"/>
      <c r="BN1169" s="8"/>
    </row>
    <row r="1170" spans="1:66" s="22" customFormat="1" ht="15" x14ac:dyDescent="0.25">
      <c r="A1170" s="80"/>
      <c r="B1170" s="81"/>
      <c r="C1170" s="383" t="s">
        <v>106</v>
      </c>
      <c r="D1170" s="383"/>
      <c r="E1170" s="383"/>
      <c r="F1170" s="383"/>
      <c r="G1170" s="383"/>
      <c r="H1170" s="46"/>
      <c r="I1170" s="47"/>
      <c r="J1170" s="47"/>
      <c r="K1170" s="47"/>
      <c r="L1170" s="50"/>
      <c r="M1170" s="47"/>
      <c r="N1170" s="50"/>
      <c r="O1170" s="47"/>
      <c r="P1170" s="100">
        <v>423.5</v>
      </c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43"/>
      <c r="AO1170" s="43"/>
      <c r="AP1170" s="43"/>
      <c r="AQ1170" s="3"/>
      <c r="AR1170" s="8"/>
      <c r="AS1170" s="8"/>
      <c r="AT1170" s="8"/>
      <c r="AU1170" s="43"/>
      <c r="AV1170" s="8"/>
      <c r="AW1170" s="43" t="s">
        <v>106</v>
      </c>
      <c r="AX1170" s="95"/>
      <c r="AY1170" s="43"/>
      <c r="AZ1170" s="3"/>
      <c r="BA1170" s="43"/>
      <c r="BB1170" s="43"/>
      <c r="BC1170" s="3"/>
      <c r="BD1170" s="8"/>
      <c r="BE1170" s="8"/>
      <c r="BF1170" s="8"/>
      <c r="BG1170" s="8"/>
      <c r="BH1170" s="8"/>
      <c r="BI1170" s="8"/>
      <c r="BJ1170" s="8"/>
      <c r="BK1170" s="8"/>
      <c r="BL1170" s="8"/>
      <c r="BM1170" s="8"/>
      <c r="BN1170" s="8"/>
    </row>
    <row r="1171" spans="1:66" s="22" customFormat="1" ht="34.5" x14ac:dyDescent="0.25">
      <c r="A1171" s="44" t="s">
        <v>689</v>
      </c>
      <c r="B1171" s="45" t="s">
        <v>690</v>
      </c>
      <c r="C1171" s="364" t="s">
        <v>691</v>
      </c>
      <c r="D1171" s="364"/>
      <c r="E1171" s="364"/>
      <c r="F1171" s="364"/>
      <c r="G1171" s="364"/>
      <c r="H1171" s="46" t="s">
        <v>146</v>
      </c>
      <c r="I1171" s="47">
        <v>0.11700000000000001</v>
      </c>
      <c r="J1171" s="48">
        <v>1</v>
      </c>
      <c r="K1171" s="49">
        <v>0.11700000000000001</v>
      </c>
      <c r="L1171" s="50"/>
      <c r="M1171" s="47"/>
      <c r="N1171" s="50"/>
      <c r="O1171" s="47"/>
      <c r="P1171" s="51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43"/>
      <c r="AO1171" s="43"/>
      <c r="AP1171" s="43" t="s">
        <v>691</v>
      </c>
      <c r="AQ1171" s="3"/>
      <c r="AR1171" s="8"/>
      <c r="AS1171" s="8"/>
      <c r="AT1171" s="8"/>
      <c r="AU1171" s="43"/>
      <c r="AV1171" s="8"/>
      <c r="AW1171" s="43"/>
      <c r="AX1171" s="95"/>
      <c r="AY1171" s="43"/>
      <c r="AZ1171" s="3"/>
      <c r="BA1171" s="43"/>
      <c r="BB1171" s="43"/>
      <c r="BC1171" s="3"/>
      <c r="BD1171" s="8"/>
      <c r="BE1171" s="8"/>
      <c r="BF1171" s="8"/>
      <c r="BG1171" s="8"/>
      <c r="BH1171" s="8"/>
      <c r="BI1171" s="8"/>
      <c r="BJ1171" s="8"/>
      <c r="BK1171" s="8"/>
      <c r="BL1171" s="8"/>
      <c r="BM1171" s="8"/>
      <c r="BN1171" s="8"/>
    </row>
    <row r="1172" spans="1:66" s="22" customFormat="1" ht="23.25" x14ac:dyDescent="0.25">
      <c r="A1172" s="52"/>
      <c r="B1172" s="53" t="s">
        <v>63</v>
      </c>
      <c r="C1172" s="365" t="s">
        <v>64</v>
      </c>
      <c r="D1172" s="365"/>
      <c r="E1172" s="365"/>
      <c r="F1172" s="365"/>
      <c r="G1172" s="365"/>
      <c r="H1172" s="365"/>
      <c r="I1172" s="365"/>
      <c r="J1172" s="365"/>
      <c r="K1172" s="365"/>
      <c r="L1172" s="365"/>
      <c r="M1172" s="365"/>
      <c r="N1172" s="365"/>
      <c r="O1172" s="365"/>
      <c r="P1172" s="366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43"/>
      <c r="AO1172" s="43"/>
      <c r="AP1172" s="43"/>
      <c r="AQ1172" s="3" t="s">
        <v>64</v>
      </c>
      <c r="AR1172" s="8"/>
      <c r="AS1172" s="8"/>
      <c r="AT1172" s="8"/>
      <c r="AU1172" s="43"/>
      <c r="AV1172" s="8"/>
      <c r="AW1172" s="43"/>
      <c r="AX1172" s="95"/>
      <c r="AY1172" s="43"/>
      <c r="AZ1172" s="3"/>
      <c r="BA1172" s="43"/>
      <c r="BB1172" s="43"/>
      <c r="BC1172" s="3"/>
      <c r="BD1172" s="8"/>
      <c r="BE1172" s="8"/>
      <c r="BF1172" s="8"/>
      <c r="BG1172" s="8"/>
      <c r="BH1172" s="8"/>
      <c r="BI1172" s="8"/>
      <c r="BJ1172" s="8"/>
      <c r="BK1172" s="8"/>
      <c r="BL1172" s="8"/>
      <c r="BM1172" s="8"/>
      <c r="BN1172" s="8"/>
    </row>
    <row r="1173" spans="1:66" s="22" customFormat="1" ht="15" x14ac:dyDescent="0.25">
      <c r="A1173" s="54"/>
      <c r="B1173" s="55" t="s">
        <v>59</v>
      </c>
      <c r="C1173" s="354" t="s">
        <v>65</v>
      </c>
      <c r="D1173" s="354"/>
      <c r="E1173" s="354"/>
      <c r="F1173" s="354"/>
      <c r="G1173" s="354"/>
      <c r="H1173" s="56" t="s">
        <v>66</v>
      </c>
      <c r="I1173" s="57"/>
      <c r="J1173" s="57"/>
      <c r="K1173" s="58">
        <v>21.350394000000001</v>
      </c>
      <c r="L1173" s="59"/>
      <c r="M1173" s="57"/>
      <c r="N1173" s="59"/>
      <c r="O1173" s="57"/>
      <c r="P1173" s="60">
        <v>10669.43</v>
      </c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43"/>
      <c r="AO1173" s="43"/>
      <c r="AP1173" s="43"/>
      <c r="AQ1173" s="3"/>
      <c r="AR1173" s="8" t="s">
        <v>65</v>
      </c>
      <c r="AS1173" s="8"/>
      <c r="AT1173" s="8"/>
      <c r="AU1173" s="43"/>
      <c r="AV1173" s="8"/>
      <c r="AW1173" s="43"/>
      <c r="AX1173" s="95"/>
      <c r="AY1173" s="43"/>
      <c r="AZ1173" s="3"/>
      <c r="BA1173" s="43"/>
      <c r="BB1173" s="43"/>
      <c r="BC1173" s="3"/>
      <c r="BD1173" s="8"/>
      <c r="BE1173" s="8"/>
      <c r="BF1173" s="8"/>
      <c r="BG1173" s="8"/>
      <c r="BH1173" s="8"/>
      <c r="BI1173" s="8"/>
      <c r="BJ1173" s="8"/>
      <c r="BK1173" s="8"/>
      <c r="BL1173" s="8"/>
      <c r="BM1173" s="8"/>
      <c r="BN1173" s="8"/>
    </row>
    <row r="1174" spans="1:66" s="22" customFormat="1" ht="15" x14ac:dyDescent="0.25">
      <c r="A1174" s="61"/>
      <c r="B1174" s="55" t="s">
        <v>692</v>
      </c>
      <c r="C1174" s="354" t="s">
        <v>693</v>
      </c>
      <c r="D1174" s="354"/>
      <c r="E1174" s="354"/>
      <c r="F1174" s="354"/>
      <c r="G1174" s="354"/>
      <c r="H1174" s="56" t="s">
        <v>66</v>
      </c>
      <c r="I1174" s="62">
        <v>158.68</v>
      </c>
      <c r="J1174" s="62">
        <v>1.1499999999999999</v>
      </c>
      <c r="K1174" s="58">
        <v>21.350394000000001</v>
      </c>
      <c r="L1174" s="63"/>
      <c r="M1174" s="64"/>
      <c r="N1174" s="65">
        <v>499.73</v>
      </c>
      <c r="O1174" s="57"/>
      <c r="P1174" s="60">
        <v>10669.43</v>
      </c>
      <c r="Q1174" s="66"/>
      <c r="R1174" s="66"/>
      <c r="S1174" s="4"/>
      <c r="T1174" s="4"/>
      <c r="U1174" s="4"/>
      <c r="V1174" s="4"/>
      <c r="W1174" s="4"/>
      <c r="X1174" s="4"/>
      <c r="Y1174" s="4"/>
      <c r="Z1174" s="4"/>
      <c r="AA1174" s="4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43"/>
      <c r="AO1174" s="43"/>
      <c r="AP1174" s="43"/>
      <c r="AQ1174" s="3"/>
      <c r="AR1174" s="8"/>
      <c r="AS1174" s="8" t="s">
        <v>693</v>
      </c>
      <c r="AT1174" s="8"/>
      <c r="AU1174" s="43"/>
      <c r="AV1174" s="8"/>
      <c r="AW1174" s="43"/>
      <c r="AX1174" s="95"/>
      <c r="AY1174" s="43"/>
      <c r="AZ1174" s="3"/>
      <c r="BA1174" s="43"/>
      <c r="BB1174" s="43"/>
      <c r="BC1174" s="3"/>
      <c r="BD1174" s="8"/>
      <c r="BE1174" s="8"/>
      <c r="BF1174" s="8"/>
      <c r="BG1174" s="8"/>
      <c r="BH1174" s="8"/>
      <c r="BI1174" s="8"/>
      <c r="BJ1174" s="8"/>
      <c r="BK1174" s="8"/>
      <c r="BL1174" s="8"/>
      <c r="BM1174" s="8"/>
      <c r="BN1174" s="8"/>
    </row>
    <row r="1175" spans="1:66" s="22" customFormat="1" ht="15" x14ac:dyDescent="0.25">
      <c r="A1175" s="54"/>
      <c r="B1175" s="55" t="s">
        <v>69</v>
      </c>
      <c r="C1175" s="354" t="s">
        <v>70</v>
      </c>
      <c r="D1175" s="354"/>
      <c r="E1175" s="354"/>
      <c r="F1175" s="354"/>
      <c r="G1175" s="354"/>
      <c r="H1175" s="56"/>
      <c r="I1175" s="57"/>
      <c r="J1175" s="57"/>
      <c r="K1175" s="57"/>
      <c r="L1175" s="59"/>
      <c r="M1175" s="57"/>
      <c r="N1175" s="59"/>
      <c r="O1175" s="57"/>
      <c r="P1175" s="60">
        <v>5096.8900000000003</v>
      </c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43"/>
      <c r="AO1175" s="43"/>
      <c r="AP1175" s="43"/>
      <c r="AQ1175" s="3"/>
      <c r="AR1175" s="8" t="s">
        <v>70</v>
      </c>
      <c r="AS1175" s="8"/>
      <c r="AT1175" s="8"/>
      <c r="AU1175" s="43"/>
      <c r="AV1175" s="8"/>
      <c r="AW1175" s="43"/>
      <c r="AX1175" s="95"/>
      <c r="AY1175" s="43"/>
      <c r="AZ1175" s="3"/>
      <c r="BA1175" s="43"/>
      <c r="BB1175" s="43"/>
      <c r="BC1175" s="3"/>
      <c r="BD1175" s="8"/>
      <c r="BE1175" s="8"/>
      <c r="BF1175" s="8"/>
      <c r="BG1175" s="8"/>
      <c r="BH1175" s="8"/>
      <c r="BI1175" s="8"/>
      <c r="BJ1175" s="8"/>
      <c r="BK1175" s="8"/>
      <c r="BL1175" s="8"/>
      <c r="BM1175" s="8"/>
      <c r="BN1175" s="8"/>
    </row>
    <row r="1176" spans="1:66" s="22" customFormat="1" ht="15" x14ac:dyDescent="0.25">
      <c r="A1176" s="54"/>
      <c r="B1176" s="55"/>
      <c r="C1176" s="354" t="s">
        <v>71</v>
      </c>
      <c r="D1176" s="354"/>
      <c r="E1176" s="354"/>
      <c r="F1176" s="354"/>
      <c r="G1176" s="354"/>
      <c r="H1176" s="56" t="s">
        <v>66</v>
      </c>
      <c r="I1176" s="57"/>
      <c r="J1176" s="57"/>
      <c r="K1176" s="75">
        <v>3.0125744999999999</v>
      </c>
      <c r="L1176" s="59"/>
      <c r="M1176" s="57"/>
      <c r="N1176" s="59"/>
      <c r="O1176" s="57"/>
      <c r="P1176" s="60">
        <v>2034.57</v>
      </c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43"/>
      <c r="AO1176" s="43"/>
      <c r="AP1176" s="43"/>
      <c r="AQ1176" s="3"/>
      <c r="AR1176" s="8" t="s">
        <v>71</v>
      </c>
      <c r="AS1176" s="8"/>
      <c r="AT1176" s="8"/>
      <c r="AU1176" s="43"/>
      <c r="AV1176" s="8"/>
      <c r="AW1176" s="43"/>
      <c r="AX1176" s="95"/>
      <c r="AY1176" s="43"/>
      <c r="AZ1176" s="3"/>
      <c r="BA1176" s="43"/>
      <c r="BB1176" s="43"/>
      <c r="BC1176" s="3"/>
      <c r="BD1176" s="8"/>
      <c r="BE1176" s="8"/>
      <c r="BF1176" s="8"/>
      <c r="BG1176" s="8"/>
      <c r="BH1176" s="8"/>
      <c r="BI1176" s="8"/>
      <c r="BJ1176" s="8"/>
      <c r="BK1176" s="8"/>
      <c r="BL1176" s="8"/>
      <c r="BM1176" s="8"/>
      <c r="BN1176" s="8"/>
    </row>
    <row r="1177" spans="1:66" s="22" customFormat="1" ht="15" x14ac:dyDescent="0.25">
      <c r="A1177" s="61"/>
      <c r="B1177" s="55" t="s">
        <v>151</v>
      </c>
      <c r="C1177" s="354" t="s">
        <v>152</v>
      </c>
      <c r="D1177" s="354"/>
      <c r="E1177" s="354"/>
      <c r="F1177" s="354"/>
      <c r="G1177" s="354"/>
      <c r="H1177" s="56" t="s">
        <v>74</v>
      </c>
      <c r="I1177" s="62">
        <v>17.989999999999998</v>
      </c>
      <c r="J1177" s="62">
        <v>1.1499999999999999</v>
      </c>
      <c r="K1177" s="75">
        <v>2.4205545000000002</v>
      </c>
      <c r="L1177" s="63"/>
      <c r="M1177" s="64"/>
      <c r="N1177" s="65">
        <v>1942.07</v>
      </c>
      <c r="O1177" s="57"/>
      <c r="P1177" s="60">
        <v>4700.8900000000003</v>
      </c>
      <c r="Q1177" s="66"/>
      <c r="R1177" s="66"/>
      <c r="S1177" s="4"/>
      <c r="T1177" s="4"/>
      <c r="U1177" s="4"/>
      <c r="V1177" s="4"/>
      <c r="W1177" s="4"/>
      <c r="X1177" s="4"/>
      <c r="Y1177" s="4"/>
      <c r="Z1177" s="4"/>
      <c r="AA1177" s="4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43"/>
      <c r="AO1177" s="43"/>
      <c r="AP1177" s="43"/>
      <c r="AQ1177" s="3"/>
      <c r="AR1177" s="8"/>
      <c r="AS1177" s="8" t="s">
        <v>152</v>
      </c>
      <c r="AT1177" s="8"/>
      <c r="AU1177" s="43"/>
      <c r="AV1177" s="8"/>
      <c r="AW1177" s="43"/>
      <c r="AX1177" s="95"/>
      <c r="AY1177" s="43"/>
      <c r="AZ1177" s="3"/>
      <c r="BA1177" s="43"/>
      <c r="BB1177" s="43"/>
      <c r="BC1177" s="3"/>
      <c r="BD1177" s="8"/>
      <c r="BE1177" s="8"/>
      <c r="BF1177" s="8"/>
      <c r="BG1177" s="8"/>
      <c r="BH1177" s="8"/>
      <c r="BI1177" s="8"/>
      <c r="BJ1177" s="8"/>
      <c r="BK1177" s="8"/>
      <c r="BL1177" s="8"/>
      <c r="BM1177" s="8"/>
      <c r="BN1177" s="8"/>
    </row>
    <row r="1178" spans="1:66" s="22" customFormat="1" ht="15" x14ac:dyDescent="0.25">
      <c r="A1178" s="69"/>
      <c r="B1178" s="55" t="s">
        <v>114</v>
      </c>
      <c r="C1178" s="354" t="s">
        <v>115</v>
      </c>
      <c r="D1178" s="354"/>
      <c r="E1178" s="354"/>
      <c r="F1178" s="354"/>
      <c r="G1178" s="354"/>
      <c r="H1178" s="56" t="s">
        <v>66</v>
      </c>
      <c r="I1178" s="62">
        <v>17.989999999999998</v>
      </c>
      <c r="J1178" s="62">
        <v>1.1499999999999999</v>
      </c>
      <c r="K1178" s="75">
        <v>2.4205545000000002</v>
      </c>
      <c r="L1178" s="59"/>
      <c r="M1178" s="57"/>
      <c r="N1178" s="70">
        <v>711.07</v>
      </c>
      <c r="O1178" s="57"/>
      <c r="P1178" s="60">
        <v>1721.18</v>
      </c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43"/>
      <c r="AO1178" s="43"/>
      <c r="AP1178" s="43"/>
      <c r="AQ1178" s="3"/>
      <c r="AR1178" s="8"/>
      <c r="AS1178" s="8"/>
      <c r="AT1178" s="8" t="s">
        <v>115</v>
      </c>
      <c r="AU1178" s="43"/>
      <c r="AV1178" s="8"/>
      <c r="AW1178" s="43"/>
      <c r="AX1178" s="95"/>
      <c r="AY1178" s="43"/>
      <c r="AZ1178" s="3"/>
      <c r="BA1178" s="43"/>
      <c r="BB1178" s="43"/>
      <c r="BC1178" s="3"/>
      <c r="BD1178" s="8"/>
      <c r="BE1178" s="8"/>
      <c r="BF1178" s="8"/>
      <c r="BG1178" s="8"/>
      <c r="BH1178" s="8"/>
      <c r="BI1178" s="8"/>
      <c r="BJ1178" s="8"/>
      <c r="BK1178" s="8"/>
      <c r="BL1178" s="8"/>
      <c r="BM1178" s="8"/>
      <c r="BN1178" s="8"/>
    </row>
    <row r="1179" spans="1:66" s="22" customFormat="1" ht="23.25" x14ac:dyDescent="0.25">
      <c r="A1179" s="61"/>
      <c r="B1179" s="55" t="s">
        <v>153</v>
      </c>
      <c r="C1179" s="354" t="s">
        <v>154</v>
      </c>
      <c r="D1179" s="354"/>
      <c r="E1179" s="354"/>
      <c r="F1179" s="354"/>
      <c r="G1179" s="354"/>
      <c r="H1179" s="56" t="s">
        <v>74</v>
      </c>
      <c r="I1179" s="62">
        <v>0.76</v>
      </c>
      <c r="J1179" s="62">
        <v>1.1499999999999999</v>
      </c>
      <c r="K1179" s="58">
        <v>0.102258</v>
      </c>
      <c r="L1179" s="72">
        <v>95.25</v>
      </c>
      <c r="M1179" s="68">
        <v>1.44</v>
      </c>
      <c r="N1179" s="65">
        <v>137.16</v>
      </c>
      <c r="O1179" s="57"/>
      <c r="P1179" s="60">
        <v>14.03</v>
      </c>
      <c r="Q1179" s="66"/>
      <c r="R1179" s="66"/>
      <c r="S1179" s="4"/>
      <c r="T1179" s="4"/>
      <c r="U1179" s="4"/>
      <c r="V1179" s="4"/>
      <c r="W1179" s="4"/>
      <c r="X1179" s="4"/>
      <c r="Y1179" s="4"/>
      <c r="Z1179" s="4"/>
      <c r="AA1179" s="4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43"/>
      <c r="AO1179" s="43"/>
      <c r="AP1179" s="43"/>
      <c r="AQ1179" s="3"/>
      <c r="AR1179" s="8"/>
      <c r="AS1179" s="8" t="s">
        <v>154</v>
      </c>
      <c r="AT1179" s="8"/>
      <c r="AU1179" s="43"/>
      <c r="AV1179" s="8"/>
      <c r="AW1179" s="43"/>
      <c r="AX1179" s="95"/>
      <c r="AY1179" s="43"/>
      <c r="AZ1179" s="3"/>
      <c r="BA1179" s="43"/>
      <c r="BB1179" s="43"/>
      <c r="BC1179" s="3"/>
      <c r="BD1179" s="8"/>
      <c r="BE1179" s="8"/>
      <c r="BF1179" s="8"/>
      <c r="BG1179" s="8"/>
      <c r="BH1179" s="8"/>
      <c r="BI1179" s="8"/>
      <c r="BJ1179" s="8"/>
      <c r="BK1179" s="8"/>
      <c r="BL1179" s="8"/>
      <c r="BM1179" s="8"/>
      <c r="BN1179" s="8"/>
    </row>
    <row r="1180" spans="1:66" s="22" customFormat="1" ht="15" x14ac:dyDescent="0.25">
      <c r="A1180" s="61"/>
      <c r="B1180" s="55" t="s">
        <v>155</v>
      </c>
      <c r="C1180" s="354" t="s">
        <v>156</v>
      </c>
      <c r="D1180" s="354"/>
      <c r="E1180" s="354"/>
      <c r="F1180" s="354"/>
      <c r="G1180" s="354"/>
      <c r="H1180" s="56" t="s">
        <v>74</v>
      </c>
      <c r="I1180" s="83">
        <v>4.4000000000000004</v>
      </c>
      <c r="J1180" s="62">
        <v>1.1499999999999999</v>
      </c>
      <c r="K1180" s="85">
        <v>0.59201999999999999</v>
      </c>
      <c r="L1180" s="72">
        <v>477.92</v>
      </c>
      <c r="M1180" s="68">
        <v>1.35</v>
      </c>
      <c r="N1180" s="65">
        <v>645.19000000000005</v>
      </c>
      <c r="O1180" s="57"/>
      <c r="P1180" s="60">
        <v>381.97</v>
      </c>
      <c r="Q1180" s="66"/>
      <c r="R1180" s="66"/>
      <c r="S1180" s="4"/>
      <c r="T1180" s="4"/>
      <c r="U1180" s="4"/>
      <c r="V1180" s="4"/>
      <c r="W1180" s="4"/>
      <c r="X1180" s="4"/>
      <c r="Y1180" s="4"/>
      <c r="Z1180" s="4"/>
      <c r="AA1180" s="4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43"/>
      <c r="AO1180" s="43"/>
      <c r="AP1180" s="43"/>
      <c r="AQ1180" s="3"/>
      <c r="AR1180" s="8"/>
      <c r="AS1180" s="8" t="s">
        <v>156</v>
      </c>
      <c r="AT1180" s="8"/>
      <c r="AU1180" s="43"/>
      <c r="AV1180" s="8"/>
      <c r="AW1180" s="43"/>
      <c r="AX1180" s="95"/>
      <c r="AY1180" s="43"/>
      <c r="AZ1180" s="3"/>
      <c r="BA1180" s="43"/>
      <c r="BB1180" s="43"/>
      <c r="BC1180" s="3"/>
      <c r="BD1180" s="8"/>
      <c r="BE1180" s="8"/>
      <c r="BF1180" s="8"/>
      <c r="BG1180" s="8"/>
      <c r="BH1180" s="8"/>
      <c r="BI1180" s="8"/>
      <c r="BJ1180" s="8"/>
      <c r="BK1180" s="8"/>
      <c r="BL1180" s="8"/>
      <c r="BM1180" s="8"/>
      <c r="BN1180" s="8"/>
    </row>
    <row r="1181" spans="1:66" s="22" customFormat="1" ht="15" x14ac:dyDescent="0.25">
      <c r="A1181" s="69"/>
      <c r="B1181" s="55" t="s">
        <v>79</v>
      </c>
      <c r="C1181" s="354" t="s">
        <v>80</v>
      </c>
      <c r="D1181" s="354"/>
      <c r="E1181" s="354"/>
      <c r="F1181" s="354"/>
      <c r="G1181" s="354"/>
      <c r="H1181" s="56" t="s">
        <v>66</v>
      </c>
      <c r="I1181" s="83">
        <v>4.4000000000000004</v>
      </c>
      <c r="J1181" s="62">
        <v>1.1499999999999999</v>
      </c>
      <c r="K1181" s="85">
        <v>0.59201999999999999</v>
      </c>
      <c r="L1181" s="59"/>
      <c r="M1181" s="57"/>
      <c r="N1181" s="70">
        <v>529.35</v>
      </c>
      <c r="O1181" s="57"/>
      <c r="P1181" s="71">
        <v>313.39</v>
      </c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43"/>
      <c r="AO1181" s="43"/>
      <c r="AP1181" s="43"/>
      <c r="AQ1181" s="3"/>
      <c r="AR1181" s="8"/>
      <c r="AS1181" s="8"/>
      <c r="AT1181" s="8" t="s">
        <v>80</v>
      </c>
      <c r="AU1181" s="43"/>
      <c r="AV1181" s="8"/>
      <c r="AW1181" s="43"/>
      <c r="AX1181" s="95"/>
      <c r="AY1181" s="43"/>
      <c r="AZ1181" s="3"/>
      <c r="BA1181" s="43"/>
      <c r="BB1181" s="43"/>
      <c r="BC1181" s="3"/>
      <c r="BD1181" s="8"/>
      <c r="BE1181" s="8"/>
      <c r="BF1181" s="8"/>
      <c r="BG1181" s="8"/>
      <c r="BH1181" s="8"/>
      <c r="BI1181" s="8"/>
      <c r="BJ1181" s="8"/>
      <c r="BK1181" s="8"/>
      <c r="BL1181" s="8"/>
      <c r="BM1181" s="8"/>
      <c r="BN1181" s="8"/>
    </row>
    <row r="1182" spans="1:66" s="22" customFormat="1" ht="15" x14ac:dyDescent="0.25">
      <c r="A1182" s="54"/>
      <c r="B1182" s="55" t="s">
        <v>91</v>
      </c>
      <c r="C1182" s="354" t="s">
        <v>92</v>
      </c>
      <c r="D1182" s="354"/>
      <c r="E1182" s="354"/>
      <c r="F1182" s="354"/>
      <c r="G1182" s="354"/>
      <c r="H1182" s="56"/>
      <c r="I1182" s="57"/>
      <c r="J1182" s="57"/>
      <c r="K1182" s="57"/>
      <c r="L1182" s="59"/>
      <c r="M1182" s="57"/>
      <c r="N1182" s="59"/>
      <c r="O1182" s="57"/>
      <c r="P1182" s="60">
        <v>10365.450000000001</v>
      </c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43"/>
      <c r="AO1182" s="43"/>
      <c r="AP1182" s="43"/>
      <c r="AQ1182" s="3"/>
      <c r="AR1182" s="8" t="s">
        <v>92</v>
      </c>
      <c r="AS1182" s="8"/>
      <c r="AT1182" s="8"/>
      <c r="AU1182" s="43"/>
      <c r="AV1182" s="8"/>
      <c r="AW1182" s="43"/>
      <c r="AX1182" s="95"/>
      <c r="AY1182" s="43"/>
      <c r="AZ1182" s="3"/>
      <c r="BA1182" s="43"/>
      <c r="BB1182" s="43"/>
      <c r="BC1182" s="3"/>
      <c r="BD1182" s="8"/>
      <c r="BE1182" s="8"/>
      <c r="BF1182" s="8"/>
      <c r="BG1182" s="8"/>
      <c r="BH1182" s="8"/>
      <c r="BI1182" s="8"/>
      <c r="BJ1182" s="8"/>
      <c r="BK1182" s="8"/>
      <c r="BL1182" s="8"/>
      <c r="BM1182" s="8"/>
      <c r="BN1182" s="8"/>
    </row>
    <row r="1183" spans="1:66" s="22" customFormat="1" ht="15" x14ac:dyDescent="0.25">
      <c r="A1183" s="61"/>
      <c r="B1183" s="55" t="s">
        <v>694</v>
      </c>
      <c r="C1183" s="354" t="s">
        <v>695</v>
      </c>
      <c r="D1183" s="354"/>
      <c r="E1183" s="354"/>
      <c r="F1183" s="354"/>
      <c r="G1183" s="354"/>
      <c r="H1183" s="56" t="s">
        <v>159</v>
      </c>
      <c r="I1183" s="83">
        <v>0.1</v>
      </c>
      <c r="J1183" s="57"/>
      <c r="K1183" s="74">
        <v>1.17E-2</v>
      </c>
      <c r="L1183" s="67">
        <v>22965.21</v>
      </c>
      <c r="M1183" s="68">
        <v>1.52</v>
      </c>
      <c r="N1183" s="65">
        <v>34907.120000000003</v>
      </c>
      <c r="O1183" s="57"/>
      <c r="P1183" s="60">
        <v>408.41</v>
      </c>
      <c r="Q1183" s="66"/>
      <c r="R1183" s="66"/>
      <c r="S1183" s="4"/>
      <c r="T1183" s="4"/>
      <c r="U1183" s="4"/>
      <c r="V1183" s="4"/>
      <c r="W1183" s="4"/>
      <c r="X1183" s="4"/>
      <c r="Y1183" s="4"/>
      <c r="Z1183" s="4"/>
      <c r="AA1183" s="4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43"/>
      <c r="AO1183" s="43"/>
      <c r="AP1183" s="43"/>
      <c r="AQ1183" s="3"/>
      <c r="AR1183" s="8"/>
      <c r="AS1183" s="8" t="s">
        <v>695</v>
      </c>
      <c r="AT1183" s="8"/>
      <c r="AU1183" s="43"/>
      <c r="AV1183" s="8"/>
      <c r="AW1183" s="43"/>
      <c r="AX1183" s="95"/>
      <c r="AY1183" s="43"/>
      <c r="AZ1183" s="3"/>
      <c r="BA1183" s="43"/>
      <c r="BB1183" s="43"/>
      <c r="BC1183" s="3"/>
      <c r="BD1183" s="8"/>
      <c r="BE1183" s="8"/>
      <c r="BF1183" s="8"/>
      <c r="BG1183" s="8"/>
      <c r="BH1183" s="8"/>
      <c r="BI1183" s="8"/>
      <c r="BJ1183" s="8"/>
      <c r="BK1183" s="8"/>
      <c r="BL1183" s="8"/>
      <c r="BM1183" s="8"/>
      <c r="BN1183" s="8"/>
    </row>
    <row r="1184" spans="1:66" s="22" customFormat="1" ht="15" x14ac:dyDescent="0.25">
      <c r="A1184" s="61"/>
      <c r="B1184" s="55" t="s">
        <v>337</v>
      </c>
      <c r="C1184" s="354" t="s">
        <v>338</v>
      </c>
      <c r="D1184" s="354"/>
      <c r="E1184" s="354"/>
      <c r="F1184" s="354"/>
      <c r="G1184" s="354"/>
      <c r="H1184" s="56" t="s">
        <v>159</v>
      </c>
      <c r="I1184" s="73">
        <v>1.7999999999999999E-2</v>
      </c>
      <c r="J1184" s="57"/>
      <c r="K1184" s="58">
        <v>2.1059999999999998E-3</v>
      </c>
      <c r="L1184" s="63"/>
      <c r="M1184" s="64"/>
      <c r="N1184" s="65">
        <v>53865.46</v>
      </c>
      <c r="O1184" s="57"/>
      <c r="P1184" s="60">
        <v>113.44</v>
      </c>
      <c r="Q1184" s="66"/>
      <c r="R1184" s="66"/>
      <c r="S1184" s="4"/>
      <c r="T1184" s="4"/>
      <c r="U1184" s="4"/>
      <c r="V1184" s="4"/>
      <c r="W1184" s="4"/>
      <c r="X1184" s="4"/>
      <c r="Y1184" s="4"/>
      <c r="Z1184" s="4"/>
      <c r="AA1184" s="4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43"/>
      <c r="AO1184" s="43"/>
      <c r="AP1184" s="43"/>
      <c r="AQ1184" s="3"/>
      <c r="AR1184" s="8"/>
      <c r="AS1184" s="8" t="s">
        <v>338</v>
      </c>
      <c r="AT1184" s="8"/>
      <c r="AU1184" s="43"/>
      <c r="AV1184" s="8"/>
      <c r="AW1184" s="43"/>
      <c r="AX1184" s="95"/>
      <c r="AY1184" s="43"/>
      <c r="AZ1184" s="3"/>
      <c r="BA1184" s="43"/>
      <c r="BB1184" s="43"/>
      <c r="BC1184" s="3"/>
      <c r="BD1184" s="8"/>
      <c r="BE1184" s="8"/>
      <c r="BF1184" s="8"/>
      <c r="BG1184" s="8"/>
      <c r="BH1184" s="8"/>
      <c r="BI1184" s="8"/>
      <c r="BJ1184" s="8"/>
      <c r="BK1184" s="8"/>
      <c r="BL1184" s="8"/>
      <c r="BM1184" s="8"/>
      <c r="BN1184" s="8"/>
    </row>
    <row r="1185" spans="1:66" s="22" customFormat="1" ht="15" x14ac:dyDescent="0.25">
      <c r="A1185" s="61"/>
      <c r="B1185" s="55" t="s">
        <v>160</v>
      </c>
      <c r="C1185" s="354" t="s">
        <v>161</v>
      </c>
      <c r="D1185" s="354"/>
      <c r="E1185" s="354"/>
      <c r="F1185" s="354"/>
      <c r="G1185" s="354"/>
      <c r="H1185" s="56" t="s">
        <v>159</v>
      </c>
      <c r="I1185" s="73">
        <v>7.1999999999999995E-2</v>
      </c>
      <c r="J1185" s="57"/>
      <c r="K1185" s="58">
        <v>8.4239999999999992E-3</v>
      </c>
      <c r="L1185" s="67">
        <v>160056.6</v>
      </c>
      <c r="M1185" s="68">
        <v>1.63</v>
      </c>
      <c r="N1185" s="65">
        <v>260892.26</v>
      </c>
      <c r="O1185" s="57"/>
      <c r="P1185" s="60">
        <v>2197.7600000000002</v>
      </c>
      <c r="Q1185" s="66"/>
      <c r="R1185" s="66"/>
      <c r="S1185" s="4"/>
      <c r="T1185" s="4"/>
      <c r="U1185" s="4"/>
      <c r="V1185" s="4"/>
      <c r="W1185" s="4"/>
      <c r="X1185" s="4"/>
      <c r="Y1185" s="4"/>
      <c r="Z1185" s="4"/>
      <c r="AA1185" s="4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43"/>
      <c r="AO1185" s="43"/>
      <c r="AP1185" s="43"/>
      <c r="AQ1185" s="3"/>
      <c r="AR1185" s="8"/>
      <c r="AS1185" s="8" t="s">
        <v>161</v>
      </c>
      <c r="AT1185" s="8"/>
      <c r="AU1185" s="43"/>
      <c r="AV1185" s="8"/>
      <c r="AW1185" s="43"/>
      <c r="AX1185" s="95"/>
      <c r="AY1185" s="43"/>
      <c r="AZ1185" s="3"/>
      <c r="BA1185" s="43"/>
      <c r="BB1185" s="43"/>
      <c r="BC1185" s="3"/>
      <c r="BD1185" s="8"/>
      <c r="BE1185" s="8"/>
      <c r="BF1185" s="8"/>
      <c r="BG1185" s="8"/>
      <c r="BH1185" s="8"/>
      <c r="BI1185" s="8"/>
      <c r="BJ1185" s="8"/>
      <c r="BK1185" s="8"/>
      <c r="BL1185" s="8"/>
      <c r="BM1185" s="8"/>
      <c r="BN1185" s="8"/>
    </row>
    <row r="1186" spans="1:66" s="22" customFormat="1" ht="23.25" x14ac:dyDescent="0.25">
      <c r="A1186" s="61"/>
      <c r="B1186" s="55" t="s">
        <v>696</v>
      </c>
      <c r="C1186" s="354" t="s">
        <v>697</v>
      </c>
      <c r="D1186" s="354"/>
      <c r="E1186" s="354"/>
      <c r="F1186" s="354"/>
      <c r="G1186" s="354"/>
      <c r="H1186" s="56" t="s">
        <v>159</v>
      </c>
      <c r="I1186" s="73">
        <v>1.7000000000000001E-2</v>
      </c>
      <c r="J1186" s="57"/>
      <c r="K1186" s="58">
        <v>1.9889999999999999E-3</v>
      </c>
      <c r="L1186" s="67">
        <v>109483.34</v>
      </c>
      <c r="M1186" s="68">
        <v>1.31</v>
      </c>
      <c r="N1186" s="65">
        <v>143423.18</v>
      </c>
      <c r="O1186" s="57"/>
      <c r="P1186" s="60">
        <v>285.27</v>
      </c>
      <c r="Q1186" s="66"/>
      <c r="R1186" s="66"/>
      <c r="S1186" s="4"/>
      <c r="T1186" s="4"/>
      <c r="U1186" s="4"/>
      <c r="V1186" s="4"/>
      <c r="W1186" s="4"/>
      <c r="X1186" s="4"/>
      <c r="Y1186" s="4"/>
      <c r="Z1186" s="4"/>
      <c r="AA1186" s="4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43"/>
      <c r="AO1186" s="43"/>
      <c r="AP1186" s="43"/>
      <c r="AQ1186" s="3"/>
      <c r="AR1186" s="8"/>
      <c r="AS1186" s="8" t="s">
        <v>697</v>
      </c>
      <c r="AT1186" s="8"/>
      <c r="AU1186" s="43"/>
      <c r="AV1186" s="8"/>
      <c r="AW1186" s="43"/>
      <c r="AX1186" s="95"/>
      <c r="AY1186" s="43"/>
      <c r="AZ1186" s="3"/>
      <c r="BA1186" s="43"/>
      <c r="BB1186" s="43"/>
      <c r="BC1186" s="3"/>
      <c r="BD1186" s="8"/>
      <c r="BE1186" s="8"/>
      <c r="BF1186" s="8"/>
      <c r="BG1186" s="8"/>
      <c r="BH1186" s="8"/>
      <c r="BI1186" s="8"/>
      <c r="BJ1186" s="8"/>
      <c r="BK1186" s="8"/>
      <c r="BL1186" s="8"/>
      <c r="BM1186" s="8"/>
      <c r="BN1186" s="8"/>
    </row>
    <row r="1187" spans="1:66" s="22" customFormat="1" ht="23.25" x14ac:dyDescent="0.25">
      <c r="A1187" s="61"/>
      <c r="B1187" s="55" t="s">
        <v>698</v>
      </c>
      <c r="C1187" s="354" t="s">
        <v>699</v>
      </c>
      <c r="D1187" s="354"/>
      <c r="E1187" s="354"/>
      <c r="F1187" s="354"/>
      <c r="G1187" s="354"/>
      <c r="H1187" s="56" t="s">
        <v>159</v>
      </c>
      <c r="I1187" s="73">
        <v>8.0000000000000002E-3</v>
      </c>
      <c r="J1187" s="57"/>
      <c r="K1187" s="58">
        <v>9.3599999999999998E-4</v>
      </c>
      <c r="L1187" s="67">
        <v>4800.8500000000004</v>
      </c>
      <c r="M1187" s="68">
        <v>2.16</v>
      </c>
      <c r="N1187" s="65">
        <v>10369.84</v>
      </c>
      <c r="O1187" s="57"/>
      <c r="P1187" s="60">
        <v>9.7100000000000009</v>
      </c>
      <c r="Q1187" s="66"/>
      <c r="R1187" s="66"/>
      <c r="S1187" s="4"/>
      <c r="T1187" s="4"/>
      <c r="U1187" s="4"/>
      <c r="V1187" s="4"/>
      <c r="W1187" s="4"/>
      <c r="X1187" s="4"/>
      <c r="Y1187" s="4"/>
      <c r="Z1187" s="4"/>
      <c r="AA1187" s="4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43"/>
      <c r="AO1187" s="43"/>
      <c r="AP1187" s="43"/>
      <c r="AQ1187" s="3"/>
      <c r="AR1187" s="8"/>
      <c r="AS1187" s="8" t="s">
        <v>699</v>
      </c>
      <c r="AT1187" s="8"/>
      <c r="AU1187" s="43"/>
      <c r="AV1187" s="8"/>
      <c r="AW1187" s="43"/>
      <c r="AX1187" s="95"/>
      <c r="AY1187" s="43"/>
      <c r="AZ1187" s="3"/>
      <c r="BA1187" s="43"/>
      <c r="BB1187" s="43"/>
      <c r="BC1187" s="3"/>
      <c r="BD1187" s="8"/>
      <c r="BE1187" s="8"/>
      <c r="BF1187" s="8"/>
      <c r="BG1187" s="8"/>
      <c r="BH1187" s="8"/>
      <c r="BI1187" s="8"/>
      <c r="BJ1187" s="8"/>
      <c r="BK1187" s="8"/>
      <c r="BL1187" s="8"/>
      <c r="BM1187" s="8"/>
      <c r="BN1187" s="8"/>
    </row>
    <row r="1188" spans="1:66" s="22" customFormat="1" ht="15" x14ac:dyDescent="0.25">
      <c r="A1188" s="61"/>
      <c r="B1188" s="55" t="s">
        <v>700</v>
      </c>
      <c r="C1188" s="354" t="s">
        <v>701</v>
      </c>
      <c r="D1188" s="354"/>
      <c r="E1188" s="354"/>
      <c r="F1188" s="354"/>
      <c r="G1188" s="354"/>
      <c r="H1188" s="56" t="s">
        <v>98</v>
      </c>
      <c r="I1188" s="62">
        <v>1.25</v>
      </c>
      <c r="J1188" s="57"/>
      <c r="K1188" s="85">
        <v>0.14624999999999999</v>
      </c>
      <c r="L1188" s="67">
        <v>3712.55</v>
      </c>
      <c r="M1188" s="68">
        <v>2.31</v>
      </c>
      <c r="N1188" s="65">
        <v>8575.99</v>
      </c>
      <c r="O1188" s="57"/>
      <c r="P1188" s="60">
        <v>1254.24</v>
      </c>
      <c r="Q1188" s="66"/>
      <c r="R1188" s="66"/>
      <c r="S1188" s="4"/>
      <c r="T1188" s="4"/>
      <c r="U1188" s="4"/>
      <c r="V1188" s="4"/>
      <c r="W1188" s="4"/>
      <c r="X1188" s="4"/>
      <c r="Y1188" s="4"/>
      <c r="Z1188" s="4"/>
      <c r="AA1188" s="4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43"/>
      <c r="AO1188" s="43"/>
      <c r="AP1188" s="43"/>
      <c r="AQ1188" s="3"/>
      <c r="AR1188" s="8"/>
      <c r="AS1188" s="8" t="s">
        <v>701</v>
      </c>
      <c r="AT1188" s="8"/>
      <c r="AU1188" s="43"/>
      <c r="AV1188" s="8"/>
      <c r="AW1188" s="43"/>
      <c r="AX1188" s="95"/>
      <c r="AY1188" s="43"/>
      <c r="AZ1188" s="3"/>
      <c r="BA1188" s="43"/>
      <c r="BB1188" s="43"/>
      <c r="BC1188" s="3"/>
      <c r="BD1188" s="8"/>
      <c r="BE1188" s="8"/>
      <c r="BF1188" s="8"/>
      <c r="BG1188" s="8"/>
      <c r="BH1188" s="8"/>
      <c r="BI1188" s="8"/>
      <c r="BJ1188" s="8"/>
      <c r="BK1188" s="8"/>
      <c r="BL1188" s="8"/>
      <c r="BM1188" s="8"/>
      <c r="BN1188" s="8"/>
    </row>
    <row r="1189" spans="1:66" s="22" customFormat="1" ht="15" x14ac:dyDescent="0.25">
      <c r="A1189" s="61"/>
      <c r="B1189" s="55" t="s">
        <v>702</v>
      </c>
      <c r="C1189" s="354" t="s">
        <v>565</v>
      </c>
      <c r="D1189" s="354"/>
      <c r="E1189" s="354"/>
      <c r="F1189" s="354"/>
      <c r="G1189" s="354"/>
      <c r="H1189" s="56" t="s">
        <v>98</v>
      </c>
      <c r="I1189" s="83">
        <v>4.0999999999999996</v>
      </c>
      <c r="J1189" s="57"/>
      <c r="K1189" s="74">
        <v>0.47970000000000002</v>
      </c>
      <c r="L1189" s="67">
        <v>4742.74</v>
      </c>
      <c r="M1189" s="68">
        <v>2.31</v>
      </c>
      <c r="N1189" s="65">
        <v>10955.73</v>
      </c>
      <c r="O1189" s="57"/>
      <c r="P1189" s="60">
        <v>5255.46</v>
      </c>
      <c r="Q1189" s="66"/>
      <c r="R1189" s="66"/>
      <c r="S1189" s="4"/>
      <c r="T1189" s="4"/>
      <c r="U1189" s="4"/>
      <c r="V1189" s="4"/>
      <c r="W1189" s="4"/>
      <c r="X1189" s="4"/>
      <c r="Y1189" s="4"/>
      <c r="Z1189" s="4"/>
      <c r="AA1189" s="4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43"/>
      <c r="AO1189" s="43"/>
      <c r="AP1189" s="43"/>
      <c r="AQ1189" s="3"/>
      <c r="AR1189" s="8"/>
      <c r="AS1189" s="8" t="s">
        <v>565</v>
      </c>
      <c r="AT1189" s="8"/>
      <c r="AU1189" s="43"/>
      <c r="AV1189" s="8"/>
      <c r="AW1189" s="43"/>
      <c r="AX1189" s="95"/>
      <c r="AY1189" s="43"/>
      <c r="AZ1189" s="3"/>
      <c r="BA1189" s="43"/>
      <c r="BB1189" s="43"/>
      <c r="BC1189" s="3"/>
      <c r="BD1189" s="8"/>
      <c r="BE1189" s="8"/>
      <c r="BF1189" s="8"/>
      <c r="BG1189" s="8"/>
      <c r="BH1189" s="8"/>
      <c r="BI1189" s="8"/>
      <c r="BJ1189" s="8"/>
      <c r="BK1189" s="8"/>
      <c r="BL1189" s="8"/>
      <c r="BM1189" s="8"/>
      <c r="BN1189" s="8"/>
    </row>
    <row r="1190" spans="1:66" s="22" customFormat="1" ht="23.25" x14ac:dyDescent="0.25">
      <c r="A1190" s="61"/>
      <c r="B1190" s="55" t="s">
        <v>378</v>
      </c>
      <c r="C1190" s="354" t="s">
        <v>379</v>
      </c>
      <c r="D1190" s="354"/>
      <c r="E1190" s="354"/>
      <c r="F1190" s="354"/>
      <c r="G1190" s="354"/>
      <c r="H1190" s="56" t="s">
        <v>159</v>
      </c>
      <c r="I1190" s="62">
        <v>0.21</v>
      </c>
      <c r="J1190" s="57"/>
      <c r="K1190" s="85">
        <v>2.4570000000000002E-2</v>
      </c>
      <c r="L1190" s="63"/>
      <c r="M1190" s="64"/>
      <c r="N1190" s="65">
        <v>8157.11</v>
      </c>
      <c r="O1190" s="57"/>
      <c r="P1190" s="60">
        <v>200.42</v>
      </c>
      <c r="Q1190" s="66"/>
      <c r="R1190" s="66"/>
      <c r="S1190" s="4"/>
      <c r="T1190" s="4"/>
      <c r="U1190" s="4"/>
      <c r="V1190" s="4"/>
      <c r="W1190" s="4"/>
      <c r="X1190" s="4"/>
      <c r="Y1190" s="4"/>
      <c r="Z1190" s="4"/>
      <c r="AA1190" s="4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43"/>
      <c r="AO1190" s="43"/>
      <c r="AP1190" s="43"/>
      <c r="AQ1190" s="3"/>
      <c r="AR1190" s="8"/>
      <c r="AS1190" s="8" t="s">
        <v>379</v>
      </c>
      <c r="AT1190" s="8"/>
      <c r="AU1190" s="43"/>
      <c r="AV1190" s="8"/>
      <c r="AW1190" s="43"/>
      <c r="AX1190" s="95"/>
      <c r="AY1190" s="43"/>
      <c r="AZ1190" s="3"/>
      <c r="BA1190" s="43"/>
      <c r="BB1190" s="43"/>
      <c r="BC1190" s="3"/>
      <c r="BD1190" s="8"/>
      <c r="BE1190" s="8"/>
      <c r="BF1190" s="8"/>
      <c r="BG1190" s="8"/>
      <c r="BH1190" s="8"/>
      <c r="BI1190" s="8"/>
      <c r="BJ1190" s="8"/>
      <c r="BK1190" s="8"/>
      <c r="BL1190" s="8"/>
      <c r="BM1190" s="8"/>
      <c r="BN1190" s="8"/>
    </row>
    <row r="1191" spans="1:66" s="22" customFormat="1" ht="15" x14ac:dyDescent="0.25">
      <c r="A1191" s="61"/>
      <c r="B1191" s="55" t="s">
        <v>380</v>
      </c>
      <c r="C1191" s="354" t="s">
        <v>381</v>
      </c>
      <c r="D1191" s="354"/>
      <c r="E1191" s="354"/>
      <c r="F1191" s="354"/>
      <c r="G1191" s="354"/>
      <c r="H1191" s="56" t="s">
        <v>98</v>
      </c>
      <c r="I1191" s="74">
        <v>4.4499999999999998E-2</v>
      </c>
      <c r="J1191" s="57"/>
      <c r="K1191" s="75">
        <v>5.2065000000000002E-3</v>
      </c>
      <c r="L1191" s="67">
        <v>2750.65</v>
      </c>
      <c r="M1191" s="68">
        <v>2.08</v>
      </c>
      <c r="N1191" s="65">
        <v>5721.35</v>
      </c>
      <c r="O1191" s="57"/>
      <c r="P1191" s="60">
        <v>29.79</v>
      </c>
      <c r="Q1191" s="66"/>
      <c r="R1191" s="66"/>
      <c r="S1191" s="4"/>
      <c r="T1191" s="4"/>
      <c r="U1191" s="4"/>
      <c r="V1191" s="4"/>
      <c r="W1191" s="4"/>
      <c r="X1191" s="4"/>
      <c r="Y1191" s="4"/>
      <c r="Z1191" s="4"/>
      <c r="AA1191" s="4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43"/>
      <c r="AO1191" s="43"/>
      <c r="AP1191" s="43"/>
      <c r="AQ1191" s="3"/>
      <c r="AR1191" s="8"/>
      <c r="AS1191" s="8" t="s">
        <v>381</v>
      </c>
      <c r="AT1191" s="8"/>
      <c r="AU1191" s="43"/>
      <c r="AV1191" s="8"/>
      <c r="AW1191" s="43"/>
      <c r="AX1191" s="95"/>
      <c r="AY1191" s="43"/>
      <c r="AZ1191" s="3"/>
      <c r="BA1191" s="43"/>
      <c r="BB1191" s="43"/>
      <c r="BC1191" s="3"/>
      <c r="BD1191" s="8"/>
      <c r="BE1191" s="8"/>
      <c r="BF1191" s="8"/>
      <c r="BG1191" s="8"/>
      <c r="BH1191" s="8"/>
      <c r="BI1191" s="8"/>
      <c r="BJ1191" s="8"/>
      <c r="BK1191" s="8"/>
      <c r="BL1191" s="8"/>
      <c r="BM1191" s="8"/>
      <c r="BN1191" s="8"/>
    </row>
    <row r="1192" spans="1:66" s="22" customFormat="1" ht="15" x14ac:dyDescent="0.25">
      <c r="A1192" s="61"/>
      <c r="B1192" s="55" t="s">
        <v>168</v>
      </c>
      <c r="C1192" s="354" t="s">
        <v>169</v>
      </c>
      <c r="D1192" s="354"/>
      <c r="E1192" s="354"/>
      <c r="F1192" s="354"/>
      <c r="G1192" s="354"/>
      <c r="H1192" s="56" t="s">
        <v>98</v>
      </c>
      <c r="I1192" s="62">
        <v>0.72</v>
      </c>
      <c r="J1192" s="57"/>
      <c r="K1192" s="85">
        <v>8.4239999999999995E-2</v>
      </c>
      <c r="L1192" s="67">
        <v>3486.8</v>
      </c>
      <c r="M1192" s="68">
        <v>2.08</v>
      </c>
      <c r="N1192" s="65">
        <v>7252.54</v>
      </c>
      <c r="O1192" s="57"/>
      <c r="P1192" s="60">
        <v>610.95000000000005</v>
      </c>
      <c r="Q1192" s="66"/>
      <c r="R1192" s="66"/>
      <c r="S1192" s="4"/>
      <c r="T1192" s="4"/>
      <c r="U1192" s="4"/>
      <c r="V1192" s="4"/>
      <c r="W1192" s="4"/>
      <c r="X1192" s="4"/>
      <c r="Y1192" s="4"/>
      <c r="Z1192" s="4"/>
      <c r="AA1192" s="4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43"/>
      <c r="AO1192" s="43"/>
      <c r="AP1192" s="43"/>
      <c r="AQ1192" s="3"/>
      <c r="AR1192" s="8"/>
      <c r="AS1192" s="8" t="s">
        <v>169</v>
      </c>
      <c r="AT1192" s="8"/>
      <c r="AU1192" s="43"/>
      <c r="AV1192" s="8"/>
      <c r="AW1192" s="43"/>
      <c r="AX1192" s="95"/>
      <c r="AY1192" s="43"/>
      <c r="AZ1192" s="3"/>
      <c r="BA1192" s="43"/>
      <c r="BB1192" s="43"/>
      <c r="BC1192" s="3"/>
      <c r="BD1192" s="8"/>
      <c r="BE1192" s="8"/>
      <c r="BF1192" s="8"/>
      <c r="BG1192" s="8"/>
      <c r="BH1192" s="8"/>
      <c r="BI1192" s="8"/>
      <c r="BJ1192" s="8"/>
      <c r="BK1192" s="8"/>
      <c r="BL1192" s="8"/>
      <c r="BM1192" s="8"/>
      <c r="BN1192" s="8"/>
    </row>
    <row r="1193" spans="1:66" s="22" customFormat="1" ht="23.25" x14ac:dyDescent="0.25">
      <c r="A1193" s="88" t="s">
        <v>177</v>
      </c>
      <c r="B1193" s="89" t="s">
        <v>382</v>
      </c>
      <c r="C1193" s="384" t="s">
        <v>703</v>
      </c>
      <c r="D1193" s="384"/>
      <c r="E1193" s="384"/>
      <c r="F1193" s="384"/>
      <c r="G1193" s="384"/>
      <c r="H1193" s="90" t="s">
        <v>172</v>
      </c>
      <c r="I1193" s="91">
        <v>0</v>
      </c>
      <c r="J1193" s="93"/>
      <c r="K1193" s="91">
        <v>0</v>
      </c>
      <c r="L1193" s="92"/>
      <c r="M1193" s="93"/>
      <c r="N1193" s="92"/>
      <c r="O1193" s="93"/>
      <c r="P1193" s="9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43"/>
      <c r="AO1193" s="43"/>
      <c r="AP1193" s="43"/>
      <c r="AQ1193" s="3"/>
      <c r="AR1193" s="8"/>
      <c r="AS1193" s="8"/>
      <c r="AT1193" s="8"/>
      <c r="AU1193" s="43"/>
      <c r="AV1193" s="8"/>
      <c r="AW1193" s="43"/>
      <c r="AX1193" s="95" t="s">
        <v>703</v>
      </c>
      <c r="AY1193" s="43"/>
      <c r="AZ1193" s="3"/>
      <c r="BA1193" s="43"/>
      <c r="BB1193" s="43"/>
      <c r="BC1193" s="3"/>
      <c r="BD1193" s="8"/>
      <c r="BE1193" s="8"/>
      <c r="BF1193" s="8"/>
      <c r="BG1193" s="8"/>
      <c r="BH1193" s="8"/>
      <c r="BI1193" s="8"/>
      <c r="BJ1193" s="8"/>
      <c r="BK1193" s="8"/>
      <c r="BL1193" s="8"/>
      <c r="BM1193" s="8"/>
      <c r="BN1193" s="8"/>
    </row>
    <row r="1194" spans="1:66" s="22" customFormat="1" ht="15" x14ac:dyDescent="0.25">
      <c r="A1194" s="88" t="s">
        <v>177</v>
      </c>
      <c r="B1194" s="89" t="s">
        <v>704</v>
      </c>
      <c r="C1194" s="384" t="s">
        <v>705</v>
      </c>
      <c r="D1194" s="384"/>
      <c r="E1194" s="384"/>
      <c r="F1194" s="384"/>
      <c r="G1194" s="384"/>
      <c r="H1194" s="90" t="s">
        <v>95</v>
      </c>
      <c r="I1194" s="91">
        <v>0</v>
      </c>
      <c r="J1194" s="93"/>
      <c r="K1194" s="91">
        <v>0</v>
      </c>
      <c r="L1194" s="92"/>
      <c r="M1194" s="93"/>
      <c r="N1194" s="92"/>
      <c r="O1194" s="93"/>
      <c r="P1194" s="9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43"/>
      <c r="AO1194" s="43"/>
      <c r="AP1194" s="43"/>
      <c r="AQ1194" s="3"/>
      <c r="AR1194" s="8"/>
      <c r="AS1194" s="8"/>
      <c r="AT1194" s="8"/>
      <c r="AU1194" s="43"/>
      <c r="AV1194" s="8"/>
      <c r="AW1194" s="43"/>
      <c r="AX1194" s="95" t="s">
        <v>705</v>
      </c>
      <c r="AY1194" s="43"/>
      <c r="AZ1194" s="3"/>
      <c r="BA1194" s="43"/>
      <c r="BB1194" s="43"/>
      <c r="BC1194" s="3"/>
      <c r="BD1194" s="8"/>
      <c r="BE1194" s="8"/>
      <c r="BF1194" s="8"/>
      <c r="BG1194" s="8"/>
      <c r="BH1194" s="8"/>
      <c r="BI1194" s="8"/>
      <c r="BJ1194" s="8"/>
      <c r="BK1194" s="8"/>
      <c r="BL1194" s="8"/>
      <c r="BM1194" s="8"/>
      <c r="BN1194" s="8"/>
    </row>
    <row r="1195" spans="1:66" s="22" customFormat="1" ht="23.25" x14ac:dyDescent="0.25">
      <c r="A1195" s="88" t="s">
        <v>177</v>
      </c>
      <c r="B1195" s="89" t="s">
        <v>706</v>
      </c>
      <c r="C1195" s="384" t="s">
        <v>707</v>
      </c>
      <c r="D1195" s="384"/>
      <c r="E1195" s="384"/>
      <c r="F1195" s="384"/>
      <c r="G1195" s="384"/>
      <c r="H1195" s="90" t="s">
        <v>159</v>
      </c>
      <c r="I1195" s="91">
        <v>0</v>
      </c>
      <c r="J1195" s="93"/>
      <c r="K1195" s="91">
        <v>0</v>
      </c>
      <c r="L1195" s="92"/>
      <c r="M1195" s="93"/>
      <c r="N1195" s="92"/>
      <c r="O1195" s="93"/>
      <c r="P1195" s="9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43"/>
      <c r="AO1195" s="43"/>
      <c r="AP1195" s="43"/>
      <c r="AQ1195" s="3"/>
      <c r="AR1195" s="8"/>
      <c r="AS1195" s="8"/>
      <c r="AT1195" s="8"/>
      <c r="AU1195" s="43"/>
      <c r="AV1195" s="8"/>
      <c r="AW1195" s="43"/>
      <c r="AX1195" s="95" t="s">
        <v>707</v>
      </c>
      <c r="AY1195" s="43"/>
      <c r="AZ1195" s="3"/>
      <c r="BA1195" s="43"/>
      <c r="BB1195" s="43"/>
      <c r="BC1195" s="3"/>
      <c r="BD1195" s="8"/>
      <c r="BE1195" s="8"/>
      <c r="BF1195" s="8"/>
      <c r="BG1195" s="8"/>
      <c r="BH1195" s="8"/>
      <c r="BI1195" s="8"/>
      <c r="BJ1195" s="8"/>
      <c r="BK1195" s="8"/>
      <c r="BL1195" s="8"/>
      <c r="BM1195" s="8"/>
      <c r="BN1195" s="8"/>
    </row>
    <row r="1196" spans="1:66" s="22" customFormat="1" ht="15" x14ac:dyDescent="0.25">
      <c r="A1196" s="88" t="s">
        <v>177</v>
      </c>
      <c r="B1196" s="89" t="s">
        <v>188</v>
      </c>
      <c r="C1196" s="384" t="s">
        <v>189</v>
      </c>
      <c r="D1196" s="384"/>
      <c r="E1196" s="384"/>
      <c r="F1196" s="384"/>
      <c r="G1196" s="384"/>
      <c r="H1196" s="90" t="s">
        <v>95</v>
      </c>
      <c r="I1196" s="91">
        <v>0</v>
      </c>
      <c r="J1196" s="93"/>
      <c r="K1196" s="91">
        <v>0</v>
      </c>
      <c r="L1196" s="92"/>
      <c r="M1196" s="93"/>
      <c r="N1196" s="92"/>
      <c r="O1196" s="93"/>
      <c r="P1196" s="9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43"/>
      <c r="AO1196" s="43"/>
      <c r="AP1196" s="43"/>
      <c r="AQ1196" s="3"/>
      <c r="AR1196" s="8"/>
      <c r="AS1196" s="8"/>
      <c r="AT1196" s="8"/>
      <c r="AU1196" s="43"/>
      <c r="AV1196" s="8"/>
      <c r="AW1196" s="43"/>
      <c r="AX1196" s="95" t="s">
        <v>189</v>
      </c>
      <c r="AY1196" s="43"/>
      <c r="AZ1196" s="3"/>
      <c r="BA1196" s="43"/>
      <c r="BB1196" s="43"/>
      <c r="BC1196" s="3"/>
      <c r="BD1196" s="8"/>
      <c r="BE1196" s="8"/>
      <c r="BF1196" s="8"/>
      <c r="BG1196" s="8"/>
      <c r="BH1196" s="8"/>
      <c r="BI1196" s="8"/>
      <c r="BJ1196" s="8"/>
      <c r="BK1196" s="8"/>
      <c r="BL1196" s="8"/>
      <c r="BM1196" s="8"/>
      <c r="BN1196" s="8"/>
    </row>
    <row r="1197" spans="1:66" s="22" customFormat="1" ht="15" x14ac:dyDescent="0.25">
      <c r="A1197" s="76"/>
      <c r="B1197" s="53"/>
      <c r="C1197" s="383" t="s">
        <v>99</v>
      </c>
      <c r="D1197" s="383"/>
      <c r="E1197" s="383"/>
      <c r="F1197" s="383"/>
      <c r="G1197" s="383"/>
      <c r="H1197" s="46"/>
      <c r="I1197" s="47"/>
      <c r="J1197" s="47"/>
      <c r="K1197" s="47"/>
      <c r="L1197" s="50"/>
      <c r="M1197" s="47"/>
      <c r="N1197" s="77"/>
      <c r="O1197" s="47"/>
      <c r="P1197" s="78">
        <v>28166.34</v>
      </c>
      <c r="Q1197" s="66"/>
      <c r="R1197" s="66"/>
      <c r="S1197" s="4"/>
      <c r="T1197" s="4"/>
      <c r="U1197" s="4"/>
      <c r="V1197" s="4"/>
      <c r="W1197" s="4"/>
      <c r="X1197" s="4"/>
      <c r="Y1197" s="4"/>
      <c r="Z1197" s="4"/>
      <c r="AA1197" s="4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43"/>
      <c r="AO1197" s="43"/>
      <c r="AP1197" s="43"/>
      <c r="AQ1197" s="3"/>
      <c r="AR1197" s="8"/>
      <c r="AS1197" s="8"/>
      <c r="AT1197" s="8"/>
      <c r="AU1197" s="43" t="s">
        <v>99</v>
      </c>
      <c r="AV1197" s="8"/>
      <c r="AW1197" s="43"/>
      <c r="AX1197" s="95"/>
      <c r="AY1197" s="43"/>
      <c r="AZ1197" s="3"/>
      <c r="BA1197" s="43"/>
      <c r="BB1197" s="43"/>
      <c r="BC1197" s="3"/>
      <c r="BD1197" s="8"/>
      <c r="BE1197" s="8"/>
      <c r="BF1197" s="8"/>
      <c r="BG1197" s="8"/>
      <c r="BH1197" s="8"/>
      <c r="BI1197" s="8"/>
      <c r="BJ1197" s="8"/>
      <c r="BK1197" s="8"/>
      <c r="BL1197" s="8"/>
      <c r="BM1197" s="8"/>
      <c r="BN1197" s="8"/>
    </row>
    <row r="1198" spans="1:66" s="22" customFormat="1" ht="15" x14ac:dyDescent="0.25">
      <c r="A1198" s="69"/>
      <c r="B1198" s="55"/>
      <c r="C1198" s="354" t="s">
        <v>100</v>
      </c>
      <c r="D1198" s="354"/>
      <c r="E1198" s="354"/>
      <c r="F1198" s="354"/>
      <c r="G1198" s="354"/>
      <c r="H1198" s="56"/>
      <c r="I1198" s="57"/>
      <c r="J1198" s="57"/>
      <c r="K1198" s="57"/>
      <c r="L1198" s="59"/>
      <c r="M1198" s="57"/>
      <c r="N1198" s="59"/>
      <c r="O1198" s="57"/>
      <c r="P1198" s="60">
        <v>12704</v>
      </c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43"/>
      <c r="AO1198" s="43"/>
      <c r="AP1198" s="43"/>
      <c r="AQ1198" s="3"/>
      <c r="AR1198" s="8"/>
      <c r="AS1198" s="8"/>
      <c r="AT1198" s="8"/>
      <c r="AU1198" s="43"/>
      <c r="AV1198" s="8" t="s">
        <v>100</v>
      </c>
      <c r="AW1198" s="43"/>
      <c r="AX1198" s="95"/>
      <c r="AY1198" s="43"/>
      <c r="AZ1198" s="3"/>
      <c r="BA1198" s="43"/>
      <c r="BB1198" s="43"/>
      <c r="BC1198" s="3"/>
      <c r="BD1198" s="8"/>
      <c r="BE1198" s="8"/>
      <c r="BF1198" s="8"/>
      <c r="BG1198" s="8"/>
      <c r="BH1198" s="8"/>
      <c r="BI1198" s="8"/>
      <c r="BJ1198" s="8"/>
      <c r="BK1198" s="8"/>
      <c r="BL1198" s="8"/>
      <c r="BM1198" s="8"/>
      <c r="BN1198" s="8"/>
    </row>
    <row r="1199" spans="1:66" s="22" customFormat="1" ht="23.25" x14ac:dyDescent="0.25">
      <c r="A1199" s="69"/>
      <c r="B1199" s="55" t="s">
        <v>195</v>
      </c>
      <c r="C1199" s="354" t="s">
        <v>196</v>
      </c>
      <c r="D1199" s="354"/>
      <c r="E1199" s="354"/>
      <c r="F1199" s="354"/>
      <c r="G1199" s="354"/>
      <c r="H1199" s="56" t="s">
        <v>103</v>
      </c>
      <c r="I1199" s="79">
        <v>118</v>
      </c>
      <c r="J1199" s="57"/>
      <c r="K1199" s="79">
        <v>118</v>
      </c>
      <c r="L1199" s="59"/>
      <c r="M1199" s="57"/>
      <c r="N1199" s="59"/>
      <c r="O1199" s="57"/>
      <c r="P1199" s="60">
        <v>14990.72</v>
      </c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43"/>
      <c r="AO1199" s="43"/>
      <c r="AP1199" s="43"/>
      <c r="AQ1199" s="3"/>
      <c r="AR1199" s="8"/>
      <c r="AS1199" s="8"/>
      <c r="AT1199" s="8"/>
      <c r="AU1199" s="43"/>
      <c r="AV1199" s="8" t="s">
        <v>196</v>
      </c>
      <c r="AW1199" s="43"/>
      <c r="AX1199" s="95"/>
      <c r="AY1199" s="43"/>
      <c r="AZ1199" s="3"/>
      <c r="BA1199" s="43"/>
      <c r="BB1199" s="43"/>
      <c r="BC1199" s="3"/>
      <c r="BD1199" s="8"/>
      <c r="BE1199" s="8"/>
      <c r="BF1199" s="8"/>
      <c r="BG1199" s="8"/>
      <c r="BH1199" s="8"/>
      <c r="BI1199" s="8"/>
      <c r="BJ1199" s="8"/>
      <c r="BK1199" s="8"/>
      <c r="BL1199" s="8"/>
      <c r="BM1199" s="8"/>
      <c r="BN1199" s="8"/>
    </row>
    <row r="1200" spans="1:66" s="22" customFormat="1" ht="23.25" x14ac:dyDescent="0.25">
      <c r="A1200" s="69"/>
      <c r="B1200" s="55" t="s">
        <v>197</v>
      </c>
      <c r="C1200" s="354" t="s">
        <v>198</v>
      </c>
      <c r="D1200" s="354"/>
      <c r="E1200" s="354"/>
      <c r="F1200" s="354"/>
      <c r="G1200" s="354"/>
      <c r="H1200" s="56" t="s">
        <v>103</v>
      </c>
      <c r="I1200" s="79">
        <v>74</v>
      </c>
      <c r="J1200" s="57"/>
      <c r="K1200" s="79">
        <v>74</v>
      </c>
      <c r="L1200" s="59"/>
      <c r="M1200" s="57"/>
      <c r="N1200" s="59"/>
      <c r="O1200" s="57"/>
      <c r="P1200" s="60">
        <v>9400.9599999999991</v>
      </c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43"/>
      <c r="AO1200" s="43"/>
      <c r="AP1200" s="43"/>
      <c r="AQ1200" s="3"/>
      <c r="AR1200" s="8"/>
      <c r="AS1200" s="8"/>
      <c r="AT1200" s="8"/>
      <c r="AU1200" s="43"/>
      <c r="AV1200" s="8" t="s">
        <v>198</v>
      </c>
      <c r="AW1200" s="43"/>
      <c r="AX1200" s="95"/>
      <c r="AY1200" s="43"/>
      <c r="AZ1200" s="3"/>
      <c r="BA1200" s="43"/>
      <c r="BB1200" s="43"/>
      <c r="BC1200" s="3"/>
      <c r="BD1200" s="8"/>
      <c r="BE1200" s="8"/>
      <c r="BF1200" s="8"/>
      <c r="BG1200" s="8"/>
      <c r="BH1200" s="8"/>
      <c r="BI1200" s="8"/>
      <c r="BJ1200" s="8"/>
      <c r="BK1200" s="8"/>
      <c r="BL1200" s="8"/>
      <c r="BM1200" s="8"/>
      <c r="BN1200" s="8"/>
    </row>
    <row r="1201" spans="1:66" s="22" customFormat="1" ht="15" x14ac:dyDescent="0.25">
      <c r="A1201" s="80"/>
      <c r="B1201" s="81"/>
      <c r="C1201" s="383" t="s">
        <v>106</v>
      </c>
      <c r="D1201" s="383"/>
      <c r="E1201" s="383"/>
      <c r="F1201" s="383"/>
      <c r="G1201" s="383"/>
      <c r="H1201" s="46"/>
      <c r="I1201" s="47"/>
      <c r="J1201" s="47"/>
      <c r="K1201" s="47"/>
      <c r="L1201" s="50"/>
      <c r="M1201" s="47"/>
      <c r="N1201" s="77">
        <v>449213.85</v>
      </c>
      <c r="O1201" s="47"/>
      <c r="P1201" s="78">
        <v>52558.02</v>
      </c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43"/>
      <c r="AO1201" s="43"/>
      <c r="AP1201" s="43"/>
      <c r="AQ1201" s="3"/>
      <c r="AR1201" s="8"/>
      <c r="AS1201" s="8"/>
      <c r="AT1201" s="8"/>
      <c r="AU1201" s="43"/>
      <c r="AV1201" s="8"/>
      <c r="AW1201" s="43" t="s">
        <v>106</v>
      </c>
      <c r="AX1201" s="95"/>
      <c r="AY1201" s="43"/>
      <c r="AZ1201" s="3"/>
      <c r="BA1201" s="43"/>
      <c r="BB1201" s="43"/>
      <c r="BC1201" s="3"/>
      <c r="BD1201" s="8"/>
      <c r="BE1201" s="8"/>
      <c r="BF1201" s="8"/>
      <c r="BG1201" s="8"/>
      <c r="BH1201" s="8"/>
      <c r="BI1201" s="8"/>
      <c r="BJ1201" s="8"/>
      <c r="BK1201" s="8"/>
      <c r="BL1201" s="8"/>
      <c r="BM1201" s="8"/>
      <c r="BN1201" s="8"/>
    </row>
    <row r="1202" spans="1:66" s="22" customFormat="1" ht="23.25" x14ac:dyDescent="0.25">
      <c r="A1202" s="44" t="s">
        <v>708</v>
      </c>
      <c r="B1202" s="45" t="s">
        <v>709</v>
      </c>
      <c r="C1202" s="364" t="s">
        <v>710</v>
      </c>
      <c r="D1202" s="364"/>
      <c r="E1202" s="364"/>
      <c r="F1202" s="364"/>
      <c r="G1202" s="364"/>
      <c r="H1202" s="46" t="s">
        <v>98</v>
      </c>
      <c r="I1202" s="47">
        <v>0.18</v>
      </c>
      <c r="J1202" s="48">
        <v>1</v>
      </c>
      <c r="K1202" s="84">
        <v>0.18</v>
      </c>
      <c r="L1202" s="77">
        <v>15012.75</v>
      </c>
      <c r="M1202" s="84">
        <v>2.15</v>
      </c>
      <c r="N1202" s="77">
        <v>32277.41</v>
      </c>
      <c r="O1202" s="47"/>
      <c r="P1202" s="78">
        <v>5809.93</v>
      </c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43"/>
      <c r="AO1202" s="43"/>
      <c r="AP1202" s="43" t="s">
        <v>710</v>
      </c>
      <c r="AQ1202" s="3"/>
      <c r="AR1202" s="8"/>
      <c r="AS1202" s="8"/>
      <c r="AT1202" s="8"/>
      <c r="AU1202" s="43"/>
      <c r="AV1202" s="8"/>
      <c r="AW1202" s="43"/>
      <c r="AX1202" s="95"/>
      <c r="AY1202" s="43"/>
      <c r="AZ1202" s="3"/>
      <c r="BA1202" s="43"/>
      <c r="BB1202" s="43"/>
      <c r="BC1202" s="3"/>
      <c r="BD1202" s="8"/>
      <c r="BE1202" s="8"/>
      <c r="BF1202" s="8"/>
      <c r="BG1202" s="8"/>
      <c r="BH1202" s="8"/>
      <c r="BI1202" s="8"/>
      <c r="BJ1202" s="8"/>
      <c r="BK1202" s="8"/>
      <c r="BL1202" s="8"/>
      <c r="BM1202" s="8"/>
      <c r="BN1202" s="8"/>
    </row>
    <row r="1203" spans="1:66" s="22" customFormat="1" ht="15" x14ac:dyDescent="0.25">
      <c r="A1203" s="80"/>
      <c r="B1203" s="81"/>
      <c r="C1203" s="383" t="s">
        <v>106</v>
      </c>
      <c r="D1203" s="383"/>
      <c r="E1203" s="383"/>
      <c r="F1203" s="383"/>
      <c r="G1203" s="383"/>
      <c r="H1203" s="46"/>
      <c r="I1203" s="47"/>
      <c r="J1203" s="47"/>
      <c r="K1203" s="47"/>
      <c r="L1203" s="50"/>
      <c r="M1203" s="47"/>
      <c r="N1203" s="50"/>
      <c r="O1203" s="47"/>
      <c r="P1203" s="78">
        <v>5809.93</v>
      </c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43"/>
      <c r="AO1203" s="43"/>
      <c r="AP1203" s="43"/>
      <c r="AQ1203" s="3"/>
      <c r="AR1203" s="8"/>
      <c r="AS1203" s="8"/>
      <c r="AT1203" s="8"/>
      <c r="AU1203" s="43"/>
      <c r="AV1203" s="8"/>
      <c r="AW1203" s="43" t="s">
        <v>106</v>
      </c>
      <c r="AX1203" s="95"/>
      <c r="AY1203" s="43"/>
      <c r="AZ1203" s="3"/>
      <c r="BA1203" s="43"/>
      <c r="BB1203" s="43"/>
      <c r="BC1203" s="3"/>
      <c r="BD1203" s="8"/>
      <c r="BE1203" s="8"/>
      <c r="BF1203" s="8"/>
      <c r="BG1203" s="8"/>
      <c r="BH1203" s="8"/>
      <c r="BI1203" s="8"/>
      <c r="BJ1203" s="8"/>
      <c r="BK1203" s="8"/>
      <c r="BL1203" s="8"/>
      <c r="BM1203" s="8"/>
      <c r="BN1203" s="8"/>
    </row>
    <row r="1204" spans="1:66" s="22" customFormat="1" ht="45.75" x14ac:dyDescent="0.25">
      <c r="A1204" s="44" t="s">
        <v>711</v>
      </c>
      <c r="B1204" s="45" t="s">
        <v>712</v>
      </c>
      <c r="C1204" s="364" t="s">
        <v>713</v>
      </c>
      <c r="D1204" s="364"/>
      <c r="E1204" s="364"/>
      <c r="F1204" s="364"/>
      <c r="G1204" s="364"/>
      <c r="H1204" s="46" t="s">
        <v>172</v>
      </c>
      <c r="I1204" s="47">
        <v>2.7</v>
      </c>
      <c r="J1204" s="48">
        <v>1</v>
      </c>
      <c r="K1204" s="99">
        <v>2.7</v>
      </c>
      <c r="L1204" s="77">
        <v>2908.41</v>
      </c>
      <c r="M1204" s="84">
        <v>1.86</v>
      </c>
      <c r="N1204" s="77">
        <v>5409.64</v>
      </c>
      <c r="O1204" s="47"/>
      <c r="P1204" s="78">
        <v>14606.03</v>
      </c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43"/>
      <c r="AO1204" s="43"/>
      <c r="AP1204" s="43" t="s">
        <v>713</v>
      </c>
      <c r="AQ1204" s="3"/>
      <c r="AR1204" s="8"/>
      <c r="AS1204" s="8"/>
      <c r="AT1204" s="8"/>
      <c r="AU1204" s="43"/>
      <c r="AV1204" s="8"/>
      <c r="AW1204" s="43"/>
      <c r="AX1204" s="95"/>
      <c r="AY1204" s="43"/>
      <c r="AZ1204" s="3"/>
      <c r="BA1204" s="43"/>
      <c r="BB1204" s="43"/>
      <c r="BC1204" s="3"/>
      <c r="BD1204" s="8"/>
      <c r="BE1204" s="8"/>
      <c r="BF1204" s="8"/>
      <c r="BG1204" s="8"/>
      <c r="BH1204" s="8"/>
      <c r="BI1204" s="8"/>
      <c r="BJ1204" s="8"/>
      <c r="BK1204" s="8"/>
      <c r="BL1204" s="8"/>
      <c r="BM1204" s="8"/>
      <c r="BN1204" s="8"/>
    </row>
    <row r="1205" spans="1:66" s="22" customFormat="1" ht="15" x14ac:dyDescent="0.25">
      <c r="A1205" s="80"/>
      <c r="B1205" s="81"/>
      <c r="C1205" s="383" t="s">
        <v>106</v>
      </c>
      <c r="D1205" s="383"/>
      <c r="E1205" s="383"/>
      <c r="F1205" s="383"/>
      <c r="G1205" s="383"/>
      <c r="H1205" s="46"/>
      <c r="I1205" s="47"/>
      <c r="J1205" s="47"/>
      <c r="K1205" s="47"/>
      <c r="L1205" s="50"/>
      <c r="M1205" s="47"/>
      <c r="N1205" s="50"/>
      <c r="O1205" s="47"/>
      <c r="P1205" s="78">
        <v>14606.03</v>
      </c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43"/>
      <c r="AO1205" s="43"/>
      <c r="AP1205" s="43"/>
      <c r="AQ1205" s="3"/>
      <c r="AR1205" s="8"/>
      <c r="AS1205" s="8"/>
      <c r="AT1205" s="8"/>
      <c r="AU1205" s="43"/>
      <c r="AV1205" s="8"/>
      <c r="AW1205" s="43" t="s">
        <v>106</v>
      </c>
      <c r="AX1205" s="95"/>
      <c r="AY1205" s="43"/>
      <c r="AZ1205" s="3"/>
      <c r="BA1205" s="43"/>
      <c r="BB1205" s="43"/>
      <c r="BC1205" s="3"/>
      <c r="BD1205" s="8"/>
      <c r="BE1205" s="8"/>
      <c r="BF1205" s="8"/>
      <c r="BG1205" s="8"/>
      <c r="BH1205" s="8"/>
      <c r="BI1205" s="8"/>
      <c r="BJ1205" s="8"/>
      <c r="BK1205" s="8"/>
      <c r="BL1205" s="8"/>
      <c r="BM1205" s="8"/>
      <c r="BN1205" s="8"/>
    </row>
    <row r="1206" spans="1:66" s="22" customFormat="1" ht="45.75" x14ac:dyDescent="0.25">
      <c r="A1206" s="44" t="s">
        <v>714</v>
      </c>
      <c r="B1206" s="45" t="s">
        <v>715</v>
      </c>
      <c r="C1206" s="364" t="s">
        <v>716</v>
      </c>
      <c r="D1206" s="364"/>
      <c r="E1206" s="364"/>
      <c r="F1206" s="364"/>
      <c r="G1206" s="364"/>
      <c r="H1206" s="46" t="s">
        <v>172</v>
      </c>
      <c r="I1206" s="47">
        <v>0.9</v>
      </c>
      <c r="J1206" s="48">
        <v>1</v>
      </c>
      <c r="K1206" s="99">
        <v>0.9</v>
      </c>
      <c r="L1206" s="77">
        <v>1437.13</v>
      </c>
      <c r="M1206" s="84">
        <v>1.86</v>
      </c>
      <c r="N1206" s="77">
        <v>2673.06</v>
      </c>
      <c r="O1206" s="47"/>
      <c r="P1206" s="78">
        <v>2405.75</v>
      </c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43"/>
      <c r="AO1206" s="43"/>
      <c r="AP1206" s="43" t="s">
        <v>716</v>
      </c>
      <c r="AQ1206" s="3"/>
      <c r="AR1206" s="8"/>
      <c r="AS1206" s="8"/>
      <c r="AT1206" s="8"/>
      <c r="AU1206" s="43"/>
      <c r="AV1206" s="8"/>
      <c r="AW1206" s="43"/>
      <c r="AX1206" s="95"/>
      <c r="AY1206" s="43"/>
      <c r="AZ1206" s="3"/>
      <c r="BA1206" s="43"/>
      <c r="BB1206" s="43"/>
      <c r="BC1206" s="3"/>
      <c r="BD1206" s="8"/>
      <c r="BE1206" s="8"/>
      <c r="BF1206" s="8"/>
      <c r="BG1206" s="8"/>
      <c r="BH1206" s="8"/>
      <c r="BI1206" s="8"/>
      <c r="BJ1206" s="8"/>
      <c r="BK1206" s="8"/>
      <c r="BL1206" s="8"/>
      <c r="BM1206" s="8"/>
      <c r="BN1206" s="8"/>
    </row>
    <row r="1207" spans="1:66" s="22" customFormat="1" ht="15" x14ac:dyDescent="0.25">
      <c r="A1207" s="80"/>
      <c r="B1207" s="81"/>
      <c r="C1207" s="383" t="s">
        <v>106</v>
      </c>
      <c r="D1207" s="383"/>
      <c r="E1207" s="383"/>
      <c r="F1207" s="383"/>
      <c r="G1207" s="383"/>
      <c r="H1207" s="46"/>
      <c r="I1207" s="47"/>
      <c r="J1207" s="47"/>
      <c r="K1207" s="47"/>
      <c r="L1207" s="50"/>
      <c r="M1207" s="47"/>
      <c r="N1207" s="50"/>
      <c r="O1207" s="47"/>
      <c r="P1207" s="78">
        <v>2405.75</v>
      </c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43"/>
      <c r="AO1207" s="43"/>
      <c r="AP1207" s="43"/>
      <c r="AQ1207" s="3"/>
      <c r="AR1207" s="8"/>
      <c r="AS1207" s="8"/>
      <c r="AT1207" s="8"/>
      <c r="AU1207" s="43"/>
      <c r="AV1207" s="8"/>
      <c r="AW1207" s="43" t="s">
        <v>106</v>
      </c>
      <c r="AX1207" s="95"/>
      <c r="AY1207" s="43"/>
      <c r="AZ1207" s="3"/>
      <c r="BA1207" s="43"/>
      <c r="BB1207" s="43"/>
      <c r="BC1207" s="3"/>
      <c r="BD1207" s="8"/>
      <c r="BE1207" s="8"/>
      <c r="BF1207" s="8"/>
      <c r="BG1207" s="8"/>
      <c r="BH1207" s="8"/>
      <c r="BI1207" s="8"/>
      <c r="BJ1207" s="8"/>
      <c r="BK1207" s="8"/>
      <c r="BL1207" s="8"/>
      <c r="BM1207" s="8"/>
      <c r="BN1207" s="8"/>
    </row>
    <row r="1208" spans="1:66" s="22" customFormat="1" ht="23.25" x14ac:dyDescent="0.25">
      <c r="A1208" s="44" t="s">
        <v>717</v>
      </c>
      <c r="B1208" s="45" t="s">
        <v>718</v>
      </c>
      <c r="C1208" s="364" t="s">
        <v>719</v>
      </c>
      <c r="D1208" s="364"/>
      <c r="E1208" s="364"/>
      <c r="F1208" s="364"/>
      <c r="G1208" s="364"/>
      <c r="H1208" s="46" t="s">
        <v>98</v>
      </c>
      <c r="I1208" s="47">
        <v>0.02</v>
      </c>
      <c r="J1208" s="48">
        <v>1</v>
      </c>
      <c r="K1208" s="84">
        <v>0.02</v>
      </c>
      <c r="L1208" s="77">
        <v>24752.67</v>
      </c>
      <c r="M1208" s="84">
        <v>1.86</v>
      </c>
      <c r="N1208" s="77">
        <v>46039.97</v>
      </c>
      <c r="O1208" s="47"/>
      <c r="P1208" s="100">
        <v>920.8</v>
      </c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43"/>
      <c r="AO1208" s="43"/>
      <c r="AP1208" s="43" t="s">
        <v>719</v>
      </c>
      <c r="AQ1208" s="3"/>
      <c r="AR1208" s="8"/>
      <c r="AS1208" s="8"/>
      <c r="AT1208" s="8"/>
      <c r="AU1208" s="43"/>
      <c r="AV1208" s="8"/>
      <c r="AW1208" s="43"/>
      <c r="AX1208" s="95"/>
      <c r="AY1208" s="43"/>
      <c r="AZ1208" s="3"/>
      <c r="BA1208" s="43"/>
      <c r="BB1208" s="43"/>
      <c r="BC1208" s="3"/>
      <c r="BD1208" s="8"/>
      <c r="BE1208" s="8"/>
      <c r="BF1208" s="8"/>
      <c r="BG1208" s="8"/>
      <c r="BH1208" s="8"/>
      <c r="BI1208" s="8"/>
      <c r="BJ1208" s="8"/>
      <c r="BK1208" s="8"/>
      <c r="BL1208" s="8"/>
      <c r="BM1208" s="8"/>
      <c r="BN1208" s="8"/>
    </row>
    <row r="1209" spans="1:66" s="22" customFormat="1" ht="15" x14ac:dyDescent="0.25">
      <c r="A1209" s="80"/>
      <c r="B1209" s="81"/>
      <c r="C1209" s="383" t="s">
        <v>106</v>
      </c>
      <c r="D1209" s="383"/>
      <c r="E1209" s="383"/>
      <c r="F1209" s="383"/>
      <c r="G1209" s="383"/>
      <c r="H1209" s="46"/>
      <c r="I1209" s="47"/>
      <c r="J1209" s="47"/>
      <c r="K1209" s="47"/>
      <c r="L1209" s="50"/>
      <c r="M1209" s="47"/>
      <c r="N1209" s="50"/>
      <c r="O1209" s="47"/>
      <c r="P1209" s="100">
        <v>920.8</v>
      </c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43"/>
      <c r="AO1209" s="43"/>
      <c r="AP1209" s="43"/>
      <c r="AQ1209" s="3"/>
      <c r="AR1209" s="8"/>
      <c r="AS1209" s="8"/>
      <c r="AT1209" s="8"/>
      <c r="AU1209" s="43"/>
      <c r="AV1209" s="8"/>
      <c r="AW1209" s="43" t="s">
        <v>106</v>
      </c>
      <c r="AX1209" s="95"/>
      <c r="AY1209" s="43"/>
      <c r="AZ1209" s="3"/>
      <c r="BA1209" s="43"/>
      <c r="BB1209" s="43"/>
      <c r="BC1209" s="3"/>
      <c r="BD1209" s="8"/>
      <c r="BE1209" s="8"/>
      <c r="BF1209" s="8"/>
      <c r="BG1209" s="8"/>
      <c r="BH1209" s="8"/>
      <c r="BI1209" s="8"/>
      <c r="BJ1209" s="8"/>
      <c r="BK1209" s="8"/>
      <c r="BL1209" s="8"/>
      <c r="BM1209" s="8"/>
      <c r="BN1209" s="8"/>
    </row>
    <row r="1210" spans="1:66" s="22" customFormat="1" ht="34.5" x14ac:dyDescent="0.25">
      <c r="A1210" s="44" t="s">
        <v>720</v>
      </c>
      <c r="B1210" s="45" t="s">
        <v>721</v>
      </c>
      <c r="C1210" s="364" t="s">
        <v>722</v>
      </c>
      <c r="D1210" s="364"/>
      <c r="E1210" s="364"/>
      <c r="F1210" s="364"/>
      <c r="G1210" s="364"/>
      <c r="H1210" s="46" t="s">
        <v>98</v>
      </c>
      <c r="I1210" s="47">
        <v>0.1</v>
      </c>
      <c r="J1210" s="48">
        <v>1</v>
      </c>
      <c r="K1210" s="99">
        <v>0.1</v>
      </c>
      <c r="L1210" s="77">
        <v>11049.32</v>
      </c>
      <c r="M1210" s="84">
        <v>1.57</v>
      </c>
      <c r="N1210" s="77">
        <v>17347.43</v>
      </c>
      <c r="O1210" s="47"/>
      <c r="P1210" s="78">
        <v>1734.74</v>
      </c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43"/>
      <c r="AO1210" s="43"/>
      <c r="AP1210" s="43" t="s">
        <v>722</v>
      </c>
      <c r="AQ1210" s="3"/>
      <c r="AR1210" s="8"/>
      <c r="AS1210" s="8"/>
      <c r="AT1210" s="8"/>
      <c r="AU1210" s="43"/>
      <c r="AV1210" s="8"/>
      <c r="AW1210" s="43"/>
      <c r="AX1210" s="95"/>
      <c r="AY1210" s="43"/>
      <c r="AZ1210" s="3"/>
      <c r="BA1210" s="43"/>
      <c r="BB1210" s="43"/>
      <c r="BC1210" s="3"/>
      <c r="BD1210" s="8"/>
      <c r="BE1210" s="8"/>
      <c r="BF1210" s="8"/>
      <c r="BG1210" s="8"/>
      <c r="BH1210" s="8"/>
      <c r="BI1210" s="8"/>
      <c r="BJ1210" s="8"/>
      <c r="BK1210" s="8"/>
      <c r="BL1210" s="8"/>
      <c r="BM1210" s="8"/>
      <c r="BN1210" s="8"/>
    </row>
    <row r="1211" spans="1:66" s="22" customFormat="1" ht="15" x14ac:dyDescent="0.25">
      <c r="A1211" s="80"/>
      <c r="B1211" s="81"/>
      <c r="C1211" s="383" t="s">
        <v>106</v>
      </c>
      <c r="D1211" s="383"/>
      <c r="E1211" s="383"/>
      <c r="F1211" s="383"/>
      <c r="G1211" s="383"/>
      <c r="H1211" s="46"/>
      <c r="I1211" s="47"/>
      <c r="J1211" s="47"/>
      <c r="K1211" s="47"/>
      <c r="L1211" s="50"/>
      <c r="M1211" s="47"/>
      <c r="N1211" s="50"/>
      <c r="O1211" s="47"/>
      <c r="P1211" s="78">
        <v>1734.74</v>
      </c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43"/>
      <c r="AO1211" s="43"/>
      <c r="AP1211" s="43"/>
      <c r="AQ1211" s="3"/>
      <c r="AR1211" s="8"/>
      <c r="AS1211" s="8"/>
      <c r="AT1211" s="8"/>
      <c r="AU1211" s="43"/>
      <c r="AV1211" s="8"/>
      <c r="AW1211" s="43" t="s">
        <v>106</v>
      </c>
      <c r="AX1211" s="95"/>
      <c r="AY1211" s="43"/>
      <c r="AZ1211" s="3"/>
      <c r="BA1211" s="43"/>
      <c r="BB1211" s="43"/>
      <c r="BC1211" s="3"/>
      <c r="BD1211" s="8"/>
      <c r="BE1211" s="8"/>
      <c r="BF1211" s="8"/>
      <c r="BG1211" s="8"/>
      <c r="BH1211" s="8"/>
      <c r="BI1211" s="8"/>
      <c r="BJ1211" s="8"/>
      <c r="BK1211" s="8"/>
      <c r="BL1211" s="8"/>
      <c r="BM1211" s="8"/>
      <c r="BN1211" s="8"/>
    </row>
    <row r="1212" spans="1:66" s="22" customFormat="1" ht="23.25" x14ac:dyDescent="0.25">
      <c r="A1212" s="44" t="s">
        <v>723</v>
      </c>
      <c r="B1212" s="45" t="s">
        <v>533</v>
      </c>
      <c r="C1212" s="364" t="s">
        <v>724</v>
      </c>
      <c r="D1212" s="364"/>
      <c r="E1212" s="364"/>
      <c r="F1212" s="364"/>
      <c r="G1212" s="364"/>
      <c r="H1212" s="46" t="s">
        <v>95</v>
      </c>
      <c r="I1212" s="47">
        <v>1</v>
      </c>
      <c r="J1212" s="48">
        <v>1</v>
      </c>
      <c r="K1212" s="48">
        <v>1</v>
      </c>
      <c r="L1212" s="77">
        <v>6404.93</v>
      </c>
      <c r="M1212" s="84">
        <v>1.45</v>
      </c>
      <c r="N1212" s="77">
        <v>9287.15</v>
      </c>
      <c r="O1212" s="47"/>
      <c r="P1212" s="78">
        <v>9287.15</v>
      </c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43"/>
      <c r="AO1212" s="43"/>
      <c r="AP1212" s="43" t="s">
        <v>724</v>
      </c>
      <c r="AQ1212" s="3"/>
      <c r="AR1212" s="8"/>
      <c r="AS1212" s="8"/>
      <c r="AT1212" s="8"/>
      <c r="AU1212" s="43"/>
      <c r="AV1212" s="8"/>
      <c r="AW1212" s="43"/>
      <c r="AX1212" s="95"/>
      <c r="AY1212" s="43"/>
      <c r="AZ1212" s="3"/>
      <c r="BA1212" s="43"/>
      <c r="BB1212" s="43"/>
      <c r="BC1212" s="3"/>
      <c r="BD1212" s="8"/>
      <c r="BE1212" s="8"/>
      <c r="BF1212" s="8"/>
      <c r="BG1212" s="8"/>
      <c r="BH1212" s="8"/>
      <c r="BI1212" s="8"/>
      <c r="BJ1212" s="8"/>
      <c r="BK1212" s="8"/>
      <c r="BL1212" s="8"/>
      <c r="BM1212" s="8"/>
      <c r="BN1212" s="8"/>
    </row>
    <row r="1213" spans="1:66" s="22" customFormat="1" ht="15" x14ac:dyDescent="0.25">
      <c r="A1213" s="80"/>
      <c r="B1213" s="81"/>
      <c r="C1213" s="383" t="s">
        <v>106</v>
      </c>
      <c r="D1213" s="383"/>
      <c r="E1213" s="383"/>
      <c r="F1213" s="383"/>
      <c r="G1213" s="383"/>
      <c r="H1213" s="46"/>
      <c r="I1213" s="47"/>
      <c r="J1213" s="47"/>
      <c r="K1213" s="47"/>
      <c r="L1213" s="50"/>
      <c r="M1213" s="47"/>
      <c r="N1213" s="50"/>
      <c r="O1213" s="47"/>
      <c r="P1213" s="78">
        <v>9287.15</v>
      </c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43"/>
      <c r="AO1213" s="43"/>
      <c r="AP1213" s="43"/>
      <c r="AQ1213" s="3"/>
      <c r="AR1213" s="8"/>
      <c r="AS1213" s="8"/>
      <c r="AT1213" s="8"/>
      <c r="AU1213" s="43"/>
      <c r="AV1213" s="8"/>
      <c r="AW1213" s="43" t="s">
        <v>106</v>
      </c>
      <c r="AX1213" s="95"/>
      <c r="AY1213" s="43"/>
      <c r="AZ1213" s="3"/>
      <c r="BA1213" s="43"/>
      <c r="BB1213" s="43"/>
      <c r="BC1213" s="3"/>
      <c r="BD1213" s="8"/>
      <c r="BE1213" s="8"/>
      <c r="BF1213" s="8"/>
      <c r="BG1213" s="8"/>
      <c r="BH1213" s="8"/>
      <c r="BI1213" s="8"/>
      <c r="BJ1213" s="8"/>
      <c r="BK1213" s="8"/>
      <c r="BL1213" s="8"/>
      <c r="BM1213" s="8"/>
      <c r="BN1213" s="8"/>
    </row>
    <row r="1214" spans="1:66" s="22" customFormat="1" ht="23.25" x14ac:dyDescent="0.25">
      <c r="A1214" s="44" t="s">
        <v>725</v>
      </c>
      <c r="B1214" s="45" t="s">
        <v>726</v>
      </c>
      <c r="C1214" s="364" t="s">
        <v>727</v>
      </c>
      <c r="D1214" s="364"/>
      <c r="E1214" s="364"/>
      <c r="F1214" s="364"/>
      <c r="G1214" s="364"/>
      <c r="H1214" s="46" t="s">
        <v>159</v>
      </c>
      <c r="I1214" s="47">
        <v>1.3311999999999999E-2</v>
      </c>
      <c r="J1214" s="48">
        <v>1</v>
      </c>
      <c r="K1214" s="117">
        <v>1.3311999999999999E-2</v>
      </c>
      <c r="L1214" s="77">
        <v>90946.559999999998</v>
      </c>
      <c r="M1214" s="84">
        <v>0.81</v>
      </c>
      <c r="N1214" s="77">
        <v>73666.710000000006</v>
      </c>
      <c r="O1214" s="47"/>
      <c r="P1214" s="100">
        <v>980.65</v>
      </c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43"/>
      <c r="AO1214" s="43"/>
      <c r="AP1214" s="43" t="s">
        <v>727</v>
      </c>
      <c r="AQ1214" s="3"/>
      <c r="AR1214" s="8"/>
      <c r="AS1214" s="8"/>
      <c r="AT1214" s="8"/>
      <c r="AU1214" s="43"/>
      <c r="AV1214" s="8"/>
      <c r="AW1214" s="43"/>
      <c r="AX1214" s="95"/>
      <c r="AY1214" s="43"/>
      <c r="AZ1214" s="3"/>
      <c r="BA1214" s="43"/>
      <c r="BB1214" s="43"/>
      <c r="BC1214" s="3"/>
      <c r="BD1214" s="8"/>
      <c r="BE1214" s="8"/>
      <c r="BF1214" s="8"/>
      <c r="BG1214" s="8"/>
      <c r="BH1214" s="8"/>
      <c r="BI1214" s="8"/>
      <c r="BJ1214" s="8"/>
      <c r="BK1214" s="8"/>
      <c r="BL1214" s="8"/>
      <c r="BM1214" s="8"/>
      <c r="BN1214" s="8"/>
    </row>
    <row r="1215" spans="1:66" s="22" customFormat="1" ht="15" x14ac:dyDescent="0.25">
      <c r="A1215" s="80"/>
      <c r="B1215" s="81"/>
      <c r="C1215" s="383" t="s">
        <v>106</v>
      </c>
      <c r="D1215" s="383"/>
      <c r="E1215" s="383"/>
      <c r="F1215" s="383"/>
      <c r="G1215" s="383"/>
      <c r="H1215" s="46"/>
      <c r="I1215" s="47"/>
      <c r="J1215" s="47"/>
      <c r="K1215" s="47"/>
      <c r="L1215" s="50"/>
      <c r="M1215" s="47"/>
      <c r="N1215" s="50"/>
      <c r="O1215" s="47"/>
      <c r="P1215" s="100">
        <v>980.65</v>
      </c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43"/>
      <c r="AO1215" s="43"/>
      <c r="AP1215" s="43"/>
      <c r="AQ1215" s="3"/>
      <c r="AR1215" s="8"/>
      <c r="AS1215" s="8"/>
      <c r="AT1215" s="8"/>
      <c r="AU1215" s="43"/>
      <c r="AV1215" s="8"/>
      <c r="AW1215" s="43" t="s">
        <v>106</v>
      </c>
      <c r="AX1215" s="95"/>
      <c r="AY1215" s="43"/>
      <c r="AZ1215" s="3"/>
      <c r="BA1215" s="43"/>
      <c r="BB1215" s="43"/>
      <c r="BC1215" s="3"/>
      <c r="BD1215" s="8"/>
      <c r="BE1215" s="8"/>
      <c r="BF1215" s="8"/>
      <c r="BG1215" s="8"/>
      <c r="BH1215" s="8"/>
      <c r="BI1215" s="8"/>
      <c r="BJ1215" s="8"/>
      <c r="BK1215" s="8"/>
      <c r="BL1215" s="8"/>
      <c r="BM1215" s="8"/>
      <c r="BN1215" s="8"/>
    </row>
    <row r="1216" spans="1:66" s="22" customFormat="1" ht="34.5" x14ac:dyDescent="0.25">
      <c r="A1216" s="44" t="s">
        <v>728</v>
      </c>
      <c r="B1216" s="45" t="s">
        <v>611</v>
      </c>
      <c r="C1216" s="364" t="s">
        <v>612</v>
      </c>
      <c r="D1216" s="364"/>
      <c r="E1216" s="364"/>
      <c r="F1216" s="364"/>
      <c r="G1216" s="364"/>
      <c r="H1216" s="46" t="s">
        <v>159</v>
      </c>
      <c r="I1216" s="47">
        <v>4.42221E-2</v>
      </c>
      <c r="J1216" s="48">
        <v>1</v>
      </c>
      <c r="K1216" s="113">
        <v>4.42221E-2</v>
      </c>
      <c r="L1216" s="77">
        <v>73435</v>
      </c>
      <c r="M1216" s="84">
        <v>0.81</v>
      </c>
      <c r="N1216" s="77">
        <v>59482.35</v>
      </c>
      <c r="O1216" s="47"/>
      <c r="P1216" s="78">
        <v>2630.43</v>
      </c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43"/>
      <c r="AO1216" s="43"/>
      <c r="AP1216" s="43" t="s">
        <v>612</v>
      </c>
      <c r="AQ1216" s="3"/>
      <c r="AR1216" s="8"/>
      <c r="AS1216" s="8"/>
      <c r="AT1216" s="8"/>
      <c r="AU1216" s="43"/>
      <c r="AV1216" s="8"/>
      <c r="AW1216" s="43"/>
      <c r="AX1216" s="95"/>
      <c r="AY1216" s="43"/>
      <c r="AZ1216" s="3"/>
      <c r="BA1216" s="43"/>
      <c r="BB1216" s="43"/>
      <c r="BC1216" s="3"/>
      <c r="BD1216" s="8"/>
      <c r="BE1216" s="8"/>
      <c r="BF1216" s="8"/>
      <c r="BG1216" s="8"/>
      <c r="BH1216" s="8"/>
      <c r="BI1216" s="8"/>
      <c r="BJ1216" s="8"/>
      <c r="BK1216" s="8"/>
      <c r="BL1216" s="8"/>
      <c r="BM1216" s="8"/>
      <c r="BN1216" s="8"/>
    </row>
    <row r="1217" spans="1:66" s="22" customFormat="1" ht="15" x14ac:dyDescent="0.25">
      <c r="A1217" s="80"/>
      <c r="B1217" s="81"/>
      <c r="C1217" s="383" t="s">
        <v>106</v>
      </c>
      <c r="D1217" s="383"/>
      <c r="E1217" s="383"/>
      <c r="F1217" s="383"/>
      <c r="G1217" s="383"/>
      <c r="H1217" s="46"/>
      <c r="I1217" s="47"/>
      <c r="J1217" s="47"/>
      <c r="K1217" s="47"/>
      <c r="L1217" s="50"/>
      <c r="M1217" s="47"/>
      <c r="N1217" s="50"/>
      <c r="O1217" s="47"/>
      <c r="P1217" s="78">
        <v>2630.43</v>
      </c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43"/>
      <c r="AO1217" s="43"/>
      <c r="AP1217" s="43"/>
      <c r="AQ1217" s="3"/>
      <c r="AR1217" s="8"/>
      <c r="AS1217" s="8"/>
      <c r="AT1217" s="8"/>
      <c r="AU1217" s="43"/>
      <c r="AV1217" s="8"/>
      <c r="AW1217" s="43" t="s">
        <v>106</v>
      </c>
      <c r="AX1217" s="95"/>
      <c r="AY1217" s="43"/>
      <c r="AZ1217" s="3"/>
      <c r="BA1217" s="43"/>
      <c r="BB1217" s="43"/>
      <c r="BC1217" s="3"/>
      <c r="BD1217" s="8"/>
      <c r="BE1217" s="8"/>
      <c r="BF1217" s="8"/>
      <c r="BG1217" s="8"/>
      <c r="BH1217" s="8"/>
      <c r="BI1217" s="8"/>
      <c r="BJ1217" s="8"/>
      <c r="BK1217" s="8"/>
      <c r="BL1217" s="8"/>
      <c r="BM1217" s="8"/>
      <c r="BN1217" s="8"/>
    </row>
    <row r="1218" spans="1:66" s="22" customFormat="1" ht="23.25" x14ac:dyDescent="0.25">
      <c r="A1218" s="44" t="s">
        <v>729</v>
      </c>
      <c r="B1218" s="45" t="s">
        <v>730</v>
      </c>
      <c r="C1218" s="364" t="s">
        <v>731</v>
      </c>
      <c r="D1218" s="364"/>
      <c r="E1218" s="364"/>
      <c r="F1218" s="364"/>
      <c r="G1218" s="364"/>
      <c r="H1218" s="46" t="s">
        <v>62</v>
      </c>
      <c r="I1218" s="47">
        <v>0.14399999999999999</v>
      </c>
      <c r="J1218" s="48">
        <v>1</v>
      </c>
      <c r="K1218" s="49">
        <v>0.14399999999999999</v>
      </c>
      <c r="L1218" s="50"/>
      <c r="M1218" s="47"/>
      <c r="N1218" s="50"/>
      <c r="O1218" s="47"/>
      <c r="P1218" s="51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43"/>
      <c r="AO1218" s="43"/>
      <c r="AP1218" s="43" t="s">
        <v>731</v>
      </c>
      <c r="AQ1218" s="3"/>
      <c r="AR1218" s="8"/>
      <c r="AS1218" s="8"/>
      <c r="AT1218" s="8"/>
      <c r="AU1218" s="43"/>
      <c r="AV1218" s="8"/>
      <c r="AW1218" s="43"/>
      <c r="AX1218" s="95"/>
      <c r="AY1218" s="43"/>
      <c r="AZ1218" s="3"/>
      <c r="BA1218" s="43"/>
      <c r="BB1218" s="43"/>
      <c r="BC1218" s="3"/>
      <c r="BD1218" s="8"/>
      <c r="BE1218" s="8"/>
      <c r="BF1218" s="8"/>
      <c r="BG1218" s="8"/>
      <c r="BH1218" s="8"/>
      <c r="BI1218" s="8"/>
      <c r="BJ1218" s="8"/>
      <c r="BK1218" s="8"/>
      <c r="BL1218" s="8"/>
      <c r="BM1218" s="8"/>
      <c r="BN1218" s="8"/>
    </row>
    <row r="1219" spans="1:66" s="22" customFormat="1" ht="23.25" x14ac:dyDescent="0.25">
      <c r="A1219" s="52"/>
      <c r="B1219" s="53" t="s">
        <v>63</v>
      </c>
      <c r="C1219" s="365" t="s">
        <v>64</v>
      </c>
      <c r="D1219" s="365"/>
      <c r="E1219" s="365"/>
      <c r="F1219" s="365"/>
      <c r="G1219" s="365"/>
      <c r="H1219" s="365"/>
      <c r="I1219" s="365"/>
      <c r="J1219" s="365"/>
      <c r="K1219" s="365"/>
      <c r="L1219" s="365"/>
      <c r="M1219" s="365"/>
      <c r="N1219" s="365"/>
      <c r="O1219" s="365"/>
      <c r="P1219" s="366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43"/>
      <c r="AO1219" s="43"/>
      <c r="AP1219" s="43"/>
      <c r="AQ1219" s="3" t="s">
        <v>64</v>
      </c>
      <c r="AR1219" s="8"/>
      <c r="AS1219" s="8"/>
      <c r="AT1219" s="8"/>
      <c r="AU1219" s="43"/>
      <c r="AV1219" s="8"/>
      <c r="AW1219" s="43"/>
      <c r="AX1219" s="95"/>
      <c r="AY1219" s="43"/>
      <c r="AZ1219" s="3"/>
      <c r="BA1219" s="43"/>
      <c r="BB1219" s="43"/>
      <c r="BC1219" s="3"/>
      <c r="BD1219" s="8"/>
      <c r="BE1219" s="8"/>
      <c r="BF1219" s="8"/>
      <c r="BG1219" s="8"/>
      <c r="BH1219" s="8"/>
      <c r="BI1219" s="8"/>
      <c r="BJ1219" s="8"/>
      <c r="BK1219" s="8"/>
      <c r="BL1219" s="8"/>
      <c r="BM1219" s="8"/>
      <c r="BN1219" s="8"/>
    </row>
    <row r="1220" spans="1:66" s="22" customFormat="1" ht="15" x14ac:dyDescent="0.25">
      <c r="A1220" s="54"/>
      <c r="B1220" s="55" t="s">
        <v>59</v>
      </c>
      <c r="C1220" s="354" t="s">
        <v>65</v>
      </c>
      <c r="D1220" s="354"/>
      <c r="E1220" s="354"/>
      <c r="F1220" s="354"/>
      <c r="G1220" s="354"/>
      <c r="H1220" s="56" t="s">
        <v>66</v>
      </c>
      <c r="I1220" s="57"/>
      <c r="J1220" s="57"/>
      <c r="K1220" s="85">
        <v>3.5107200000000001</v>
      </c>
      <c r="L1220" s="59"/>
      <c r="M1220" s="57"/>
      <c r="N1220" s="59"/>
      <c r="O1220" s="57"/>
      <c r="P1220" s="60">
        <v>1837.62</v>
      </c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43"/>
      <c r="AO1220" s="43"/>
      <c r="AP1220" s="43"/>
      <c r="AQ1220" s="3"/>
      <c r="AR1220" s="8" t="s">
        <v>65</v>
      </c>
      <c r="AS1220" s="8"/>
      <c r="AT1220" s="8"/>
      <c r="AU1220" s="43"/>
      <c r="AV1220" s="8"/>
      <c r="AW1220" s="43"/>
      <c r="AX1220" s="95"/>
      <c r="AY1220" s="43"/>
      <c r="AZ1220" s="3"/>
      <c r="BA1220" s="43"/>
      <c r="BB1220" s="43"/>
      <c r="BC1220" s="3"/>
      <c r="BD1220" s="8"/>
      <c r="BE1220" s="8"/>
      <c r="BF1220" s="8"/>
      <c r="BG1220" s="8"/>
      <c r="BH1220" s="8"/>
      <c r="BI1220" s="8"/>
      <c r="BJ1220" s="8"/>
      <c r="BK1220" s="8"/>
      <c r="BL1220" s="8"/>
      <c r="BM1220" s="8"/>
      <c r="BN1220" s="8"/>
    </row>
    <row r="1221" spans="1:66" s="22" customFormat="1" ht="15" x14ac:dyDescent="0.25">
      <c r="A1221" s="61"/>
      <c r="B1221" s="55" t="s">
        <v>732</v>
      </c>
      <c r="C1221" s="354" t="s">
        <v>733</v>
      </c>
      <c r="D1221" s="354"/>
      <c r="E1221" s="354"/>
      <c r="F1221" s="354"/>
      <c r="G1221" s="354"/>
      <c r="H1221" s="56" t="s">
        <v>66</v>
      </c>
      <c r="I1221" s="83">
        <v>21.2</v>
      </c>
      <c r="J1221" s="62">
        <v>1.1499999999999999</v>
      </c>
      <c r="K1221" s="85">
        <v>3.5107200000000001</v>
      </c>
      <c r="L1221" s="63"/>
      <c r="M1221" s="64"/>
      <c r="N1221" s="65">
        <v>523.42999999999995</v>
      </c>
      <c r="O1221" s="57"/>
      <c r="P1221" s="60">
        <v>1837.62</v>
      </c>
      <c r="Q1221" s="66"/>
      <c r="R1221" s="66"/>
      <c r="S1221" s="4"/>
      <c r="T1221" s="4"/>
      <c r="U1221" s="4"/>
      <c r="V1221" s="4"/>
      <c r="W1221" s="4"/>
      <c r="X1221" s="4"/>
      <c r="Y1221" s="4"/>
      <c r="Z1221" s="4"/>
      <c r="AA1221" s="4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43"/>
      <c r="AO1221" s="43"/>
      <c r="AP1221" s="43"/>
      <c r="AQ1221" s="3"/>
      <c r="AR1221" s="8"/>
      <c r="AS1221" s="8" t="s">
        <v>733</v>
      </c>
      <c r="AT1221" s="8"/>
      <c r="AU1221" s="43"/>
      <c r="AV1221" s="8"/>
      <c r="AW1221" s="43"/>
      <c r="AX1221" s="95"/>
      <c r="AY1221" s="43"/>
      <c r="AZ1221" s="3"/>
      <c r="BA1221" s="43"/>
      <c r="BB1221" s="43"/>
      <c r="BC1221" s="3"/>
      <c r="BD1221" s="8"/>
      <c r="BE1221" s="8"/>
      <c r="BF1221" s="8"/>
      <c r="BG1221" s="8"/>
      <c r="BH1221" s="8"/>
      <c r="BI1221" s="8"/>
      <c r="BJ1221" s="8"/>
      <c r="BK1221" s="8"/>
      <c r="BL1221" s="8"/>
      <c r="BM1221" s="8"/>
      <c r="BN1221" s="8"/>
    </row>
    <row r="1222" spans="1:66" s="22" customFormat="1" ht="15" x14ac:dyDescent="0.25">
      <c r="A1222" s="54"/>
      <c r="B1222" s="55" t="s">
        <v>69</v>
      </c>
      <c r="C1222" s="354" t="s">
        <v>70</v>
      </c>
      <c r="D1222" s="354"/>
      <c r="E1222" s="354"/>
      <c r="F1222" s="354"/>
      <c r="G1222" s="354"/>
      <c r="H1222" s="56"/>
      <c r="I1222" s="57"/>
      <c r="J1222" s="57"/>
      <c r="K1222" s="57"/>
      <c r="L1222" s="59"/>
      <c r="M1222" s="57"/>
      <c r="N1222" s="59"/>
      <c r="O1222" s="57"/>
      <c r="P1222" s="71">
        <v>65.66</v>
      </c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43"/>
      <c r="AO1222" s="43"/>
      <c r="AP1222" s="43"/>
      <c r="AQ1222" s="3"/>
      <c r="AR1222" s="8" t="s">
        <v>70</v>
      </c>
      <c r="AS1222" s="8"/>
      <c r="AT1222" s="8"/>
      <c r="AU1222" s="43"/>
      <c r="AV1222" s="8"/>
      <c r="AW1222" s="43"/>
      <c r="AX1222" s="95"/>
      <c r="AY1222" s="43"/>
      <c r="AZ1222" s="3"/>
      <c r="BA1222" s="43"/>
      <c r="BB1222" s="43"/>
      <c r="BC1222" s="3"/>
      <c r="BD1222" s="8"/>
      <c r="BE1222" s="8"/>
      <c r="BF1222" s="8"/>
      <c r="BG1222" s="8"/>
      <c r="BH1222" s="8"/>
      <c r="BI1222" s="8"/>
      <c r="BJ1222" s="8"/>
      <c r="BK1222" s="8"/>
      <c r="BL1222" s="8"/>
      <c r="BM1222" s="8"/>
      <c r="BN1222" s="8"/>
    </row>
    <row r="1223" spans="1:66" s="22" customFormat="1" ht="15" x14ac:dyDescent="0.25">
      <c r="A1223" s="54"/>
      <c r="B1223" s="55"/>
      <c r="C1223" s="354" t="s">
        <v>71</v>
      </c>
      <c r="D1223" s="354"/>
      <c r="E1223" s="354"/>
      <c r="F1223" s="354"/>
      <c r="G1223" s="354"/>
      <c r="H1223" s="56" t="s">
        <v>66</v>
      </c>
      <c r="I1223" s="57"/>
      <c r="J1223" s="57"/>
      <c r="K1223" s="85">
        <v>3.3119999999999997E-2</v>
      </c>
      <c r="L1223" s="59"/>
      <c r="M1223" s="57"/>
      <c r="N1223" s="59"/>
      <c r="O1223" s="57"/>
      <c r="P1223" s="71">
        <v>17.53</v>
      </c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43"/>
      <c r="AO1223" s="43"/>
      <c r="AP1223" s="43"/>
      <c r="AQ1223" s="3"/>
      <c r="AR1223" s="8" t="s">
        <v>71</v>
      </c>
      <c r="AS1223" s="8"/>
      <c r="AT1223" s="8"/>
      <c r="AU1223" s="43"/>
      <c r="AV1223" s="8"/>
      <c r="AW1223" s="43"/>
      <c r="AX1223" s="95"/>
      <c r="AY1223" s="43"/>
      <c r="AZ1223" s="3"/>
      <c r="BA1223" s="43"/>
      <c r="BB1223" s="43"/>
      <c r="BC1223" s="3"/>
      <c r="BD1223" s="8"/>
      <c r="BE1223" s="8"/>
      <c r="BF1223" s="8"/>
      <c r="BG1223" s="8"/>
      <c r="BH1223" s="8"/>
      <c r="BI1223" s="8"/>
      <c r="BJ1223" s="8"/>
      <c r="BK1223" s="8"/>
      <c r="BL1223" s="8"/>
      <c r="BM1223" s="8"/>
      <c r="BN1223" s="8"/>
    </row>
    <row r="1224" spans="1:66" s="22" customFormat="1" ht="23.25" x14ac:dyDescent="0.25">
      <c r="A1224" s="61"/>
      <c r="B1224" s="55" t="s">
        <v>153</v>
      </c>
      <c r="C1224" s="354" t="s">
        <v>154</v>
      </c>
      <c r="D1224" s="354"/>
      <c r="E1224" s="354"/>
      <c r="F1224" s="354"/>
      <c r="G1224" s="354"/>
      <c r="H1224" s="56" t="s">
        <v>74</v>
      </c>
      <c r="I1224" s="62">
        <v>1.95</v>
      </c>
      <c r="J1224" s="62">
        <v>1.1499999999999999</v>
      </c>
      <c r="K1224" s="85">
        <v>0.32291999999999998</v>
      </c>
      <c r="L1224" s="72">
        <v>95.25</v>
      </c>
      <c r="M1224" s="68">
        <v>1.44</v>
      </c>
      <c r="N1224" s="65">
        <v>137.16</v>
      </c>
      <c r="O1224" s="57"/>
      <c r="P1224" s="60">
        <v>44.29</v>
      </c>
      <c r="Q1224" s="66"/>
      <c r="R1224" s="66"/>
      <c r="S1224" s="4"/>
      <c r="T1224" s="4"/>
      <c r="U1224" s="4"/>
      <c r="V1224" s="4"/>
      <c r="W1224" s="4"/>
      <c r="X1224" s="4"/>
      <c r="Y1224" s="4"/>
      <c r="Z1224" s="4"/>
      <c r="AA1224" s="4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43"/>
      <c r="AO1224" s="43"/>
      <c r="AP1224" s="43"/>
      <c r="AQ1224" s="3"/>
      <c r="AR1224" s="8"/>
      <c r="AS1224" s="8" t="s">
        <v>154</v>
      </c>
      <c r="AT1224" s="8"/>
      <c r="AU1224" s="43"/>
      <c r="AV1224" s="8"/>
      <c r="AW1224" s="43"/>
      <c r="AX1224" s="95"/>
      <c r="AY1224" s="43"/>
      <c r="AZ1224" s="3"/>
      <c r="BA1224" s="43"/>
      <c r="BB1224" s="43"/>
      <c r="BC1224" s="3"/>
      <c r="BD1224" s="8"/>
      <c r="BE1224" s="8"/>
      <c r="BF1224" s="8"/>
      <c r="BG1224" s="8"/>
      <c r="BH1224" s="8"/>
      <c r="BI1224" s="8"/>
      <c r="BJ1224" s="8"/>
      <c r="BK1224" s="8"/>
      <c r="BL1224" s="8"/>
      <c r="BM1224" s="8"/>
      <c r="BN1224" s="8"/>
    </row>
    <row r="1225" spans="1:66" s="22" customFormat="1" ht="15" x14ac:dyDescent="0.25">
      <c r="A1225" s="61"/>
      <c r="B1225" s="55" t="s">
        <v>155</v>
      </c>
      <c r="C1225" s="354" t="s">
        <v>156</v>
      </c>
      <c r="D1225" s="354"/>
      <c r="E1225" s="354"/>
      <c r="F1225" s="354"/>
      <c r="G1225" s="354"/>
      <c r="H1225" s="56" t="s">
        <v>74</v>
      </c>
      <c r="I1225" s="83">
        <v>0.2</v>
      </c>
      <c r="J1225" s="62">
        <v>1.1499999999999999</v>
      </c>
      <c r="K1225" s="85">
        <v>3.3119999999999997E-2</v>
      </c>
      <c r="L1225" s="72">
        <v>477.92</v>
      </c>
      <c r="M1225" s="68">
        <v>1.35</v>
      </c>
      <c r="N1225" s="65">
        <v>645.19000000000005</v>
      </c>
      <c r="O1225" s="57"/>
      <c r="P1225" s="60">
        <v>21.37</v>
      </c>
      <c r="Q1225" s="66"/>
      <c r="R1225" s="66"/>
      <c r="S1225" s="4"/>
      <c r="T1225" s="4"/>
      <c r="U1225" s="4"/>
      <c r="V1225" s="4"/>
      <c r="W1225" s="4"/>
      <c r="X1225" s="4"/>
      <c r="Y1225" s="4"/>
      <c r="Z1225" s="4"/>
      <c r="AA1225" s="4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43"/>
      <c r="AO1225" s="43"/>
      <c r="AP1225" s="43"/>
      <c r="AQ1225" s="3"/>
      <c r="AR1225" s="8"/>
      <c r="AS1225" s="8" t="s">
        <v>156</v>
      </c>
      <c r="AT1225" s="8"/>
      <c r="AU1225" s="43"/>
      <c r="AV1225" s="8"/>
      <c r="AW1225" s="43"/>
      <c r="AX1225" s="95"/>
      <c r="AY1225" s="43"/>
      <c r="AZ1225" s="3"/>
      <c r="BA1225" s="43"/>
      <c r="BB1225" s="43"/>
      <c r="BC1225" s="3"/>
      <c r="BD1225" s="8"/>
      <c r="BE1225" s="8"/>
      <c r="BF1225" s="8"/>
      <c r="BG1225" s="8"/>
      <c r="BH1225" s="8"/>
      <c r="BI1225" s="8"/>
      <c r="BJ1225" s="8"/>
      <c r="BK1225" s="8"/>
      <c r="BL1225" s="8"/>
      <c r="BM1225" s="8"/>
      <c r="BN1225" s="8"/>
    </row>
    <row r="1226" spans="1:66" s="22" customFormat="1" ht="15" x14ac:dyDescent="0.25">
      <c r="A1226" s="69"/>
      <c r="B1226" s="55" t="s">
        <v>79</v>
      </c>
      <c r="C1226" s="354" t="s">
        <v>80</v>
      </c>
      <c r="D1226" s="354"/>
      <c r="E1226" s="354"/>
      <c r="F1226" s="354"/>
      <c r="G1226" s="354"/>
      <c r="H1226" s="56" t="s">
        <v>66</v>
      </c>
      <c r="I1226" s="83">
        <v>0.2</v>
      </c>
      <c r="J1226" s="62">
        <v>1.1499999999999999</v>
      </c>
      <c r="K1226" s="85">
        <v>3.3119999999999997E-2</v>
      </c>
      <c r="L1226" s="59"/>
      <c r="M1226" s="57"/>
      <c r="N1226" s="70">
        <v>529.35</v>
      </c>
      <c r="O1226" s="57"/>
      <c r="P1226" s="71">
        <v>17.53</v>
      </c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43"/>
      <c r="AO1226" s="43"/>
      <c r="AP1226" s="43"/>
      <c r="AQ1226" s="3"/>
      <c r="AR1226" s="8"/>
      <c r="AS1226" s="8"/>
      <c r="AT1226" s="8" t="s">
        <v>80</v>
      </c>
      <c r="AU1226" s="43"/>
      <c r="AV1226" s="8"/>
      <c r="AW1226" s="43"/>
      <c r="AX1226" s="95"/>
      <c r="AY1226" s="43"/>
      <c r="AZ1226" s="3"/>
      <c r="BA1226" s="43"/>
      <c r="BB1226" s="43"/>
      <c r="BC1226" s="3"/>
      <c r="BD1226" s="8"/>
      <c r="BE1226" s="8"/>
      <c r="BF1226" s="8"/>
      <c r="BG1226" s="8"/>
      <c r="BH1226" s="8"/>
      <c r="BI1226" s="8"/>
      <c r="BJ1226" s="8"/>
      <c r="BK1226" s="8"/>
      <c r="BL1226" s="8"/>
      <c r="BM1226" s="8"/>
      <c r="BN1226" s="8"/>
    </row>
    <row r="1227" spans="1:66" s="22" customFormat="1" ht="15" x14ac:dyDescent="0.25">
      <c r="A1227" s="54"/>
      <c r="B1227" s="55" t="s">
        <v>91</v>
      </c>
      <c r="C1227" s="354" t="s">
        <v>92</v>
      </c>
      <c r="D1227" s="354"/>
      <c r="E1227" s="354"/>
      <c r="F1227" s="354"/>
      <c r="G1227" s="354"/>
      <c r="H1227" s="56"/>
      <c r="I1227" s="57"/>
      <c r="J1227" s="57"/>
      <c r="K1227" s="57"/>
      <c r="L1227" s="59"/>
      <c r="M1227" s="57"/>
      <c r="N1227" s="59"/>
      <c r="O1227" s="57"/>
      <c r="P1227" s="71">
        <v>235.48</v>
      </c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43"/>
      <c r="AO1227" s="43"/>
      <c r="AP1227" s="43"/>
      <c r="AQ1227" s="3"/>
      <c r="AR1227" s="8" t="s">
        <v>92</v>
      </c>
      <c r="AS1227" s="8"/>
      <c r="AT1227" s="8"/>
      <c r="AU1227" s="43"/>
      <c r="AV1227" s="8"/>
      <c r="AW1227" s="43"/>
      <c r="AX1227" s="95"/>
      <c r="AY1227" s="43"/>
      <c r="AZ1227" s="3"/>
      <c r="BA1227" s="43"/>
      <c r="BB1227" s="43"/>
      <c r="BC1227" s="3"/>
      <c r="BD1227" s="8"/>
      <c r="BE1227" s="8"/>
      <c r="BF1227" s="8"/>
      <c r="BG1227" s="8"/>
      <c r="BH1227" s="8"/>
      <c r="BI1227" s="8"/>
      <c r="BJ1227" s="8"/>
      <c r="BK1227" s="8"/>
      <c r="BL1227" s="8"/>
      <c r="BM1227" s="8"/>
      <c r="BN1227" s="8"/>
    </row>
    <row r="1228" spans="1:66" s="22" customFormat="1" ht="15" x14ac:dyDescent="0.25">
      <c r="A1228" s="61"/>
      <c r="B1228" s="55" t="s">
        <v>734</v>
      </c>
      <c r="C1228" s="354" t="s">
        <v>735</v>
      </c>
      <c r="D1228" s="354"/>
      <c r="E1228" s="354"/>
      <c r="F1228" s="354"/>
      <c r="G1228" s="354"/>
      <c r="H1228" s="56" t="s">
        <v>159</v>
      </c>
      <c r="I1228" s="73">
        <v>2.4E-2</v>
      </c>
      <c r="J1228" s="57"/>
      <c r="K1228" s="58">
        <v>3.4559999999999999E-3</v>
      </c>
      <c r="L1228" s="67">
        <v>62186.75</v>
      </c>
      <c r="M1228" s="68">
        <v>1.0900000000000001</v>
      </c>
      <c r="N1228" s="65">
        <v>67783.56</v>
      </c>
      <c r="O1228" s="57"/>
      <c r="P1228" s="60">
        <v>234.26</v>
      </c>
      <c r="Q1228" s="66"/>
      <c r="R1228" s="66"/>
      <c r="S1228" s="4"/>
      <c r="T1228" s="4"/>
      <c r="U1228" s="4"/>
      <c r="V1228" s="4"/>
      <c r="W1228" s="4"/>
      <c r="X1228" s="4"/>
      <c r="Y1228" s="4"/>
      <c r="Z1228" s="4"/>
      <c r="AA1228" s="4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43"/>
      <c r="AO1228" s="43"/>
      <c r="AP1228" s="43"/>
      <c r="AQ1228" s="3"/>
      <c r="AR1228" s="8"/>
      <c r="AS1228" s="8" t="s">
        <v>735</v>
      </c>
      <c r="AT1228" s="8"/>
      <c r="AU1228" s="43"/>
      <c r="AV1228" s="8"/>
      <c r="AW1228" s="43"/>
      <c r="AX1228" s="95"/>
      <c r="AY1228" s="43"/>
      <c r="AZ1228" s="3"/>
      <c r="BA1228" s="43"/>
      <c r="BB1228" s="43"/>
      <c r="BC1228" s="3"/>
      <c r="BD1228" s="8"/>
      <c r="BE1228" s="8"/>
      <c r="BF1228" s="8"/>
      <c r="BG1228" s="8"/>
      <c r="BH1228" s="8"/>
      <c r="BI1228" s="8"/>
      <c r="BJ1228" s="8"/>
      <c r="BK1228" s="8"/>
      <c r="BL1228" s="8"/>
      <c r="BM1228" s="8"/>
      <c r="BN1228" s="8"/>
    </row>
    <row r="1229" spans="1:66" s="22" customFormat="1" ht="15" x14ac:dyDescent="0.25">
      <c r="A1229" s="61"/>
      <c r="B1229" s="55" t="s">
        <v>736</v>
      </c>
      <c r="C1229" s="354" t="s">
        <v>737</v>
      </c>
      <c r="D1229" s="354"/>
      <c r="E1229" s="354"/>
      <c r="F1229" s="354"/>
      <c r="G1229" s="354"/>
      <c r="H1229" s="56" t="s">
        <v>180</v>
      </c>
      <c r="I1229" s="83">
        <v>0.1</v>
      </c>
      <c r="J1229" s="57"/>
      <c r="K1229" s="74">
        <v>1.44E-2</v>
      </c>
      <c r="L1229" s="72">
        <v>56.11</v>
      </c>
      <c r="M1229" s="68">
        <v>1.51</v>
      </c>
      <c r="N1229" s="65">
        <v>84.73</v>
      </c>
      <c r="O1229" s="57"/>
      <c r="P1229" s="60">
        <v>1.22</v>
      </c>
      <c r="Q1229" s="66"/>
      <c r="R1229" s="66"/>
      <c r="S1229" s="4"/>
      <c r="T1229" s="4"/>
      <c r="U1229" s="4"/>
      <c r="V1229" s="4"/>
      <c r="W1229" s="4"/>
      <c r="X1229" s="4"/>
      <c r="Y1229" s="4"/>
      <c r="Z1229" s="4"/>
      <c r="AA1229" s="4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43"/>
      <c r="AO1229" s="43"/>
      <c r="AP1229" s="43"/>
      <c r="AQ1229" s="3"/>
      <c r="AR1229" s="8"/>
      <c r="AS1229" s="8" t="s">
        <v>737</v>
      </c>
      <c r="AT1229" s="8"/>
      <c r="AU1229" s="43"/>
      <c r="AV1229" s="8"/>
      <c r="AW1229" s="43"/>
      <c r="AX1229" s="95"/>
      <c r="AY1229" s="43"/>
      <c r="AZ1229" s="3"/>
      <c r="BA1229" s="43"/>
      <c r="BB1229" s="43"/>
      <c r="BC1229" s="3"/>
      <c r="BD1229" s="8"/>
      <c r="BE1229" s="8"/>
      <c r="BF1229" s="8"/>
      <c r="BG1229" s="8"/>
      <c r="BH1229" s="8"/>
      <c r="BI1229" s="8"/>
      <c r="BJ1229" s="8"/>
      <c r="BK1229" s="8"/>
      <c r="BL1229" s="8"/>
      <c r="BM1229" s="8"/>
      <c r="BN1229" s="8"/>
    </row>
    <row r="1230" spans="1:66" s="22" customFormat="1" ht="15" x14ac:dyDescent="0.25">
      <c r="A1230" s="88" t="s">
        <v>181</v>
      </c>
      <c r="B1230" s="89" t="s">
        <v>738</v>
      </c>
      <c r="C1230" s="384" t="s">
        <v>739</v>
      </c>
      <c r="D1230" s="384"/>
      <c r="E1230" s="384"/>
      <c r="F1230" s="384"/>
      <c r="G1230" s="384"/>
      <c r="H1230" s="90" t="s">
        <v>159</v>
      </c>
      <c r="I1230" s="115">
        <v>1.6E-2</v>
      </c>
      <c r="J1230" s="93"/>
      <c r="K1230" s="118">
        <v>2.3040000000000001E-3</v>
      </c>
      <c r="L1230" s="92"/>
      <c r="M1230" s="93"/>
      <c r="N1230" s="92"/>
      <c r="O1230" s="93"/>
      <c r="P1230" s="9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43"/>
      <c r="AO1230" s="43"/>
      <c r="AP1230" s="43"/>
      <c r="AQ1230" s="3"/>
      <c r="AR1230" s="8"/>
      <c r="AS1230" s="8"/>
      <c r="AT1230" s="8"/>
      <c r="AU1230" s="43"/>
      <c r="AV1230" s="8"/>
      <c r="AW1230" s="43"/>
      <c r="AX1230" s="95" t="s">
        <v>739</v>
      </c>
      <c r="AY1230" s="43"/>
      <c r="AZ1230" s="3"/>
      <c r="BA1230" s="43"/>
      <c r="BB1230" s="43"/>
      <c r="BC1230" s="3"/>
      <c r="BD1230" s="8"/>
      <c r="BE1230" s="8"/>
      <c r="BF1230" s="8"/>
      <c r="BG1230" s="8"/>
      <c r="BH1230" s="8"/>
      <c r="BI1230" s="8"/>
      <c r="BJ1230" s="8"/>
      <c r="BK1230" s="8"/>
      <c r="BL1230" s="8"/>
      <c r="BM1230" s="8"/>
      <c r="BN1230" s="8"/>
    </row>
    <row r="1231" spans="1:66" s="22" customFormat="1" ht="15" x14ac:dyDescent="0.25">
      <c r="A1231" s="88" t="s">
        <v>181</v>
      </c>
      <c r="B1231" s="89" t="s">
        <v>740</v>
      </c>
      <c r="C1231" s="384" t="s">
        <v>741</v>
      </c>
      <c r="D1231" s="384"/>
      <c r="E1231" s="384"/>
      <c r="F1231" s="384"/>
      <c r="G1231" s="384"/>
      <c r="H1231" s="90" t="s">
        <v>159</v>
      </c>
      <c r="I1231" s="96">
        <v>0.24</v>
      </c>
      <c r="J1231" s="93"/>
      <c r="K1231" s="116">
        <v>3.456E-2</v>
      </c>
      <c r="L1231" s="92"/>
      <c r="M1231" s="93"/>
      <c r="N1231" s="92"/>
      <c r="O1231" s="93"/>
      <c r="P1231" s="9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43"/>
      <c r="AO1231" s="43"/>
      <c r="AP1231" s="43"/>
      <c r="AQ1231" s="3"/>
      <c r="AR1231" s="8"/>
      <c r="AS1231" s="8"/>
      <c r="AT1231" s="8"/>
      <c r="AU1231" s="43"/>
      <c r="AV1231" s="8"/>
      <c r="AW1231" s="43"/>
      <c r="AX1231" s="95" t="s">
        <v>741</v>
      </c>
      <c r="AY1231" s="43"/>
      <c r="AZ1231" s="3"/>
      <c r="BA1231" s="43"/>
      <c r="BB1231" s="43"/>
      <c r="BC1231" s="3"/>
      <c r="BD1231" s="8"/>
      <c r="BE1231" s="8"/>
      <c r="BF1231" s="8"/>
      <c r="BG1231" s="8"/>
      <c r="BH1231" s="8"/>
      <c r="BI1231" s="8"/>
      <c r="BJ1231" s="8"/>
      <c r="BK1231" s="8"/>
      <c r="BL1231" s="8"/>
      <c r="BM1231" s="8"/>
      <c r="BN1231" s="8"/>
    </row>
    <row r="1232" spans="1:66" s="22" customFormat="1" ht="15" x14ac:dyDescent="0.25">
      <c r="A1232" s="76"/>
      <c r="B1232" s="53"/>
      <c r="C1232" s="383" t="s">
        <v>99</v>
      </c>
      <c r="D1232" s="383"/>
      <c r="E1232" s="383"/>
      <c r="F1232" s="383"/>
      <c r="G1232" s="383"/>
      <c r="H1232" s="46"/>
      <c r="I1232" s="47"/>
      <c r="J1232" s="47"/>
      <c r="K1232" s="47"/>
      <c r="L1232" s="50"/>
      <c r="M1232" s="47"/>
      <c r="N1232" s="77"/>
      <c r="O1232" s="47"/>
      <c r="P1232" s="78">
        <v>2156.29</v>
      </c>
      <c r="Q1232" s="66"/>
      <c r="R1232" s="66"/>
      <c r="S1232" s="4"/>
      <c r="T1232" s="4"/>
      <c r="U1232" s="4"/>
      <c r="V1232" s="4"/>
      <c r="W1232" s="4"/>
      <c r="X1232" s="4"/>
      <c r="Y1232" s="4"/>
      <c r="Z1232" s="4"/>
      <c r="AA1232" s="4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43"/>
      <c r="AO1232" s="43"/>
      <c r="AP1232" s="43"/>
      <c r="AQ1232" s="3"/>
      <c r="AR1232" s="8"/>
      <c r="AS1232" s="8"/>
      <c r="AT1232" s="8"/>
      <c r="AU1232" s="43" t="s">
        <v>99</v>
      </c>
      <c r="AV1232" s="8"/>
      <c r="AW1232" s="43"/>
      <c r="AX1232" s="95"/>
      <c r="AY1232" s="43"/>
      <c r="AZ1232" s="3"/>
      <c r="BA1232" s="43"/>
      <c r="BB1232" s="43"/>
      <c r="BC1232" s="3"/>
      <c r="BD1232" s="8"/>
      <c r="BE1232" s="8"/>
      <c r="BF1232" s="8"/>
      <c r="BG1232" s="8"/>
      <c r="BH1232" s="8"/>
      <c r="BI1232" s="8"/>
      <c r="BJ1232" s="8"/>
      <c r="BK1232" s="8"/>
      <c r="BL1232" s="8"/>
      <c r="BM1232" s="8"/>
      <c r="BN1232" s="8"/>
    </row>
    <row r="1233" spans="1:66" s="22" customFormat="1" ht="15" x14ac:dyDescent="0.25">
      <c r="A1233" s="69"/>
      <c r="B1233" s="55"/>
      <c r="C1233" s="354" t="s">
        <v>100</v>
      </c>
      <c r="D1233" s="354"/>
      <c r="E1233" s="354"/>
      <c r="F1233" s="354"/>
      <c r="G1233" s="354"/>
      <c r="H1233" s="56"/>
      <c r="I1233" s="57"/>
      <c r="J1233" s="57"/>
      <c r="K1233" s="57"/>
      <c r="L1233" s="59"/>
      <c r="M1233" s="57"/>
      <c r="N1233" s="59"/>
      <c r="O1233" s="57"/>
      <c r="P1233" s="60">
        <v>1855.15</v>
      </c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43"/>
      <c r="AO1233" s="43"/>
      <c r="AP1233" s="43"/>
      <c r="AQ1233" s="3"/>
      <c r="AR1233" s="8"/>
      <c r="AS1233" s="8"/>
      <c r="AT1233" s="8"/>
      <c r="AU1233" s="43"/>
      <c r="AV1233" s="8" t="s">
        <v>100</v>
      </c>
      <c r="AW1233" s="43"/>
      <c r="AX1233" s="95"/>
      <c r="AY1233" s="43"/>
      <c r="AZ1233" s="3"/>
      <c r="BA1233" s="43"/>
      <c r="BB1233" s="43"/>
      <c r="BC1233" s="3"/>
      <c r="BD1233" s="8"/>
      <c r="BE1233" s="8"/>
      <c r="BF1233" s="8"/>
      <c r="BG1233" s="8"/>
      <c r="BH1233" s="8"/>
      <c r="BI1233" s="8"/>
      <c r="BJ1233" s="8"/>
      <c r="BK1233" s="8"/>
      <c r="BL1233" s="8"/>
      <c r="BM1233" s="8"/>
      <c r="BN1233" s="8"/>
    </row>
    <row r="1234" spans="1:66" s="22" customFormat="1" ht="15" x14ac:dyDescent="0.25">
      <c r="A1234" s="69"/>
      <c r="B1234" s="55" t="s">
        <v>506</v>
      </c>
      <c r="C1234" s="354" t="s">
        <v>507</v>
      </c>
      <c r="D1234" s="354"/>
      <c r="E1234" s="354"/>
      <c r="F1234" s="354"/>
      <c r="G1234" s="354"/>
      <c r="H1234" s="56" t="s">
        <v>103</v>
      </c>
      <c r="I1234" s="79">
        <v>111</v>
      </c>
      <c r="J1234" s="57"/>
      <c r="K1234" s="79">
        <v>111</v>
      </c>
      <c r="L1234" s="59"/>
      <c r="M1234" s="57"/>
      <c r="N1234" s="59"/>
      <c r="O1234" s="57"/>
      <c r="P1234" s="60">
        <v>2059.2199999999998</v>
      </c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43"/>
      <c r="AO1234" s="43"/>
      <c r="AP1234" s="43"/>
      <c r="AQ1234" s="3"/>
      <c r="AR1234" s="8"/>
      <c r="AS1234" s="8"/>
      <c r="AT1234" s="8"/>
      <c r="AU1234" s="43"/>
      <c r="AV1234" s="8" t="s">
        <v>507</v>
      </c>
      <c r="AW1234" s="43"/>
      <c r="AX1234" s="95"/>
      <c r="AY1234" s="43"/>
      <c r="AZ1234" s="3"/>
      <c r="BA1234" s="43"/>
      <c r="BB1234" s="43"/>
      <c r="BC1234" s="3"/>
      <c r="BD1234" s="8"/>
      <c r="BE1234" s="8"/>
      <c r="BF1234" s="8"/>
      <c r="BG1234" s="8"/>
      <c r="BH1234" s="8"/>
      <c r="BI1234" s="8"/>
      <c r="BJ1234" s="8"/>
      <c r="BK1234" s="8"/>
      <c r="BL1234" s="8"/>
      <c r="BM1234" s="8"/>
      <c r="BN1234" s="8"/>
    </row>
    <row r="1235" spans="1:66" s="22" customFormat="1" ht="15" x14ac:dyDescent="0.25">
      <c r="A1235" s="69"/>
      <c r="B1235" s="55" t="s">
        <v>508</v>
      </c>
      <c r="C1235" s="354" t="s">
        <v>509</v>
      </c>
      <c r="D1235" s="354"/>
      <c r="E1235" s="354"/>
      <c r="F1235" s="354"/>
      <c r="G1235" s="354"/>
      <c r="H1235" s="56" t="s">
        <v>103</v>
      </c>
      <c r="I1235" s="79">
        <v>69</v>
      </c>
      <c r="J1235" s="57"/>
      <c r="K1235" s="79">
        <v>69</v>
      </c>
      <c r="L1235" s="59"/>
      <c r="M1235" s="57"/>
      <c r="N1235" s="59"/>
      <c r="O1235" s="57"/>
      <c r="P1235" s="60">
        <v>1280.05</v>
      </c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43"/>
      <c r="AO1235" s="43"/>
      <c r="AP1235" s="43"/>
      <c r="AQ1235" s="3"/>
      <c r="AR1235" s="8"/>
      <c r="AS1235" s="8"/>
      <c r="AT1235" s="8"/>
      <c r="AU1235" s="43"/>
      <c r="AV1235" s="8" t="s">
        <v>509</v>
      </c>
      <c r="AW1235" s="43"/>
      <c r="AX1235" s="95"/>
      <c r="AY1235" s="43"/>
      <c r="AZ1235" s="3"/>
      <c r="BA1235" s="43"/>
      <c r="BB1235" s="43"/>
      <c r="BC1235" s="3"/>
      <c r="BD1235" s="8"/>
      <c r="BE1235" s="8"/>
      <c r="BF1235" s="8"/>
      <c r="BG1235" s="8"/>
      <c r="BH1235" s="8"/>
      <c r="BI1235" s="8"/>
      <c r="BJ1235" s="8"/>
      <c r="BK1235" s="8"/>
      <c r="BL1235" s="8"/>
      <c r="BM1235" s="8"/>
      <c r="BN1235" s="8"/>
    </row>
    <row r="1236" spans="1:66" s="22" customFormat="1" ht="15" x14ac:dyDescent="0.25">
      <c r="A1236" s="80"/>
      <c r="B1236" s="81"/>
      <c r="C1236" s="383" t="s">
        <v>106</v>
      </c>
      <c r="D1236" s="383"/>
      <c r="E1236" s="383"/>
      <c r="F1236" s="383"/>
      <c r="G1236" s="383"/>
      <c r="H1236" s="46"/>
      <c r="I1236" s="47"/>
      <c r="J1236" s="47"/>
      <c r="K1236" s="47"/>
      <c r="L1236" s="50"/>
      <c r="M1236" s="47"/>
      <c r="N1236" s="77">
        <v>38163.61</v>
      </c>
      <c r="O1236" s="47"/>
      <c r="P1236" s="78">
        <v>5495.56</v>
      </c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43"/>
      <c r="AO1236" s="43"/>
      <c r="AP1236" s="43"/>
      <c r="AQ1236" s="3"/>
      <c r="AR1236" s="8"/>
      <c r="AS1236" s="8"/>
      <c r="AT1236" s="8"/>
      <c r="AU1236" s="43"/>
      <c r="AV1236" s="8"/>
      <c r="AW1236" s="43" t="s">
        <v>106</v>
      </c>
      <c r="AX1236" s="95"/>
      <c r="AY1236" s="43"/>
      <c r="AZ1236" s="3"/>
      <c r="BA1236" s="43"/>
      <c r="BB1236" s="43"/>
      <c r="BC1236" s="3"/>
      <c r="BD1236" s="8"/>
      <c r="BE1236" s="8"/>
      <c r="BF1236" s="8"/>
      <c r="BG1236" s="8"/>
      <c r="BH1236" s="8"/>
      <c r="BI1236" s="8"/>
      <c r="BJ1236" s="8"/>
      <c r="BK1236" s="8"/>
      <c r="BL1236" s="8"/>
      <c r="BM1236" s="8"/>
      <c r="BN1236" s="8"/>
    </row>
    <row r="1237" spans="1:66" s="22" customFormat="1" ht="15" x14ac:dyDescent="0.25">
      <c r="A1237" s="44" t="s">
        <v>742</v>
      </c>
      <c r="B1237" s="45" t="s">
        <v>743</v>
      </c>
      <c r="C1237" s="364" t="s">
        <v>744</v>
      </c>
      <c r="D1237" s="364"/>
      <c r="E1237" s="364"/>
      <c r="F1237" s="364"/>
      <c r="G1237" s="364"/>
      <c r="H1237" s="46" t="s">
        <v>159</v>
      </c>
      <c r="I1237" s="47">
        <v>3.456E-2</v>
      </c>
      <c r="J1237" s="48">
        <v>1</v>
      </c>
      <c r="K1237" s="86">
        <v>3.456E-2</v>
      </c>
      <c r="L1237" s="77">
        <v>25319.13</v>
      </c>
      <c r="M1237" s="84">
        <v>1.52</v>
      </c>
      <c r="N1237" s="77">
        <v>38485.08</v>
      </c>
      <c r="O1237" s="47"/>
      <c r="P1237" s="78">
        <v>1330.04</v>
      </c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43"/>
      <c r="AO1237" s="43"/>
      <c r="AP1237" s="43" t="s">
        <v>744</v>
      </c>
      <c r="AQ1237" s="3"/>
      <c r="AR1237" s="8"/>
      <c r="AS1237" s="8"/>
      <c r="AT1237" s="8"/>
      <c r="AU1237" s="43"/>
      <c r="AV1237" s="8"/>
      <c r="AW1237" s="43"/>
      <c r="AX1237" s="95"/>
      <c r="AY1237" s="43"/>
      <c r="AZ1237" s="3"/>
      <c r="BA1237" s="43"/>
      <c r="BB1237" s="43"/>
      <c r="BC1237" s="3"/>
      <c r="BD1237" s="8"/>
      <c r="BE1237" s="8"/>
      <c r="BF1237" s="8"/>
      <c r="BG1237" s="8"/>
      <c r="BH1237" s="8"/>
      <c r="BI1237" s="8"/>
      <c r="BJ1237" s="8"/>
      <c r="BK1237" s="8"/>
      <c r="BL1237" s="8"/>
      <c r="BM1237" s="8"/>
      <c r="BN1237" s="8"/>
    </row>
    <row r="1238" spans="1:66" s="22" customFormat="1" ht="15" x14ac:dyDescent="0.25">
      <c r="A1238" s="80"/>
      <c r="B1238" s="81"/>
      <c r="C1238" s="383" t="s">
        <v>106</v>
      </c>
      <c r="D1238" s="383"/>
      <c r="E1238" s="383"/>
      <c r="F1238" s="383"/>
      <c r="G1238" s="383"/>
      <c r="H1238" s="46"/>
      <c r="I1238" s="47"/>
      <c r="J1238" s="47"/>
      <c r="K1238" s="47"/>
      <c r="L1238" s="50"/>
      <c r="M1238" s="47"/>
      <c r="N1238" s="50"/>
      <c r="O1238" s="47"/>
      <c r="P1238" s="78">
        <v>1330.04</v>
      </c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43"/>
      <c r="AO1238" s="43"/>
      <c r="AP1238" s="43"/>
      <c r="AQ1238" s="3"/>
      <c r="AR1238" s="8"/>
      <c r="AS1238" s="8"/>
      <c r="AT1238" s="8"/>
      <c r="AU1238" s="43"/>
      <c r="AV1238" s="8"/>
      <c r="AW1238" s="43" t="s">
        <v>106</v>
      </c>
      <c r="AX1238" s="95"/>
      <c r="AY1238" s="43"/>
      <c r="AZ1238" s="3"/>
      <c r="BA1238" s="43"/>
      <c r="BB1238" s="43"/>
      <c r="BC1238" s="3"/>
      <c r="BD1238" s="8"/>
      <c r="BE1238" s="8"/>
      <c r="BF1238" s="8"/>
      <c r="BG1238" s="8"/>
      <c r="BH1238" s="8"/>
      <c r="BI1238" s="8"/>
      <c r="BJ1238" s="8"/>
      <c r="BK1238" s="8"/>
      <c r="BL1238" s="8"/>
      <c r="BM1238" s="8"/>
      <c r="BN1238" s="8"/>
    </row>
    <row r="1239" spans="1:66" s="22" customFormat="1" ht="15" x14ac:dyDescent="0.25">
      <c r="A1239" s="44" t="s">
        <v>745</v>
      </c>
      <c r="B1239" s="45" t="s">
        <v>746</v>
      </c>
      <c r="C1239" s="364" t="s">
        <v>747</v>
      </c>
      <c r="D1239" s="364"/>
      <c r="E1239" s="364"/>
      <c r="F1239" s="364"/>
      <c r="G1239" s="364"/>
      <c r="H1239" s="46" t="s">
        <v>62</v>
      </c>
      <c r="I1239" s="47">
        <v>2.921E-3</v>
      </c>
      <c r="J1239" s="48">
        <v>1</v>
      </c>
      <c r="K1239" s="117">
        <v>2.921E-3</v>
      </c>
      <c r="L1239" s="50"/>
      <c r="M1239" s="47"/>
      <c r="N1239" s="50"/>
      <c r="O1239" s="47"/>
      <c r="P1239" s="51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43"/>
      <c r="AO1239" s="43"/>
      <c r="AP1239" s="43" t="s">
        <v>747</v>
      </c>
      <c r="AQ1239" s="3"/>
      <c r="AR1239" s="8"/>
      <c r="AS1239" s="8"/>
      <c r="AT1239" s="8"/>
      <c r="AU1239" s="43"/>
      <c r="AV1239" s="8"/>
      <c r="AW1239" s="43"/>
      <c r="AX1239" s="95"/>
      <c r="AY1239" s="43"/>
      <c r="AZ1239" s="3"/>
      <c r="BA1239" s="43"/>
      <c r="BB1239" s="43"/>
      <c r="BC1239" s="3"/>
      <c r="BD1239" s="8"/>
      <c r="BE1239" s="8"/>
      <c r="BF1239" s="8"/>
      <c r="BG1239" s="8"/>
      <c r="BH1239" s="8"/>
      <c r="BI1239" s="8"/>
      <c r="BJ1239" s="8"/>
      <c r="BK1239" s="8"/>
      <c r="BL1239" s="8"/>
      <c r="BM1239" s="8"/>
      <c r="BN1239" s="8"/>
    </row>
    <row r="1240" spans="1:66" s="22" customFormat="1" ht="23.25" x14ac:dyDescent="0.25">
      <c r="A1240" s="52"/>
      <c r="B1240" s="53" t="s">
        <v>63</v>
      </c>
      <c r="C1240" s="365" t="s">
        <v>64</v>
      </c>
      <c r="D1240" s="365"/>
      <c r="E1240" s="365"/>
      <c r="F1240" s="365"/>
      <c r="G1240" s="365"/>
      <c r="H1240" s="365"/>
      <c r="I1240" s="365"/>
      <c r="J1240" s="365"/>
      <c r="K1240" s="365"/>
      <c r="L1240" s="365"/>
      <c r="M1240" s="365"/>
      <c r="N1240" s="365"/>
      <c r="O1240" s="365"/>
      <c r="P1240" s="366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43"/>
      <c r="AO1240" s="43"/>
      <c r="AP1240" s="43"/>
      <c r="AQ1240" s="3" t="s">
        <v>64</v>
      </c>
      <c r="AR1240" s="8"/>
      <c r="AS1240" s="8"/>
      <c r="AT1240" s="8"/>
      <c r="AU1240" s="43"/>
      <c r="AV1240" s="8"/>
      <c r="AW1240" s="43"/>
      <c r="AX1240" s="95"/>
      <c r="AY1240" s="43"/>
      <c r="AZ1240" s="3"/>
      <c r="BA1240" s="43"/>
      <c r="BB1240" s="43"/>
      <c r="BC1240" s="3"/>
      <c r="BD1240" s="8"/>
      <c r="BE1240" s="8"/>
      <c r="BF1240" s="8"/>
      <c r="BG1240" s="8"/>
      <c r="BH1240" s="8"/>
      <c r="BI1240" s="8"/>
      <c r="BJ1240" s="8"/>
      <c r="BK1240" s="8"/>
      <c r="BL1240" s="8"/>
      <c r="BM1240" s="8"/>
      <c r="BN1240" s="8"/>
    </row>
    <row r="1241" spans="1:66" s="22" customFormat="1" ht="15" x14ac:dyDescent="0.25">
      <c r="A1241" s="54"/>
      <c r="B1241" s="55" t="s">
        <v>59</v>
      </c>
      <c r="C1241" s="354" t="s">
        <v>65</v>
      </c>
      <c r="D1241" s="354"/>
      <c r="E1241" s="354"/>
      <c r="F1241" s="354"/>
      <c r="G1241" s="354"/>
      <c r="H1241" s="56" t="s">
        <v>66</v>
      </c>
      <c r="I1241" s="57"/>
      <c r="J1241" s="57"/>
      <c r="K1241" s="75">
        <v>7.8268199999999996E-2</v>
      </c>
      <c r="L1241" s="59"/>
      <c r="M1241" s="57"/>
      <c r="N1241" s="59"/>
      <c r="O1241" s="57"/>
      <c r="P1241" s="71">
        <v>32.869999999999997</v>
      </c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43"/>
      <c r="AO1241" s="43"/>
      <c r="AP1241" s="43"/>
      <c r="AQ1241" s="3"/>
      <c r="AR1241" s="8" t="s">
        <v>65</v>
      </c>
      <c r="AS1241" s="8"/>
      <c r="AT1241" s="8"/>
      <c r="AU1241" s="43"/>
      <c r="AV1241" s="8"/>
      <c r="AW1241" s="43"/>
      <c r="AX1241" s="95"/>
      <c r="AY1241" s="43"/>
      <c r="AZ1241" s="3"/>
      <c r="BA1241" s="43"/>
      <c r="BB1241" s="43"/>
      <c r="BC1241" s="3"/>
      <c r="BD1241" s="8"/>
      <c r="BE1241" s="8"/>
      <c r="BF1241" s="8"/>
      <c r="BG1241" s="8"/>
      <c r="BH1241" s="8"/>
      <c r="BI1241" s="8"/>
      <c r="BJ1241" s="8"/>
      <c r="BK1241" s="8"/>
      <c r="BL1241" s="8"/>
      <c r="BM1241" s="8"/>
      <c r="BN1241" s="8"/>
    </row>
    <row r="1242" spans="1:66" s="22" customFormat="1" ht="15" x14ac:dyDescent="0.25">
      <c r="A1242" s="61"/>
      <c r="B1242" s="55" t="s">
        <v>130</v>
      </c>
      <c r="C1242" s="354" t="s">
        <v>131</v>
      </c>
      <c r="D1242" s="354"/>
      <c r="E1242" s="354"/>
      <c r="F1242" s="354"/>
      <c r="G1242" s="354"/>
      <c r="H1242" s="56" t="s">
        <v>66</v>
      </c>
      <c r="I1242" s="83">
        <v>23.3</v>
      </c>
      <c r="J1242" s="62">
        <v>1.1499999999999999</v>
      </c>
      <c r="K1242" s="75">
        <v>7.8268199999999996E-2</v>
      </c>
      <c r="L1242" s="63"/>
      <c r="M1242" s="64"/>
      <c r="N1242" s="65">
        <v>419.93</v>
      </c>
      <c r="O1242" s="57"/>
      <c r="P1242" s="60">
        <v>32.869999999999997</v>
      </c>
      <c r="Q1242" s="66"/>
      <c r="R1242" s="66"/>
      <c r="S1242" s="4"/>
      <c r="T1242" s="4"/>
      <c r="U1242" s="4"/>
      <c r="V1242" s="4"/>
      <c r="W1242" s="4"/>
      <c r="X1242" s="4"/>
      <c r="Y1242" s="4"/>
      <c r="Z1242" s="4"/>
      <c r="AA1242" s="4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43"/>
      <c r="AO1242" s="43"/>
      <c r="AP1242" s="43"/>
      <c r="AQ1242" s="3"/>
      <c r="AR1242" s="8"/>
      <c r="AS1242" s="8" t="s">
        <v>131</v>
      </c>
      <c r="AT1242" s="8"/>
      <c r="AU1242" s="43"/>
      <c r="AV1242" s="8"/>
      <c r="AW1242" s="43"/>
      <c r="AX1242" s="95"/>
      <c r="AY1242" s="43"/>
      <c r="AZ1242" s="3"/>
      <c r="BA1242" s="43"/>
      <c r="BB1242" s="43"/>
      <c r="BC1242" s="3"/>
      <c r="BD1242" s="8"/>
      <c r="BE1242" s="8"/>
      <c r="BF1242" s="8"/>
      <c r="BG1242" s="8"/>
      <c r="BH1242" s="8"/>
      <c r="BI1242" s="8"/>
      <c r="BJ1242" s="8"/>
      <c r="BK1242" s="8"/>
      <c r="BL1242" s="8"/>
      <c r="BM1242" s="8"/>
      <c r="BN1242" s="8"/>
    </row>
    <row r="1243" spans="1:66" s="22" customFormat="1" ht="15" x14ac:dyDescent="0.25">
      <c r="A1243" s="54"/>
      <c r="B1243" s="55" t="s">
        <v>69</v>
      </c>
      <c r="C1243" s="354" t="s">
        <v>70</v>
      </c>
      <c r="D1243" s="354"/>
      <c r="E1243" s="354"/>
      <c r="F1243" s="354"/>
      <c r="G1243" s="354"/>
      <c r="H1243" s="56"/>
      <c r="I1243" s="57"/>
      <c r="J1243" s="57"/>
      <c r="K1243" s="57"/>
      <c r="L1243" s="59"/>
      <c r="M1243" s="57"/>
      <c r="N1243" s="59"/>
      <c r="O1243" s="57"/>
      <c r="P1243" s="71">
        <v>12.41</v>
      </c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43"/>
      <c r="AO1243" s="43"/>
      <c r="AP1243" s="43"/>
      <c r="AQ1243" s="3"/>
      <c r="AR1243" s="8" t="s">
        <v>70</v>
      </c>
      <c r="AS1243" s="8"/>
      <c r="AT1243" s="8"/>
      <c r="AU1243" s="43"/>
      <c r="AV1243" s="8"/>
      <c r="AW1243" s="43"/>
      <c r="AX1243" s="95"/>
      <c r="AY1243" s="43"/>
      <c r="AZ1243" s="3"/>
      <c r="BA1243" s="43"/>
      <c r="BB1243" s="43"/>
      <c r="BC1243" s="3"/>
      <c r="BD1243" s="8"/>
      <c r="BE1243" s="8"/>
      <c r="BF1243" s="8"/>
      <c r="BG1243" s="8"/>
      <c r="BH1243" s="8"/>
      <c r="BI1243" s="8"/>
      <c r="BJ1243" s="8"/>
      <c r="BK1243" s="8"/>
      <c r="BL1243" s="8"/>
      <c r="BM1243" s="8"/>
      <c r="BN1243" s="8"/>
    </row>
    <row r="1244" spans="1:66" s="22" customFormat="1" ht="15" x14ac:dyDescent="0.25">
      <c r="A1244" s="54"/>
      <c r="B1244" s="55"/>
      <c r="C1244" s="354" t="s">
        <v>71</v>
      </c>
      <c r="D1244" s="354"/>
      <c r="E1244" s="354"/>
      <c r="F1244" s="354"/>
      <c r="G1244" s="354"/>
      <c r="H1244" s="56" t="s">
        <v>66</v>
      </c>
      <c r="I1244" s="57"/>
      <c r="J1244" s="57"/>
      <c r="K1244" s="75">
        <v>1.06485E-2</v>
      </c>
      <c r="L1244" s="59"/>
      <c r="M1244" s="57"/>
      <c r="N1244" s="59"/>
      <c r="O1244" s="57"/>
      <c r="P1244" s="71">
        <v>6.41</v>
      </c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43"/>
      <c r="AO1244" s="43"/>
      <c r="AP1244" s="43"/>
      <c r="AQ1244" s="3"/>
      <c r="AR1244" s="8" t="s">
        <v>71</v>
      </c>
      <c r="AS1244" s="8"/>
      <c r="AT1244" s="8"/>
      <c r="AU1244" s="43"/>
      <c r="AV1244" s="8"/>
      <c r="AW1244" s="43"/>
      <c r="AX1244" s="95"/>
      <c r="AY1244" s="43"/>
      <c r="AZ1244" s="3"/>
      <c r="BA1244" s="43"/>
      <c r="BB1244" s="43"/>
      <c r="BC1244" s="3"/>
      <c r="BD1244" s="8"/>
      <c r="BE1244" s="8"/>
      <c r="BF1244" s="8"/>
      <c r="BG1244" s="8"/>
      <c r="BH1244" s="8"/>
      <c r="BI1244" s="8"/>
      <c r="BJ1244" s="8"/>
      <c r="BK1244" s="8"/>
      <c r="BL1244" s="8"/>
      <c r="BM1244" s="8"/>
      <c r="BN1244" s="8"/>
    </row>
    <row r="1245" spans="1:66" s="22" customFormat="1" ht="15" x14ac:dyDescent="0.25">
      <c r="A1245" s="61"/>
      <c r="B1245" s="55" t="s">
        <v>151</v>
      </c>
      <c r="C1245" s="354" t="s">
        <v>152</v>
      </c>
      <c r="D1245" s="354"/>
      <c r="E1245" s="354"/>
      <c r="F1245" s="354"/>
      <c r="G1245" s="354"/>
      <c r="H1245" s="56" t="s">
        <v>74</v>
      </c>
      <c r="I1245" s="62">
        <v>1.27</v>
      </c>
      <c r="J1245" s="62">
        <v>1.1499999999999999</v>
      </c>
      <c r="K1245" s="75">
        <v>4.2661000000000001E-3</v>
      </c>
      <c r="L1245" s="63"/>
      <c r="M1245" s="64"/>
      <c r="N1245" s="65">
        <v>1942.07</v>
      </c>
      <c r="O1245" s="57"/>
      <c r="P1245" s="60">
        <v>8.2899999999999991</v>
      </c>
      <c r="Q1245" s="66"/>
      <c r="R1245" s="66"/>
      <c r="S1245" s="4"/>
      <c r="T1245" s="4"/>
      <c r="U1245" s="4"/>
      <c r="V1245" s="4"/>
      <c r="W1245" s="4"/>
      <c r="X1245" s="4"/>
      <c r="Y1245" s="4"/>
      <c r="Z1245" s="4"/>
      <c r="AA1245" s="4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43"/>
      <c r="AO1245" s="43"/>
      <c r="AP1245" s="43"/>
      <c r="AQ1245" s="3"/>
      <c r="AR1245" s="8"/>
      <c r="AS1245" s="8" t="s">
        <v>152</v>
      </c>
      <c r="AT1245" s="8"/>
      <c r="AU1245" s="43"/>
      <c r="AV1245" s="8"/>
      <c r="AW1245" s="43"/>
      <c r="AX1245" s="95"/>
      <c r="AY1245" s="43"/>
      <c r="AZ1245" s="3"/>
      <c r="BA1245" s="43"/>
      <c r="BB1245" s="43"/>
      <c r="BC1245" s="3"/>
      <c r="BD1245" s="8"/>
      <c r="BE1245" s="8"/>
      <c r="BF1245" s="8"/>
      <c r="BG1245" s="8"/>
      <c r="BH1245" s="8"/>
      <c r="BI1245" s="8"/>
      <c r="BJ1245" s="8"/>
      <c r="BK1245" s="8"/>
      <c r="BL1245" s="8"/>
      <c r="BM1245" s="8"/>
      <c r="BN1245" s="8"/>
    </row>
    <row r="1246" spans="1:66" s="22" customFormat="1" ht="15" x14ac:dyDescent="0.25">
      <c r="A1246" s="69"/>
      <c r="B1246" s="55" t="s">
        <v>114</v>
      </c>
      <c r="C1246" s="354" t="s">
        <v>115</v>
      </c>
      <c r="D1246" s="354"/>
      <c r="E1246" s="354"/>
      <c r="F1246" s="354"/>
      <c r="G1246" s="354"/>
      <c r="H1246" s="56" t="s">
        <v>66</v>
      </c>
      <c r="I1246" s="62">
        <v>1.27</v>
      </c>
      <c r="J1246" s="62">
        <v>1.1499999999999999</v>
      </c>
      <c r="K1246" s="75">
        <v>4.2661000000000001E-3</v>
      </c>
      <c r="L1246" s="59"/>
      <c r="M1246" s="57"/>
      <c r="N1246" s="70">
        <v>711.07</v>
      </c>
      <c r="O1246" s="57"/>
      <c r="P1246" s="71">
        <v>3.03</v>
      </c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43"/>
      <c r="AO1246" s="43"/>
      <c r="AP1246" s="43"/>
      <c r="AQ1246" s="3"/>
      <c r="AR1246" s="8"/>
      <c r="AS1246" s="8"/>
      <c r="AT1246" s="8" t="s">
        <v>115</v>
      </c>
      <c r="AU1246" s="43"/>
      <c r="AV1246" s="8"/>
      <c r="AW1246" s="43"/>
      <c r="AX1246" s="95"/>
      <c r="AY1246" s="43"/>
      <c r="AZ1246" s="3"/>
      <c r="BA1246" s="43"/>
      <c r="BB1246" s="43"/>
      <c r="BC1246" s="3"/>
      <c r="BD1246" s="8"/>
      <c r="BE1246" s="8"/>
      <c r="BF1246" s="8"/>
      <c r="BG1246" s="8"/>
      <c r="BH1246" s="8"/>
      <c r="BI1246" s="8"/>
      <c r="BJ1246" s="8"/>
      <c r="BK1246" s="8"/>
      <c r="BL1246" s="8"/>
      <c r="BM1246" s="8"/>
      <c r="BN1246" s="8"/>
    </row>
    <row r="1247" spans="1:66" s="22" customFormat="1" ht="15" x14ac:dyDescent="0.25">
      <c r="A1247" s="61"/>
      <c r="B1247" s="55" t="s">
        <v>155</v>
      </c>
      <c r="C1247" s="354" t="s">
        <v>156</v>
      </c>
      <c r="D1247" s="354"/>
      <c r="E1247" s="354"/>
      <c r="F1247" s="354"/>
      <c r="G1247" s="354"/>
      <c r="H1247" s="56" t="s">
        <v>74</v>
      </c>
      <c r="I1247" s="83">
        <v>1.9</v>
      </c>
      <c r="J1247" s="62">
        <v>1.1499999999999999</v>
      </c>
      <c r="K1247" s="75">
        <v>6.3823999999999999E-3</v>
      </c>
      <c r="L1247" s="72">
        <v>477.92</v>
      </c>
      <c r="M1247" s="68">
        <v>1.35</v>
      </c>
      <c r="N1247" s="65">
        <v>645.19000000000005</v>
      </c>
      <c r="O1247" s="57"/>
      <c r="P1247" s="60">
        <v>4.12</v>
      </c>
      <c r="Q1247" s="66"/>
      <c r="R1247" s="66"/>
      <c r="S1247" s="4"/>
      <c r="T1247" s="4"/>
      <c r="U1247" s="4"/>
      <c r="V1247" s="4"/>
      <c r="W1247" s="4"/>
      <c r="X1247" s="4"/>
      <c r="Y1247" s="4"/>
      <c r="Z1247" s="4"/>
      <c r="AA1247" s="4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43"/>
      <c r="AO1247" s="43"/>
      <c r="AP1247" s="43"/>
      <c r="AQ1247" s="3"/>
      <c r="AR1247" s="8"/>
      <c r="AS1247" s="8" t="s">
        <v>156</v>
      </c>
      <c r="AT1247" s="8"/>
      <c r="AU1247" s="43"/>
      <c r="AV1247" s="8"/>
      <c r="AW1247" s="43"/>
      <c r="AX1247" s="95"/>
      <c r="AY1247" s="43"/>
      <c r="AZ1247" s="3"/>
      <c r="BA1247" s="43"/>
      <c r="BB1247" s="43"/>
      <c r="BC1247" s="3"/>
      <c r="BD1247" s="8"/>
      <c r="BE1247" s="8"/>
      <c r="BF1247" s="8"/>
      <c r="BG1247" s="8"/>
      <c r="BH1247" s="8"/>
      <c r="BI1247" s="8"/>
      <c r="BJ1247" s="8"/>
      <c r="BK1247" s="8"/>
      <c r="BL1247" s="8"/>
      <c r="BM1247" s="8"/>
      <c r="BN1247" s="8"/>
    </row>
    <row r="1248" spans="1:66" s="22" customFormat="1" ht="15" x14ac:dyDescent="0.25">
      <c r="A1248" s="69"/>
      <c r="B1248" s="55" t="s">
        <v>79</v>
      </c>
      <c r="C1248" s="354" t="s">
        <v>80</v>
      </c>
      <c r="D1248" s="354"/>
      <c r="E1248" s="354"/>
      <c r="F1248" s="354"/>
      <c r="G1248" s="354"/>
      <c r="H1248" s="56" t="s">
        <v>66</v>
      </c>
      <c r="I1248" s="83">
        <v>1.9</v>
      </c>
      <c r="J1248" s="62">
        <v>1.1499999999999999</v>
      </c>
      <c r="K1248" s="75">
        <v>6.3823999999999999E-3</v>
      </c>
      <c r="L1248" s="59"/>
      <c r="M1248" s="57"/>
      <c r="N1248" s="70">
        <v>529.35</v>
      </c>
      <c r="O1248" s="57"/>
      <c r="P1248" s="71">
        <v>3.38</v>
      </c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43"/>
      <c r="AO1248" s="43"/>
      <c r="AP1248" s="43"/>
      <c r="AQ1248" s="3"/>
      <c r="AR1248" s="8"/>
      <c r="AS1248" s="8"/>
      <c r="AT1248" s="8" t="s">
        <v>80</v>
      </c>
      <c r="AU1248" s="43"/>
      <c r="AV1248" s="8"/>
      <c r="AW1248" s="43"/>
      <c r="AX1248" s="95"/>
      <c r="AY1248" s="43"/>
      <c r="AZ1248" s="3"/>
      <c r="BA1248" s="43"/>
      <c r="BB1248" s="43"/>
      <c r="BC1248" s="3"/>
      <c r="BD1248" s="8"/>
      <c r="BE1248" s="8"/>
      <c r="BF1248" s="8"/>
      <c r="BG1248" s="8"/>
      <c r="BH1248" s="8"/>
      <c r="BI1248" s="8"/>
      <c r="BJ1248" s="8"/>
      <c r="BK1248" s="8"/>
      <c r="BL1248" s="8"/>
      <c r="BM1248" s="8"/>
      <c r="BN1248" s="8"/>
    </row>
    <row r="1249" spans="1:66" s="22" customFormat="1" ht="15" x14ac:dyDescent="0.25">
      <c r="A1249" s="88" t="s">
        <v>181</v>
      </c>
      <c r="B1249" s="89" t="s">
        <v>190</v>
      </c>
      <c r="C1249" s="384" t="s">
        <v>748</v>
      </c>
      <c r="D1249" s="384"/>
      <c r="E1249" s="384"/>
      <c r="F1249" s="384"/>
      <c r="G1249" s="384"/>
      <c r="H1249" s="90" t="s">
        <v>192</v>
      </c>
      <c r="I1249" s="91">
        <v>100</v>
      </c>
      <c r="J1249" s="93"/>
      <c r="K1249" s="114">
        <v>0.29210000000000003</v>
      </c>
      <c r="L1249" s="92"/>
      <c r="M1249" s="93"/>
      <c r="N1249" s="92"/>
      <c r="O1249" s="93"/>
      <c r="P1249" s="9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43"/>
      <c r="AO1249" s="43"/>
      <c r="AP1249" s="43"/>
      <c r="AQ1249" s="3"/>
      <c r="AR1249" s="8"/>
      <c r="AS1249" s="8"/>
      <c r="AT1249" s="8"/>
      <c r="AU1249" s="43"/>
      <c r="AV1249" s="8"/>
      <c r="AW1249" s="43"/>
      <c r="AX1249" s="95" t="s">
        <v>748</v>
      </c>
      <c r="AY1249" s="43"/>
      <c r="AZ1249" s="3"/>
      <c r="BA1249" s="43"/>
      <c r="BB1249" s="43"/>
      <c r="BC1249" s="3"/>
      <c r="BD1249" s="8"/>
      <c r="BE1249" s="8"/>
      <c r="BF1249" s="8"/>
      <c r="BG1249" s="8"/>
      <c r="BH1249" s="8"/>
      <c r="BI1249" s="8"/>
      <c r="BJ1249" s="8"/>
      <c r="BK1249" s="8"/>
      <c r="BL1249" s="8"/>
      <c r="BM1249" s="8"/>
      <c r="BN1249" s="8"/>
    </row>
    <row r="1250" spans="1:66" s="22" customFormat="1" ht="15" x14ac:dyDescent="0.25">
      <c r="A1250" s="76"/>
      <c r="B1250" s="53"/>
      <c r="C1250" s="383" t="s">
        <v>99</v>
      </c>
      <c r="D1250" s="383"/>
      <c r="E1250" s="383"/>
      <c r="F1250" s="383"/>
      <c r="G1250" s="383"/>
      <c r="H1250" s="46"/>
      <c r="I1250" s="47"/>
      <c r="J1250" s="47"/>
      <c r="K1250" s="47"/>
      <c r="L1250" s="50"/>
      <c r="M1250" s="47"/>
      <c r="N1250" s="77"/>
      <c r="O1250" s="47"/>
      <c r="P1250" s="78">
        <v>51.69</v>
      </c>
      <c r="Q1250" s="66"/>
      <c r="R1250" s="66"/>
      <c r="S1250" s="4"/>
      <c r="T1250" s="4"/>
      <c r="U1250" s="4"/>
      <c r="V1250" s="4"/>
      <c r="W1250" s="4"/>
      <c r="X1250" s="4"/>
      <c r="Y1250" s="4"/>
      <c r="Z1250" s="4"/>
      <c r="AA1250" s="4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43"/>
      <c r="AO1250" s="43"/>
      <c r="AP1250" s="43"/>
      <c r="AQ1250" s="3"/>
      <c r="AR1250" s="8"/>
      <c r="AS1250" s="8"/>
      <c r="AT1250" s="8"/>
      <c r="AU1250" s="43" t="s">
        <v>99</v>
      </c>
      <c r="AV1250" s="8"/>
      <c r="AW1250" s="43"/>
      <c r="AX1250" s="95"/>
      <c r="AY1250" s="43"/>
      <c r="AZ1250" s="3"/>
      <c r="BA1250" s="43"/>
      <c r="BB1250" s="43"/>
      <c r="BC1250" s="3"/>
      <c r="BD1250" s="8"/>
      <c r="BE1250" s="8"/>
      <c r="BF1250" s="8"/>
      <c r="BG1250" s="8"/>
      <c r="BH1250" s="8"/>
      <c r="BI1250" s="8"/>
      <c r="BJ1250" s="8"/>
      <c r="BK1250" s="8"/>
      <c r="BL1250" s="8"/>
      <c r="BM1250" s="8"/>
      <c r="BN1250" s="8"/>
    </row>
    <row r="1251" spans="1:66" s="22" customFormat="1" ht="15" x14ac:dyDescent="0.25">
      <c r="A1251" s="69"/>
      <c r="B1251" s="55"/>
      <c r="C1251" s="354" t="s">
        <v>100</v>
      </c>
      <c r="D1251" s="354"/>
      <c r="E1251" s="354"/>
      <c r="F1251" s="354"/>
      <c r="G1251" s="354"/>
      <c r="H1251" s="56"/>
      <c r="I1251" s="57"/>
      <c r="J1251" s="57"/>
      <c r="K1251" s="57"/>
      <c r="L1251" s="59"/>
      <c r="M1251" s="57"/>
      <c r="N1251" s="59"/>
      <c r="O1251" s="57"/>
      <c r="P1251" s="71">
        <v>39.28</v>
      </c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43"/>
      <c r="AO1251" s="43"/>
      <c r="AP1251" s="43"/>
      <c r="AQ1251" s="3"/>
      <c r="AR1251" s="8"/>
      <c r="AS1251" s="8"/>
      <c r="AT1251" s="8"/>
      <c r="AU1251" s="43"/>
      <c r="AV1251" s="8" t="s">
        <v>100</v>
      </c>
      <c r="AW1251" s="43"/>
      <c r="AX1251" s="95"/>
      <c r="AY1251" s="43"/>
      <c r="AZ1251" s="3"/>
      <c r="BA1251" s="43"/>
      <c r="BB1251" s="43"/>
      <c r="BC1251" s="3"/>
      <c r="BD1251" s="8"/>
      <c r="BE1251" s="8"/>
      <c r="BF1251" s="8"/>
      <c r="BG1251" s="8"/>
      <c r="BH1251" s="8"/>
      <c r="BI1251" s="8"/>
      <c r="BJ1251" s="8"/>
      <c r="BK1251" s="8"/>
      <c r="BL1251" s="8"/>
      <c r="BM1251" s="8"/>
      <c r="BN1251" s="8"/>
    </row>
    <row r="1252" spans="1:66" s="22" customFormat="1" ht="15" x14ac:dyDescent="0.25">
      <c r="A1252" s="69"/>
      <c r="B1252" s="55" t="s">
        <v>749</v>
      </c>
      <c r="C1252" s="354" t="s">
        <v>750</v>
      </c>
      <c r="D1252" s="354"/>
      <c r="E1252" s="354"/>
      <c r="F1252" s="354"/>
      <c r="G1252" s="354"/>
      <c r="H1252" s="56" t="s">
        <v>103</v>
      </c>
      <c r="I1252" s="79">
        <v>109</v>
      </c>
      <c r="J1252" s="57"/>
      <c r="K1252" s="79">
        <v>109</v>
      </c>
      <c r="L1252" s="59"/>
      <c r="M1252" s="57"/>
      <c r="N1252" s="59"/>
      <c r="O1252" s="57"/>
      <c r="P1252" s="71">
        <v>42.82</v>
      </c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43"/>
      <c r="AO1252" s="43"/>
      <c r="AP1252" s="43"/>
      <c r="AQ1252" s="3"/>
      <c r="AR1252" s="8"/>
      <c r="AS1252" s="8"/>
      <c r="AT1252" s="8"/>
      <c r="AU1252" s="43"/>
      <c r="AV1252" s="8" t="s">
        <v>750</v>
      </c>
      <c r="AW1252" s="43"/>
      <c r="AX1252" s="95"/>
      <c r="AY1252" s="43"/>
      <c r="AZ1252" s="3"/>
      <c r="BA1252" s="43"/>
      <c r="BB1252" s="43"/>
      <c r="BC1252" s="3"/>
      <c r="BD1252" s="8"/>
      <c r="BE1252" s="8"/>
      <c r="BF1252" s="8"/>
      <c r="BG1252" s="8"/>
      <c r="BH1252" s="8"/>
      <c r="BI1252" s="8"/>
      <c r="BJ1252" s="8"/>
      <c r="BK1252" s="8"/>
      <c r="BL1252" s="8"/>
      <c r="BM1252" s="8"/>
      <c r="BN1252" s="8"/>
    </row>
    <row r="1253" spans="1:66" s="22" customFormat="1" ht="15" x14ac:dyDescent="0.25">
      <c r="A1253" s="69"/>
      <c r="B1253" s="55" t="s">
        <v>751</v>
      </c>
      <c r="C1253" s="354" t="s">
        <v>752</v>
      </c>
      <c r="D1253" s="354"/>
      <c r="E1253" s="354"/>
      <c r="F1253" s="354"/>
      <c r="G1253" s="354"/>
      <c r="H1253" s="56" t="s">
        <v>103</v>
      </c>
      <c r="I1253" s="79">
        <v>55</v>
      </c>
      <c r="J1253" s="57"/>
      <c r="K1253" s="79">
        <v>55</v>
      </c>
      <c r="L1253" s="59"/>
      <c r="M1253" s="57"/>
      <c r="N1253" s="59"/>
      <c r="O1253" s="57"/>
      <c r="P1253" s="71">
        <v>21.6</v>
      </c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43"/>
      <c r="AO1253" s="43"/>
      <c r="AP1253" s="43"/>
      <c r="AQ1253" s="3"/>
      <c r="AR1253" s="8"/>
      <c r="AS1253" s="8"/>
      <c r="AT1253" s="8"/>
      <c r="AU1253" s="43"/>
      <c r="AV1253" s="8" t="s">
        <v>752</v>
      </c>
      <c r="AW1253" s="43"/>
      <c r="AX1253" s="95"/>
      <c r="AY1253" s="43"/>
      <c r="AZ1253" s="3"/>
      <c r="BA1253" s="43"/>
      <c r="BB1253" s="43"/>
      <c r="BC1253" s="3"/>
      <c r="BD1253" s="8"/>
      <c r="BE1253" s="8"/>
      <c r="BF1253" s="8"/>
      <c r="BG1253" s="8"/>
      <c r="BH1253" s="8"/>
      <c r="BI1253" s="8"/>
      <c r="BJ1253" s="8"/>
      <c r="BK1253" s="8"/>
      <c r="BL1253" s="8"/>
      <c r="BM1253" s="8"/>
      <c r="BN1253" s="8"/>
    </row>
    <row r="1254" spans="1:66" s="22" customFormat="1" ht="15" x14ac:dyDescent="0.25">
      <c r="A1254" s="80"/>
      <c r="B1254" s="81"/>
      <c r="C1254" s="383" t="s">
        <v>106</v>
      </c>
      <c r="D1254" s="383"/>
      <c r="E1254" s="383"/>
      <c r="F1254" s="383"/>
      <c r="G1254" s="383"/>
      <c r="H1254" s="46"/>
      <c r="I1254" s="47"/>
      <c r="J1254" s="47"/>
      <c r="K1254" s="47"/>
      <c r="L1254" s="50"/>
      <c r="M1254" s="47"/>
      <c r="N1254" s="77">
        <v>39750.089999999997</v>
      </c>
      <c r="O1254" s="47"/>
      <c r="P1254" s="100">
        <v>116.11</v>
      </c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43"/>
      <c r="AO1254" s="43"/>
      <c r="AP1254" s="43"/>
      <c r="AQ1254" s="3"/>
      <c r="AR1254" s="8"/>
      <c r="AS1254" s="8"/>
      <c r="AT1254" s="8"/>
      <c r="AU1254" s="43"/>
      <c r="AV1254" s="8"/>
      <c r="AW1254" s="43" t="s">
        <v>106</v>
      </c>
      <c r="AX1254" s="95"/>
      <c r="AY1254" s="43"/>
      <c r="AZ1254" s="3"/>
      <c r="BA1254" s="43"/>
      <c r="BB1254" s="43"/>
      <c r="BC1254" s="3"/>
      <c r="BD1254" s="8"/>
      <c r="BE1254" s="8"/>
      <c r="BF1254" s="8"/>
      <c r="BG1254" s="8"/>
      <c r="BH1254" s="8"/>
      <c r="BI1254" s="8"/>
      <c r="BJ1254" s="8"/>
      <c r="BK1254" s="8"/>
      <c r="BL1254" s="8"/>
      <c r="BM1254" s="8"/>
      <c r="BN1254" s="8"/>
    </row>
    <row r="1255" spans="1:66" s="22" customFormat="1" ht="22.5" x14ac:dyDescent="0.25">
      <c r="A1255" s="44" t="s">
        <v>753</v>
      </c>
      <c r="B1255" s="45" t="s">
        <v>754</v>
      </c>
      <c r="C1255" s="364" t="s">
        <v>755</v>
      </c>
      <c r="D1255" s="364"/>
      <c r="E1255" s="364"/>
      <c r="F1255" s="364"/>
      <c r="G1255" s="364"/>
      <c r="H1255" s="46" t="s">
        <v>95</v>
      </c>
      <c r="I1255" s="47">
        <v>1</v>
      </c>
      <c r="J1255" s="48">
        <v>1</v>
      </c>
      <c r="K1255" s="48">
        <v>1</v>
      </c>
      <c r="L1255" s="50"/>
      <c r="M1255" s="47"/>
      <c r="N1255" s="77">
        <v>3570</v>
      </c>
      <c r="O1255" s="47"/>
      <c r="P1255" s="78">
        <v>3570</v>
      </c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43"/>
      <c r="AO1255" s="43"/>
      <c r="AP1255" s="43" t="s">
        <v>755</v>
      </c>
      <c r="AQ1255" s="3"/>
      <c r="AR1255" s="8"/>
      <c r="AS1255" s="8"/>
      <c r="AT1255" s="8"/>
      <c r="AU1255" s="43"/>
      <c r="AV1255" s="8"/>
      <c r="AW1255" s="43"/>
      <c r="AX1255" s="95"/>
      <c r="AY1255" s="43"/>
      <c r="AZ1255" s="3"/>
      <c r="BA1255" s="43"/>
      <c r="BB1255" s="43"/>
      <c r="BC1255" s="3"/>
      <c r="BD1255" s="8"/>
      <c r="BE1255" s="8"/>
      <c r="BF1255" s="8"/>
      <c r="BG1255" s="8"/>
      <c r="BH1255" s="8"/>
      <c r="BI1255" s="8"/>
      <c r="BJ1255" s="8"/>
      <c r="BK1255" s="8"/>
      <c r="BL1255" s="8"/>
      <c r="BM1255" s="8"/>
      <c r="BN1255" s="8"/>
    </row>
    <row r="1256" spans="1:66" s="22" customFormat="1" ht="15" x14ac:dyDescent="0.25">
      <c r="A1256" s="80"/>
      <c r="B1256" s="81"/>
      <c r="C1256" s="383" t="s">
        <v>106</v>
      </c>
      <c r="D1256" s="383"/>
      <c r="E1256" s="383"/>
      <c r="F1256" s="383"/>
      <c r="G1256" s="383"/>
      <c r="H1256" s="46"/>
      <c r="I1256" s="47"/>
      <c r="J1256" s="47"/>
      <c r="K1256" s="47"/>
      <c r="L1256" s="50"/>
      <c r="M1256" s="47"/>
      <c r="N1256" s="50"/>
      <c r="O1256" s="47"/>
      <c r="P1256" s="78">
        <v>3570</v>
      </c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43"/>
      <c r="AO1256" s="43"/>
      <c r="AP1256" s="43"/>
      <c r="AQ1256" s="3"/>
      <c r="AR1256" s="8"/>
      <c r="AS1256" s="8"/>
      <c r="AT1256" s="8"/>
      <c r="AU1256" s="43"/>
      <c r="AV1256" s="8"/>
      <c r="AW1256" s="43" t="s">
        <v>106</v>
      </c>
      <c r="AX1256" s="95"/>
      <c r="AY1256" s="43"/>
      <c r="AZ1256" s="3"/>
      <c r="BA1256" s="43"/>
      <c r="BB1256" s="43"/>
      <c r="BC1256" s="3"/>
      <c r="BD1256" s="8"/>
      <c r="BE1256" s="8"/>
      <c r="BF1256" s="8"/>
      <c r="BG1256" s="8"/>
      <c r="BH1256" s="8"/>
      <c r="BI1256" s="8"/>
      <c r="BJ1256" s="8"/>
      <c r="BK1256" s="8"/>
      <c r="BL1256" s="8"/>
      <c r="BM1256" s="8"/>
      <c r="BN1256" s="8"/>
    </row>
    <row r="1257" spans="1:66" s="22" customFormat="1" ht="23.25" x14ac:dyDescent="0.25">
      <c r="A1257" s="44" t="s">
        <v>756</v>
      </c>
      <c r="B1257" s="45" t="s">
        <v>614</v>
      </c>
      <c r="C1257" s="364" t="s">
        <v>615</v>
      </c>
      <c r="D1257" s="364"/>
      <c r="E1257" s="364"/>
      <c r="F1257" s="364"/>
      <c r="G1257" s="364"/>
      <c r="H1257" s="46" t="s">
        <v>172</v>
      </c>
      <c r="I1257" s="47">
        <v>0.6</v>
      </c>
      <c r="J1257" s="48">
        <v>1</v>
      </c>
      <c r="K1257" s="99">
        <v>0.6</v>
      </c>
      <c r="L1257" s="50"/>
      <c r="M1257" s="47"/>
      <c r="N1257" s="50"/>
      <c r="O1257" s="47"/>
      <c r="P1257" s="51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43"/>
      <c r="AO1257" s="43"/>
      <c r="AP1257" s="43" t="s">
        <v>615</v>
      </c>
      <c r="AQ1257" s="3"/>
      <c r="AR1257" s="8"/>
      <c r="AS1257" s="8"/>
      <c r="AT1257" s="8"/>
      <c r="AU1257" s="43"/>
      <c r="AV1257" s="8"/>
      <c r="AW1257" s="43"/>
      <c r="AX1257" s="95"/>
      <c r="AY1257" s="43"/>
      <c r="AZ1257" s="3"/>
      <c r="BA1257" s="43"/>
      <c r="BB1257" s="43"/>
      <c r="BC1257" s="3"/>
      <c r="BD1257" s="8"/>
      <c r="BE1257" s="8"/>
      <c r="BF1257" s="8"/>
      <c r="BG1257" s="8"/>
      <c r="BH1257" s="8"/>
      <c r="BI1257" s="8"/>
      <c r="BJ1257" s="8"/>
      <c r="BK1257" s="8"/>
      <c r="BL1257" s="8"/>
      <c r="BM1257" s="8"/>
      <c r="BN1257" s="8"/>
    </row>
    <row r="1258" spans="1:66" s="22" customFormat="1" ht="23.25" x14ac:dyDescent="0.25">
      <c r="A1258" s="52"/>
      <c r="B1258" s="53" t="s">
        <v>63</v>
      </c>
      <c r="C1258" s="365" t="s">
        <v>64</v>
      </c>
      <c r="D1258" s="365"/>
      <c r="E1258" s="365"/>
      <c r="F1258" s="365"/>
      <c r="G1258" s="365"/>
      <c r="H1258" s="365"/>
      <c r="I1258" s="365"/>
      <c r="J1258" s="365"/>
      <c r="K1258" s="365"/>
      <c r="L1258" s="365"/>
      <c r="M1258" s="365"/>
      <c r="N1258" s="365"/>
      <c r="O1258" s="365"/>
      <c r="P1258" s="366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43"/>
      <c r="AO1258" s="43"/>
      <c r="AP1258" s="43"/>
      <c r="AQ1258" s="3" t="s">
        <v>64</v>
      </c>
      <c r="AR1258" s="8"/>
      <c r="AS1258" s="8"/>
      <c r="AT1258" s="8"/>
      <c r="AU1258" s="43"/>
      <c r="AV1258" s="8"/>
      <c r="AW1258" s="43"/>
      <c r="AX1258" s="95"/>
      <c r="AY1258" s="43"/>
      <c r="AZ1258" s="3"/>
      <c r="BA1258" s="43"/>
      <c r="BB1258" s="43"/>
      <c r="BC1258" s="3"/>
      <c r="BD1258" s="8"/>
      <c r="BE1258" s="8"/>
      <c r="BF1258" s="8"/>
      <c r="BG1258" s="8"/>
      <c r="BH1258" s="8"/>
      <c r="BI1258" s="8"/>
      <c r="BJ1258" s="8"/>
      <c r="BK1258" s="8"/>
      <c r="BL1258" s="8"/>
      <c r="BM1258" s="8"/>
      <c r="BN1258" s="8"/>
    </row>
    <row r="1259" spans="1:66" s="22" customFormat="1" ht="15" x14ac:dyDescent="0.25">
      <c r="A1259" s="54"/>
      <c r="B1259" s="55" t="s">
        <v>59</v>
      </c>
      <c r="C1259" s="354" t="s">
        <v>65</v>
      </c>
      <c r="D1259" s="354"/>
      <c r="E1259" s="354"/>
      <c r="F1259" s="354"/>
      <c r="G1259" s="354"/>
      <c r="H1259" s="56" t="s">
        <v>66</v>
      </c>
      <c r="I1259" s="57"/>
      <c r="J1259" s="57"/>
      <c r="K1259" s="74">
        <v>3.4085999999999999</v>
      </c>
      <c r="L1259" s="59"/>
      <c r="M1259" s="57"/>
      <c r="N1259" s="59"/>
      <c r="O1259" s="57"/>
      <c r="P1259" s="60">
        <v>1602.38</v>
      </c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43"/>
      <c r="AO1259" s="43"/>
      <c r="AP1259" s="43"/>
      <c r="AQ1259" s="3"/>
      <c r="AR1259" s="8" t="s">
        <v>65</v>
      </c>
      <c r="AS1259" s="8"/>
      <c r="AT1259" s="8"/>
      <c r="AU1259" s="43"/>
      <c r="AV1259" s="8"/>
      <c r="AW1259" s="43"/>
      <c r="AX1259" s="95"/>
      <c r="AY1259" s="43"/>
      <c r="AZ1259" s="3"/>
      <c r="BA1259" s="43"/>
      <c r="BB1259" s="43"/>
      <c r="BC1259" s="3"/>
      <c r="BD1259" s="8"/>
      <c r="BE1259" s="8"/>
      <c r="BF1259" s="8"/>
      <c r="BG1259" s="8"/>
      <c r="BH1259" s="8"/>
      <c r="BI1259" s="8"/>
      <c r="BJ1259" s="8"/>
      <c r="BK1259" s="8"/>
      <c r="BL1259" s="8"/>
      <c r="BM1259" s="8"/>
      <c r="BN1259" s="8"/>
    </row>
    <row r="1260" spans="1:66" s="22" customFormat="1" ht="15" x14ac:dyDescent="0.25">
      <c r="A1260" s="61"/>
      <c r="B1260" s="55" t="s">
        <v>473</v>
      </c>
      <c r="C1260" s="354" t="s">
        <v>474</v>
      </c>
      <c r="D1260" s="354"/>
      <c r="E1260" s="354"/>
      <c r="F1260" s="354"/>
      <c r="G1260" s="354"/>
      <c r="H1260" s="56" t="s">
        <v>66</v>
      </c>
      <c r="I1260" s="62">
        <v>4.9400000000000004</v>
      </c>
      <c r="J1260" s="62">
        <v>1.1499999999999999</v>
      </c>
      <c r="K1260" s="74">
        <v>3.4085999999999999</v>
      </c>
      <c r="L1260" s="63"/>
      <c r="M1260" s="64"/>
      <c r="N1260" s="65">
        <v>470.1</v>
      </c>
      <c r="O1260" s="57"/>
      <c r="P1260" s="60">
        <v>1602.38</v>
      </c>
      <c r="Q1260" s="66"/>
      <c r="R1260" s="66"/>
      <c r="S1260" s="4"/>
      <c r="T1260" s="4"/>
      <c r="U1260" s="4"/>
      <c r="V1260" s="4"/>
      <c r="W1260" s="4"/>
      <c r="X1260" s="4"/>
      <c r="Y1260" s="4"/>
      <c r="Z1260" s="4"/>
      <c r="AA1260" s="4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43"/>
      <c r="AO1260" s="43"/>
      <c r="AP1260" s="43"/>
      <c r="AQ1260" s="3"/>
      <c r="AR1260" s="8"/>
      <c r="AS1260" s="8" t="s">
        <v>474</v>
      </c>
      <c r="AT1260" s="8"/>
      <c r="AU1260" s="43"/>
      <c r="AV1260" s="8"/>
      <c r="AW1260" s="43"/>
      <c r="AX1260" s="95"/>
      <c r="AY1260" s="43"/>
      <c r="AZ1260" s="3"/>
      <c r="BA1260" s="43"/>
      <c r="BB1260" s="43"/>
      <c r="BC1260" s="3"/>
      <c r="BD1260" s="8"/>
      <c r="BE1260" s="8"/>
      <c r="BF1260" s="8"/>
      <c r="BG1260" s="8"/>
      <c r="BH1260" s="8"/>
      <c r="BI1260" s="8"/>
      <c r="BJ1260" s="8"/>
      <c r="BK1260" s="8"/>
      <c r="BL1260" s="8"/>
      <c r="BM1260" s="8"/>
      <c r="BN1260" s="8"/>
    </row>
    <row r="1261" spans="1:66" s="22" customFormat="1" ht="15" x14ac:dyDescent="0.25">
      <c r="A1261" s="54"/>
      <c r="B1261" s="55" t="s">
        <v>69</v>
      </c>
      <c r="C1261" s="354" t="s">
        <v>70</v>
      </c>
      <c r="D1261" s="354"/>
      <c r="E1261" s="354"/>
      <c r="F1261" s="354"/>
      <c r="G1261" s="354"/>
      <c r="H1261" s="56"/>
      <c r="I1261" s="57"/>
      <c r="J1261" s="57"/>
      <c r="K1261" s="57"/>
      <c r="L1261" s="59"/>
      <c r="M1261" s="57"/>
      <c r="N1261" s="59"/>
      <c r="O1261" s="57"/>
      <c r="P1261" s="71">
        <v>628.33000000000004</v>
      </c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43"/>
      <c r="AO1261" s="43"/>
      <c r="AP1261" s="43"/>
      <c r="AQ1261" s="3"/>
      <c r="AR1261" s="8" t="s">
        <v>70</v>
      </c>
      <c r="AS1261" s="8"/>
      <c r="AT1261" s="8"/>
      <c r="AU1261" s="43"/>
      <c r="AV1261" s="8"/>
      <c r="AW1261" s="43"/>
      <c r="AX1261" s="95"/>
      <c r="AY1261" s="43"/>
      <c r="AZ1261" s="3"/>
      <c r="BA1261" s="43"/>
      <c r="BB1261" s="43"/>
      <c r="BC1261" s="3"/>
      <c r="BD1261" s="8"/>
      <c r="BE1261" s="8"/>
      <c r="BF1261" s="8"/>
      <c r="BG1261" s="8"/>
      <c r="BH1261" s="8"/>
      <c r="BI1261" s="8"/>
      <c r="BJ1261" s="8"/>
      <c r="BK1261" s="8"/>
      <c r="BL1261" s="8"/>
      <c r="BM1261" s="8"/>
      <c r="BN1261" s="8"/>
    </row>
    <row r="1262" spans="1:66" s="22" customFormat="1" ht="15" x14ac:dyDescent="0.25">
      <c r="A1262" s="54"/>
      <c r="B1262" s="55"/>
      <c r="C1262" s="354" t="s">
        <v>71</v>
      </c>
      <c r="D1262" s="354"/>
      <c r="E1262" s="354"/>
      <c r="F1262" s="354"/>
      <c r="G1262" s="354"/>
      <c r="H1262" s="56" t="s">
        <v>66</v>
      </c>
      <c r="I1262" s="57"/>
      <c r="J1262" s="57"/>
      <c r="K1262" s="73">
        <v>1.6559999999999999</v>
      </c>
      <c r="L1262" s="59"/>
      <c r="M1262" s="57"/>
      <c r="N1262" s="59"/>
      <c r="O1262" s="57"/>
      <c r="P1262" s="71">
        <v>876.6</v>
      </c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43"/>
      <c r="AO1262" s="43"/>
      <c r="AP1262" s="43"/>
      <c r="AQ1262" s="3"/>
      <c r="AR1262" s="8" t="s">
        <v>71</v>
      </c>
      <c r="AS1262" s="8"/>
      <c r="AT1262" s="8"/>
      <c r="AU1262" s="43"/>
      <c r="AV1262" s="8"/>
      <c r="AW1262" s="43"/>
      <c r="AX1262" s="95"/>
      <c r="AY1262" s="43"/>
      <c r="AZ1262" s="3"/>
      <c r="BA1262" s="43"/>
      <c r="BB1262" s="43"/>
      <c r="BC1262" s="3"/>
      <c r="BD1262" s="8"/>
      <c r="BE1262" s="8"/>
      <c r="BF1262" s="8"/>
      <c r="BG1262" s="8"/>
      <c r="BH1262" s="8"/>
      <c r="BI1262" s="8"/>
      <c r="BJ1262" s="8"/>
      <c r="BK1262" s="8"/>
      <c r="BL1262" s="8"/>
      <c r="BM1262" s="8"/>
      <c r="BN1262" s="8"/>
    </row>
    <row r="1263" spans="1:66" s="22" customFormat="1" ht="34.5" x14ac:dyDescent="0.25">
      <c r="A1263" s="61"/>
      <c r="B1263" s="55" t="s">
        <v>124</v>
      </c>
      <c r="C1263" s="354" t="s">
        <v>125</v>
      </c>
      <c r="D1263" s="354"/>
      <c r="E1263" s="354"/>
      <c r="F1263" s="354"/>
      <c r="G1263" s="354"/>
      <c r="H1263" s="56" t="s">
        <v>74</v>
      </c>
      <c r="I1263" s="83">
        <v>2.4</v>
      </c>
      <c r="J1263" s="62">
        <v>1.1499999999999999</v>
      </c>
      <c r="K1263" s="73">
        <v>1.6559999999999999</v>
      </c>
      <c r="L1263" s="63"/>
      <c r="M1263" s="64"/>
      <c r="N1263" s="65">
        <v>376.27</v>
      </c>
      <c r="O1263" s="57"/>
      <c r="P1263" s="60">
        <v>623.1</v>
      </c>
      <c r="Q1263" s="66"/>
      <c r="R1263" s="66"/>
      <c r="S1263" s="4"/>
      <c r="T1263" s="4"/>
      <c r="U1263" s="4"/>
      <c r="V1263" s="4"/>
      <c r="W1263" s="4"/>
      <c r="X1263" s="4"/>
      <c r="Y1263" s="4"/>
      <c r="Z1263" s="4"/>
      <c r="AA1263" s="4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43"/>
      <c r="AO1263" s="43"/>
      <c r="AP1263" s="43"/>
      <c r="AQ1263" s="3"/>
      <c r="AR1263" s="8"/>
      <c r="AS1263" s="8" t="s">
        <v>125</v>
      </c>
      <c r="AT1263" s="8"/>
      <c r="AU1263" s="43"/>
      <c r="AV1263" s="8"/>
      <c r="AW1263" s="43"/>
      <c r="AX1263" s="95"/>
      <c r="AY1263" s="43"/>
      <c r="AZ1263" s="3"/>
      <c r="BA1263" s="43"/>
      <c r="BB1263" s="43"/>
      <c r="BC1263" s="3"/>
      <c r="BD1263" s="8"/>
      <c r="BE1263" s="8"/>
      <c r="BF1263" s="8"/>
      <c r="BG1263" s="8"/>
      <c r="BH1263" s="8"/>
      <c r="BI1263" s="8"/>
      <c r="BJ1263" s="8"/>
      <c r="BK1263" s="8"/>
      <c r="BL1263" s="8"/>
      <c r="BM1263" s="8"/>
      <c r="BN1263" s="8"/>
    </row>
    <row r="1264" spans="1:66" s="22" customFormat="1" ht="15" x14ac:dyDescent="0.25">
      <c r="A1264" s="69"/>
      <c r="B1264" s="55" t="s">
        <v>79</v>
      </c>
      <c r="C1264" s="354" t="s">
        <v>80</v>
      </c>
      <c r="D1264" s="354"/>
      <c r="E1264" s="354"/>
      <c r="F1264" s="354"/>
      <c r="G1264" s="354"/>
      <c r="H1264" s="56" t="s">
        <v>66</v>
      </c>
      <c r="I1264" s="83">
        <v>2.4</v>
      </c>
      <c r="J1264" s="62">
        <v>1.1499999999999999</v>
      </c>
      <c r="K1264" s="73">
        <v>1.6559999999999999</v>
      </c>
      <c r="L1264" s="59"/>
      <c r="M1264" s="57"/>
      <c r="N1264" s="70">
        <v>529.35</v>
      </c>
      <c r="O1264" s="57"/>
      <c r="P1264" s="71">
        <v>876.6</v>
      </c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43"/>
      <c r="AO1264" s="43"/>
      <c r="AP1264" s="43"/>
      <c r="AQ1264" s="3"/>
      <c r="AR1264" s="8"/>
      <c r="AS1264" s="8"/>
      <c r="AT1264" s="8" t="s">
        <v>80</v>
      </c>
      <c r="AU1264" s="43"/>
      <c r="AV1264" s="8"/>
      <c r="AW1264" s="43"/>
      <c r="AX1264" s="95"/>
      <c r="AY1264" s="43"/>
      <c r="AZ1264" s="3"/>
      <c r="BA1264" s="43"/>
      <c r="BB1264" s="43"/>
      <c r="BC1264" s="3"/>
      <c r="BD1264" s="8"/>
      <c r="BE1264" s="8"/>
      <c r="BF1264" s="8"/>
      <c r="BG1264" s="8"/>
      <c r="BH1264" s="8"/>
      <c r="BI1264" s="8"/>
      <c r="BJ1264" s="8"/>
      <c r="BK1264" s="8"/>
      <c r="BL1264" s="8"/>
      <c r="BM1264" s="8"/>
      <c r="BN1264" s="8"/>
    </row>
    <row r="1265" spans="1:66" s="22" customFormat="1" ht="23.25" x14ac:dyDescent="0.25">
      <c r="A1265" s="61"/>
      <c r="B1265" s="55" t="s">
        <v>126</v>
      </c>
      <c r="C1265" s="354" t="s">
        <v>127</v>
      </c>
      <c r="D1265" s="354"/>
      <c r="E1265" s="354"/>
      <c r="F1265" s="354"/>
      <c r="G1265" s="354"/>
      <c r="H1265" s="56" t="s">
        <v>74</v>
      </c>
      <c r="I1265" s="83">
        <v>2.4</v>
      </c>
      <c r="J1265" s="62">
        <v>1.1499999999999999</v>
      </c>
      <c r="K1265" s="73">
        <v>1.6559999999999999</v>
      </c>
      <c r="L1265" s="63"/>
      <c r="M1265" s="64"/>
      <c r="N1265" s="65">
        <v>3.16</v>
      </c>
      <c r="O1265" s="57"/>
      <c r="P1265" s="60">
        <v>5.23</v>
      </c>
      <c r="Q1265" s="66"/>
      <c r="R1265" s="66"/>
      <c r="S1265" s="4"/>
      <c r="T1265" s="4"/>
      <c r="U1265" s="4"/>
      <c r="V1265" s="4"/>
      <c r="W1265" s="4"/>
      <c r="X1265" s="4"/>
      <c r="Y1265" s="4"/>
      <c r="Z1265" s="4"/>
      <c r="AA1265" s="4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43"/>
      <c r="AO1265" s="43"/>
      <c r="AP1265" s="43"/>
      <c r="AQ1265" s="3"/>
      <c r="AR1265" s="8"/>
      <c r="AS1265" s="8" t="s">
        <v>127</v>
      </c>
      <c r="AT1265" s="8"/>
      <c r="AU1265" s="43"/>
      <c r="AV1265" s="8"/>
      <c r="AW1265" s="43"/>
      <c r="AX1265" s="95"/>
      <c r="AY1265" s="43"/>
      <c r="AZ1265" s="3"/>
      <c r="BA1265" s="43"/>
      <c r="BB1265" s="43"/>
      <c r="BC1265" s="3"/>
      <c r="BD1265" s="8"/>
      <c r="BE1265" s="8"/>
      <c r="BF1265" s="8"/>
      <c r="BG1265" s="8"/>
      <c r="BH1265" s="8"/>
      <c r="BI1265" s="8"/>
      <c r="BJ1265" s="8"/>
      <c r="BK1265" s="8"/>
      <c r="BL1265" s="8"/>
      <c r="BM1265" s="8"/>
      <c r="BN1265" s="8"/>
    </row>
    <row r="1266" spans="1:66" s="22" customFormat="1" ht="15" x14ac:dyDescent="0.25">
      <c r="A1266" s="76"/>
      <c r="B1266" s="53"/>
      <c r="C1266" s="383" t="s">
        <v>99</v>
      </c>
      <c r="D1266" s="383"/>
      <c r="E1266" s="383"/>
      <c r="F1266" s="383"/>
      <c r="G1266" s="383"/>
      <c r="H1266" s="46"/>
      <c r="I1266" s="47"/>
      <c r="J1266" s="47"/>
      <c r="K1266" s="47"/>
      <c r="L1266" s="50"/>
      <c r="M1266" s="47"/>
      <c r="N1266" s="77"/>
      <c r="O1266" s="47"/>
      <c r="P1266" s="78">
        <v>3107.31</v>
      </c>
      <c r="Q1266" s="66"/>
      <c r="R1266" s="66"/>
      <c r="S1266" s="4"/>
      <c r="T1266" s="4"/>
      <c r="U1266" s="4"/>
      <c r="V1266" s="4"/>
      <c r="W1266" s="4"/>
      <c r="X1266" s="4"/>
      <c r="Y1266" s="4"/>
      <c r="Z1266" s="4"/>
      <c r="AA1266" s="4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43"/>
      <c r="AO1266" s="43"/>
      <c r="AP1266" s="43"/>
      <c r="AQ1266" s="3"/>
      <c r="AR1266" s="8"/>
      <c r="AS1266" s="8"/>
      <c r="AT1266" s="8"/>
      <c r="AU1266" s="43" t="s">
        <v>99</v>
      </c>
      <c r="AV1266" s="8"/>
      <c r="AW1266" s="43"/>
      <c r="AX1266" s="95"/>
      <c r="AY1266" s="43"/>
      <c r="AZ1266" s="3"/>
      <c r="BA1266" s="43"/>
      <c r="BB1266" s="43"/>
      <c r="BC1266" s="3"/>
      <c r="BD1266" s="8"/>
      <c r="BE1266" s="8"/>
      <c r="BF1266" s="8"/>
      <c r="BG1266" s="8"/>
      <c r="BH1266" s="8"/>
      <c r="BI1266" s="8"/>
      <c r="BJ1266" s="8"/>
      <c r="BK1266" s="8"/>
      <c r="BL1266" s="8"/>
      <c r="BM1266" s="8"/>
      <c r="BN1266" s="8"/>
    </row>
    <row r="1267" spans="1:66" s="22" customFormat="1" ht="15" x14ac:dyDescent="0.25">
      <c r="A1267" s="69"/>
      <c r="B1267" s="55"/>
      <c r="C1267" s="354" t="s">
        <v>100</v>
      </c>
      <c r="D1267" s="354"/>
      <c r="E1267" s="354"/>
      <c r="F1267" s="354"/>
      <c r="G1267" s="354"/>
      <c r="H1267" s="56"/>
      <c r="I1267" s="57"/>
      <c r="J1267" s="57"/>
      <c r="K1267" s="57"/>
      <c r="L1267" s="59"/>
      <c r="M1267" s="57"/>
      <c r="N1267" s="59"/>
      <c r="O1267" s="57"/>
      <c r="P1267" s="60">
        <v>2478.98</v>
      </c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43"/>
      <c r="AO1267" s="43"/>
      <c r="AP1267" s="43"/>
      <c r="AQ1267" s="3"/>
      <c r="AR1267" s="8"/>
      <c r="AS1267" s="8"/>
      <c r="AT1267" s="8"/>
      <c r="AU1267" s="43"/>
      <c r="AV1267" s="8" t="s">
        <v>100</v>
      </c>
      <c r="AW1267" s="43"/>
      <c r="AX1267" s="95"/>
      <c r="AY1267" s="43"/>
      <c r="AZ1267" s="3"/>
      <c r="BA1267" s="43"/>
      <c r="BB1267" s="43"/>
      <c r="BC1267" s="3"/>
      <c r="BD1267" s="8"/>
      <c r="BE1267" s="8"/>
      <c r="BF1267" s="8"/>
      <c r="BG1267" s="8"/>
      <c r="BH1267" s="8"/>
      <c r="BI1267" s="8"/>
      <c r="BJ1267" s="8"/>
      <c r="BK1267" s="8"/>
      <c r="BL1267" s="8"/>
      <c r="BM1267" s="8"/>
      <c r="BN1267" s="8"/>
    </row>
    <row r="1268" spans="1:66" s="22" customFormat="1" ht="15" x14ac:dyDescent="0.25">
      <c r="A1268" s="69"/>
      <c r="B1268" s="55" t="s">
        <v>616</v>
      </c>
      <c r="C1268" s="354" t="s">
        <v>617</v>
      </c>
      <c r="D1268" s="354"/>
      <c r="E1268" s="354"/>
      <c r="F1268" s="354"/>
      <c r="G1268" s="354"/>
      <c r="H1268" s="56" t="s">
        <v>103</v>
      </c>
      <c r="I1268" s="79">
        <v>99</v>
      </c>
      <c r="J1268" s="57"/>
      <c r="K1268" s="79">
        <v>99</v>
      </c>
      <c r="L1268" s="59"/>
      <c r="M1268" s="57"/>
      <c r="N1268" s="59"/>
      <c r="O1268" s="57"/>
      <c r="P1268" s="60">
        <v>2454.19</v>
      </c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43"/>
      <c r="AO1268" s="43"/>
      <c r="AP1268" s="43"/>
      <c r="AQ1268" s="3"/>
      <c r="AR1268" s="8"/>
      <c r="AS1268" s="8"/>
      <c r="AT1268" s="8"/>
      <c r="AU1268" s="43"/>
      <c r="AV1268" s="8" t="s">
        <v>617</v>
      </c>
      <c r="AW1268" s="43"/>
      <c r="AX1268" s="95"/>
      <c r="AY1268" s="43"/>
      <c r="AZ1268" s="3"/>
      <c r="BA1268" s="43"/>
      <c r="BB1268" s="43"/>
      <c r="BC1268" s="3"/>
      <c r="BD1268" s="8"/>
      <c r="BE1268" s="8"/>
      <c r="BF1268" s="8"/>
      <c r="BG1268" s="8"/>
      <c r="BH1268" s="8"/>
      <c r="BI1268" s="8"/>
      <c r="BJ1268" s="8"/>
      <c r="BK1268" s="8"/>
      <c r="BL1268" s="8"/>
      <c r="BM1268" s="8"/>
      <c r="BN1268" s="8"/>
    </row>
    <row r="1269" spans="1:66" s="22" customFormat="1" ht="15" x14ac:dyDescent="0.25">
      <c r="A1269" s="69"/>
      <c r="B1269" s="55" t="s">
        <v>618</v>
      </c>
      <c r="C1269" s="354" t="s">
        <v>619</v>
      </c>
      <c r="D1269" s="354"/>
      <c r="E1269" s="354"/>
      <c r="F1269" s="354"/>
      <c r="G1269" s="354"/>
      <c r="H1269" s="56" t="s">
        <v>103</v>
      </c>
      <c r="I1269" s="79">
        <v>58</v>
      </c>
      <c r="J1269" s="57"/>
      <c r="K1269" s="79">
        <v>58</v>
      </c>
      <c r="L1269" s="59"/>
      <c r="M1269" s="57"/>
      <c r="N1269" s="59"/>
      <c r="O1269" s="57"/>
      <c r="P1269" s="60">
        <v>1437.81</v>
      </c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43"/>
      <c r="AO1269" s="43"/>
      <c r="AP1269" s="43"/>
      <c r="AQ1269" s="3"/>
      <c r="AR1269" s="8"/>
      <c r="AS1269" s="8"/>
      <c r="AT1269" s="8"/>
      <c r="AU1269" s="43"/>
      <c r="AV1269" s="8" t="s">
        <v>619</v>
      </c>
      <c r="AW1269" s="43"/>
      <c r="AX1269" s="95"/>
      <c r="AY1269" s="43"/>
      <c r="AZ1269" s="3"/>
      <c r="BA1269" s="43"/>
      <c r="BB1269" s="43"/>
      <c r="BC1269" s="3"/>
      <c r="BD1269" s="8"/>
      <c r="BE1269" s="8"/>
      <c r="BF1269" s="8"/>
      <c r="BG1269" s="8"/>
      <c r="BH1269" s="8"/>
      <c r="BI1269" s="8"/>
      <c r="BJ1269" s="8"/>
      <c r="BK1269" s="8"/>
      <c r="BL1269" s="8"/>
      <c r="BM1269" s="8"/>
      <c r="BN1269" s="8"/>
    </row>
    <row r="1270" spans="1:66" s="22" customFormat="1" ht="15" x14ac:dyDescent="0.25">
      <c r="A1270" s="80"/>
      <c r="B1270" s="81"/>
      <c r="C1270" s="383" t="s">
        <v>106</v>
      </c>
      <c r="D1270" s="383"/>
      <c r="E1270" s="383"/>
      <c r="F1270" s="383"/>
      <c r="G1270" s="383"/>
      <c r="H1270" s="46"/>
      <c r="I1270" s="47"/>
      <c r="J1270" s="47"/>
      <c r="K1270" s="47"/>
      <c r="L1270" s="50"/>
      <c r="M1270" s="47"/>
      <c r="N1270" s="77">
        <v>11665.52</v>
      </c>
      <c r="O1270" s="47"/>
      <c r="P1270" s="78">
        <v>6999.31</v>
      </c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43"/>
      <c r="AO1270" s="43"/>
      <c r="AP1270" s="43"/>
      <c r="AQ1270" s="3"/>
      <c r="AR1270" s="8"/>
      <c r="AS1270" s="8"/>
      <c r="AT1270" s="8"/>
      <c r="AU1270" s="43"/>
      <c r="AV1270" s="8"/>
      <c r="AW1270" s="43" t="s">
        <v>106</v>
      </c>
      <c r="AX1270" s="95"/>
      <c r="AY1270" s="43"/>
      <c r="AZ1270" s="3"/>
      <c r="BA1270" s="43"/>
      <c r="BB1270" s="43"/>
      <c r="BC1270" s="3"/>
      <c r="BD1270" s="8"/>
      <c r="BE1270" s="8"/>
      <c r="BF1270" s="8"/>
      <c r="BG1270" s="8"/>
      <c r="BH1270" s="8"/>
      <c r="BI1270" s="8"/>
      <c r="BJ1270" s="8"/>
      <c r="BK1270" s="8"/>
      <c r="BL1270" s="8"/>
      <c r="BM1270" s="8"/>
      <c r="BN1270" s="8"/>
    </row>
    <row r="1271" spans="1:66" s="22" customFormat="1" ht="23.25" x14ac:dyDescent="0.25">
      <c r="A1271" s="44" t="s">
        <v>757</v>
      </c>
      <c r="B1271" s="45" t="s">
        <v>621</v>
      </c>
      <c r="C1271" s="364" t="s">
        <v>622</v>
      </c>
      <c r="D1271" s="364"/>
      <c r="E1271" s="364"/>
      <c r="F1271" s="364"/>
      <c r="G1271" s="364"/>
      <c r="H1271" s="46" t="s">
        <v>159</v>
      </c>
      <c r="I1271" s="47">
        <v>1.5834000000000001E-2</v>
      </c>
      <c r="J1271" s="48">
        <v>1</v>
      </c>
      <c r="K1271" s="117">
        <v>1.5834000000000001E-2</v>
      </c>
      <c r="L1271" s="50"/>
      <c r="M1271" s="47"/>
      <c r="N1271" s="50"/>
      <c r="O1271" s="47"/>
      <c r="P1271" s="51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43"/>
      <c r="AO1271" s="43"/>
      <c r="AP1271" s="43" t="s">
        <v>622</v>
      </c>
      <c r="AQ1271" s="3"/>
      <c r="AR1271" s="8"/>
      <c r="AS1271" s="8"/>
      <c r="AT1271" s="8"/>
      <c r="AU1271" s="43"/>
      <c r="AV1271" s="8"/>
      <c r="AW1271" s="43"/>
      <c r="AX1271" s="95"/>
      <c r="AY1271" s="43"/>
      <c r="AZ1271" s="3"/>
      <c r="BA1271" s="43"/>
      <c r="BB1271" s="43"/>
      <c r="BC1271" s="3"/>
      <c r="BD1271" s="8"/>
      <c r="BE1271" s="8"/>
      <c r="BF1271" s="8"/>
      <c r="BG1271" s="8"/>
      <c r="BH1271" s="8"/>
      <c r="BI1271" s="8"/>
      <c r="BJ1271" s="8"/>
      <c r="BK1271" s="8"/>
      <c r="BL1271" s="8"/>
      <c r="BM1271" s="8"/>
      <c r="BN1271" s="8"/>
    </row>
    <row r="1272" spans="1:66" s="22" customFormat="1" ht="23.25" x14ac:dyDescent="0.25">
      <c r="A1272" s="52"/>
      <c r="B1272" s="53" t="s">
        <v>63</v>
      </c>
      <c r="C1272" s="365" t="s">
        <v>64</v>
      </c>
      <c r="D1272" s="365"/>
      <c r="E1272" s="365"/>
      <c r="F1272" s="365"/>
      <c r="G1272" s="365"/>
      <c r="H1272" s="365"/>
      <c r="I1272" s="365"/>
      <c r="J1272" s="365"/>
      <c r="K1272" s="365"/>
      <c r="L1272" s="365"/>
      <c r="M1272" s="365"/>
      <c r="N1272" s="365"/>
      <c r="O1272" s="365"/>
      <c r="P1272" s="366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43"/>
      <c r="AO1272" s="43"/>
      <c r="AP1272" s="43"/>
      <c r="AQ1272" s="3" t="s">
        <v>64</v>
      </c>
      <c r="AR1272" s="8"/>
      <c r="AS1272" s="8"/>
      <c r="AT1272" s="8"/>
      <c r="AU1272" s="43"/>
      <c r="AV1272" s="8"/>
      <c r="AW1272" s="43"/>
      <c r="AX1272" s="95"/>
      <c r="AY1272" s="43"/>
      <c r="AZ1272" s="3"/>
      <c r="BA1272" s="43"/>
      <c r="BB1272" s="43"/>
      <c r="BC1272" s="3"/>
      <c r="BD1272" s="8"/>
      <c r="BE1272" s="8"/>
      <c r="BF1272" s="8"/>
      <c r="BG1272" s="8"/>
      <c r="BH1272" s="8"/>
      <c r="BI1272" s="8"/>
      <c r="BJ1272" s="8"/>
      <c r="BK1272" s="8"/>
      <c r="BL1272" s="8"/>
      <c r="BM1272" s="8"/>
      <c r="BN1272" s="8"/>
    </row>
    <row r="1273" spans="1:66" s="22" customFormat="1" ht="15" x14ac:dyDescent="0.25">
      <c r="A1273" s="54"/>
      <c r="B1273" s="55" t="s">
        <v>59</v>
      </c>
      <c r="C1273" s="354" t="s">
        <v>65</v>
      </c>
      <c r="D1273" s="354"/>
      <c r="E1273" s="354"/>
      <c r="F1273" s="354"/>
      <c r="G1273" s="354"/>
      <c r="H1273" s="56" t="s">
        <v>66</v>
      </c>
      <c r="I1273" s="57"/>
      <c r="J1273" s="57"/>
      <c r="K1273" s="75">
        <v>1.3492942999999999</v>
      </c>
      <c r="L1273" s="59"/>
      <c r="M1273" s="57"/>
      <c r="N1273" s="59"/>
      <c r="O1273" s="57"/>
      <c r="P1273" s="71">
        <v>714.25</v>
      </c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43"/>
      <c r="AO1273" s="43"/>
      <c r="AP1273" s="43"/>
      <c r="AQ1273" s="3"/>
      <c r="AR1273" s="8" t="s">
        <v>65</v>
      </c>
      <c r="AS1273" s="8"/>
      <c r="AT1273" s="8"/>
      <c r="AU1273" s="43"/>
      <c r="AV1273" s="8"/>
      <c r="AW1273" s="43"/>
      <c r="AX1273" s="95"/>
      <c r="AY1273" s="43"/>
      <c r="AZ1273" s="3"/>
      <c r="BA1273" s="43"/>
      <c r="BB1273" s="43"/>
      <c r="BC1273" s="3"/>
      <c r="BD1273" s="8"/>
      <c r="BE1273" s="8"/>
      <c r="BF1273" s="8"/>
      <c r="BG1273" s="8"/>
      <c r="BH1273" s="8"/>
      <c r="BI1273" s="8"/>
      <c r="BJ1273" s="8"/>
      <c r="BK1273" s="8"/>
      <c r="BL1273" s="8"/>
      <c r="BM1273" s="8"/>
      <c r="BN1273" s="8"/>
    </row>
    <row r="1274" spans="1:66" s="22" customFormat="1" ht="15" x14ac:dyDescent="0.25">
      <c r="A1274" s="61"/>
      <c r="B1274" s="55" t="s">
        <v>623</v>
      </c>
      <c r="C1274" s="354" t="s">
        <v>624</v>
      </c>
      <c r="D1274" s="354"/>
      <c r="E1274" s="354"/>
      <c r="F1274" s="354"/>
      <c r="G1274" s="354"/>
      <c r="H1274" s="56" t="s">
        <v>66</v>
      </c>
      <c r="I1274" s="83">
        <v>74.099999999999994</v>
      </c>
      <c r="J1274" s="62">
        <v>1.1499999999999999</v>
      </c>
      <c r="K1274" s="75">
        <v>1.3492942999999999</v>
      </c>
      <c r="L1274" s="63"/>
      <c r="M1274" s="64"/>
      <c r="N1274" s="65">
        <v>529.35</v>
      </c>
      <c r="O1274" s="57"/>
      <c r="P1274" s="60">
        <v>714.25</v>
      </c>
      <c r="Q1274" s="66"/>
      <c r="R1274" s="66"/>
      <c r="S1274" s="4"/>
      <c r="T1274" s="4"/>
      <c r="U1274" s="4"/>
      <c r="V1274" s="4"/>
      <c r="W1274" s="4"/>
      <c r="X1274" s="4"/>
      <c r="Y1274" s="4"/>
      <c r="Z1274" s="4"/>
      <c r="AA1274" s="4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43"/>
      <c r="AO1274" s="43"/>
      <c r="AP1274" s="43"/>
      <c r="AQ1274" s="3"/>
      <c r="AR1274" s="8"/>
      <c r="AS1274" s="8" t="s">
        <v>624</v>
      </c>
      <c r="AT1274" s="8"/>
      <c r="AU1274" s="43"/>
      <c r="AV1274" s="8"/>
      <c r="AW1274" s="43"/>
      <c r="AX1274" s="95"/>
      <c r="AY1274" s="43"/>
      <c r="AZ1274" s="3"/>
      <c r="BA1274" s="43"/>
      <c r="BB1274" s="43"/>
      <c r="BC1274" s="3"/>
      <c r="BD1274" s="8"/>
      <c r="BE1274" s="8"/>
      <c r="BF1274" s="8"/>
      <c r="BG1274" s="8"/>
      <c r="BH1274" s="8"/>
      <c r="BI1274" s="8"/>
      <c r="BJ1274" s="8"/>
      <c r="BK1274" s="8"/>
      <c r="BL1274" s="8"/>
      <c r="BM1274" s="8"/>
      <c r="BN1274" s="8"/>
    </row>
    <row r="1275" spans="1:66" s="22" customFormat="1" ht="15" x14ac:dyDescent="0.25">
      <c r="A1275" s="54"/>
      <c r="B1275" s="55" t="s">
        <v>69</v>
      </c>
      <c r="C1275" s="354" t="s">
        <v>70</v>
      </c>
      <c r="D1275" s="354"/>
      <c r="E1275" s="354"/>
      <c r="F1275" s="354"/>
      <c r="G1275" s="354"/>
      <c r="H1275" s="56"/>
      <c r="I1275" s="57"/>
      <c r="J1275" s="57"/>
      <c r="K1275" s="57"/>
      <c r="L1275" s="59"/>
      <c r="M1275" s="57"/>
      <c r="N1275" s="59"/>
      <c r="O1275" s="57"/>
      <c r="P1275" s="71">
        <v>19.27</v>
      </c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43"/>
      <c r="AO1275" s="43"/>
      <c r="AP1275" s="43"/>
      <c r="AQ1275" s="3"/>
      <c r="AR1275" s="8" t="s">
        <v>70</v>
      </c>
      <c r="AS1275" s="8"/>
      <c r="AT1275" s="8"/>
      <c r="AU1275" s="43"/>
      <c r="AV1275" s="8"/>
      <c r="AW1275" s="43"/>
      <c r="AX1275" s="95"/>
      <c r="AY1275" s="43"/>
      <c r="AZ1275" s="3"/>
      <c r="BA1275" s="43"/>
      <c r="BB1275" s="43"/>
      <c r="BC1275" s="3"/>
      <c r="BD1275" s="8"/>
      <c r="BE1275" s="8"/>
      <c r="BF1275" s="8"/>
      <c r="BG1275" s="8"/>
      <c r="BH1275" s="8"/>
      <c r="BI1275" s="8"/>
      <c r="BJ1275" s="8"/>
      <c r="BK1275" s="8"/>
      <c r="BL1275" s="8"/>
      <c r="BM1275" s="8"/>
      <c r="BN1275" s="8"/>
    </row>
    <row r="1276" spans="1:66" s="22" customFormat="1" ht="23.25" x14ac:dyDescent="0.25">
      <c r="A1276" s="61"/>
      <c r="B1276" s="55" t="s">
        <v>625</v>
      </c>
      <c r="C1276" s="354" t="s">
        <v>626</v>
      </c>
      <c r="D1276" s="354"/>
      <c r="E1276" s="354"/>
      <c r="F1276" s="354"/>
      <c r="G1276" s="354"/>
      <c r="H1276" s="56" t="s">
        <v>74</v>
      </c>
      <c r="I1276" s="62">
        <v>0.69</v>
      </c>
      <c r="J1276" s="62">
        <v>1.1499999999999999</v>
      </c>
      <c r="K1276" s="75">
        <v>1.25643E-2</v>
      </c>
      <c r="L1276" s="72">
        <v>37.85</v>
      </c>
      <c r="M1276" s="87">
        <v>1.6</v>
      </c>
      <c r="N1276" s="65">
        <v>60.56</v>
      </c>
      <c r="O1276" s="57"/>
      <c r="P1276" s="60">
        <v>0.76</v>
      </c>
      <c r="Q1276" s="66"/>
      <c r="R1276" s="66"/>
      <c r="S1276" s="4"/>
      <c r="T1276" s="4"/>
      <c r="U1276" s="4"/>
      <c r="V1276" s="4"/>
      <c r="W1276" s="4"/>
      <c r="X1276" s="4"/>
      <c r="Y1276" s="4"/>
      <c r="Z1276" s="4"/>
      <c r="AA1276" s="4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43"/>
      <c r="AO1276" s="43"/>
      <c r="AP1276" s="43"/>
      <c r="AQ1276" s="3"/>
      <c r="AR1276" s="8"/>
      <c r="AS1276" s="8" t="s">
        <v>626</v>
      </c>
      <c r="AT1276" s="8"/>
      <c r="AU1276" s="43"/>
      <c r="AV1276" s="8"/>
      <c r="AW1276" s="43"/>
      <c r="AX1276" s="95"/>
      <c r="AY1276" s="43"/>
      <c r="AZ1276" s="3"/>
      <c r="BA1276" s="43"/>
      <c r="BB1276" s="43"/>
      <c r="BC1276" s="3"/>
      <c r="BD1276" s="8"/>
      <c r="BE1276" s="8"/>
      <c r="BF1276" s="8"/>
      <c r="BG1276" s="8"/>
      <c r="BH1276" s="8"/>
      <c r="BI1276" s="8"/>
      <c r="BJ1276" s="8"/>
      <c r="BK1276" s="8"/>
      <c r="BL1276" s="8"/>
      <c r="BM1276" s="8"/>
      <c r="BN1276" s="8"/>
    </row>
    <row r="1277" spans="1:66" s="22" customFormat="1" ht="23.25" x14ac:dyDescent="0.25">
      <c r="A1277" s="61"/>
      <c r="B1277" s="55" t="s">
        <v>301</v>
      </c>
      <c r="C1277" s="354" t="s">
        <v>302</v>
      </c>
      <c r="D1277" s="354"/>
      <c r="E1277" s="354"/>
      <c r="F1277" s="354"/>
      <c r="G1277" s="354"/>
      <c r="H1277" s="56" t="s">
        <v>74</v>
      </c>
      <c r="I1277" s="83">
        <v>32.1</v>
      </c>
      <c r="J1277" s="62">
        <v>1.1499999999999999</v>
      </c>
      <c r="K1277" s="75">
        <v>0.58451209999999998</v>
      </c>
      <c r="L1277" s="63"/>
      <c r="M1277" s="64"/>
      <c r="N1277" s="65">
        <v>31.66</v>
      </c>
      <c r="O1277" s="57"/>
      <c r="P1277" s="60">
        <v>18.510000000000002</v>
      </c>
      <c r="Q1277" s="66"/>
      <c r="R1277" s="66"/>
      <c r="S1277" s="4"/>
      <c r="T1277" s="4"/>
      <c r="U1277" s="4"/>
      <c r="V1277" s="4"/>
      <c r="W1277" s="4"/>
      <c r="X1277" s="4"/>
      <c r="Y1277" s="4"/>
      <c r="Z1277" s="4"/>
      <c r="AA1277" s="4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43"/>
      <c r="AO1277" s="43"/>
      <c r="AP1277" s="43"/>
      <c r="AQ1277" s="3"/>
      <c r="AR1277" s="8"/>
      <c r="AS1277" s="8" t="s">
        <v>302</v>
      </c>
      <c r="AT1277" s="8"/>
      <c r="AU1277" s="43"/>
      <c r="AV1277" s="8"/>
      <c r="AW1277" s="43"/>
      <c r="AX1277" s="95"/>
      <c r="AY1277" s="43"/>
      <c r="AZ1277" s="3"/>
      <c r="BA1277" s="43"/>
      <c r="BB1277" s="43"/>
      <c r="BC1277" s="3"/>
      <c r="BD1277" s="8"/>
      <c r="BE1277" s="8"/>
      <c r="BF1277" s="8"/>
      <c r="BG1277" s="8"/>
      <c r="BH1277" s="8"/>
      <c r="BI1277" s="8"/>
      <c r="BJ1277" s="8"/>
      <c r="BK1277" s="8"/>
      <c r="BL1277" s="8"/>
      <c r="BM1277" s="8"/>
      <c r="BN1277" s="8"/>
    </row>
    <row r="1278" spans="1:66" s="22" customFormat="1" ht="15" x14ac:dyDescent="0.25">
      <c r="A1278" s="54"/>
      <c r="B1278" s="55" t="s">
        <v>91</v>
      </c>
      <c r="C1278" s="354" t="s">
        <v>92</v>
      </c>
      <c r="D1278" s="354"/>
      <c r="E1278" s="354"/>
      <c r="F1278" s="354"/>
      <c r="G1278" s="354"/>
      <c r="H1278" s="56"/>
      <c r="I1278" s="57"/>
      <c r="J1278" s="57"/>
      <c r="K1278" s="57"/>
      <c r="L1278" s="59"/>
      <c r="M1278" s="57"/>
      <c r="N1278" s="59"/>
      <c r="O1278" s="57"/>
      <c r="P1278" s="71">
        <v>26.2</v>
      </c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43"/>
      <c r="AO1278" s="43"/>
      <c r="AP1278" s="43"/>
      <c r="AQ1278" s="3"/>
      <c r="AR1278" s="8" t="s">
        <v>92</v>
      </c>
      <c r="AS1278" s="8"/>
      <c r="AT1278" s="8"/>
      <c r="AU1278" s="43"/>
      <c r="AV1278" s="8"/>
      <c r="AW1278" s="43"/>
      <c r="AX1278" s="95"/>
      <c r="AY1278" s="43"/>
      <c r="AZ1278" s="3"/>
      <c r="BA1278" s="43"/>
      <c r="BB1278" s="43"/>
      <c r="BC1278" s="3"/>
      <c r="BD1278" s="8"/>
      <c r="BE1278" s="8"/>
      <c r="BF1278" s="8"/>
      <c r="BG1278" s="8"/>
      <c r="BH1278" s="8"/>
      <c r="BI1278" s="8"/>
      <c r="BJ1278" s="8"/>
      <c r="BK1278" s="8"/>
      <c r="BL1278" s="8"/>
      <c r="BM1278" s="8"/>
      <c r="BN1278" s="8"/>
    </row>
    <row r="1279" spans="1:66" s="22" customFormat="1" ht="23.25" x14ac:dyDescent="0.25">
      <c r="A1279" s="61"/>
      <c r="B1279" s="55" t="s">
        <v>270</v>
      </c>
      <c r="C1279" s="354" t="s">
        <v>271</v>
      </c>
      <c r="D1279" s="354"/>
      <c r="E1279" s="354"/>
      <c r="F1279" s="354"/>
      <c r="G1279" s="354"/>
      <c r="H1279" s="56" t="s">
        <v>180</v>
      </c>
      <c r="I1279" s="62">
        <v>9.6300000000000008</v>
      </c>
      <c r="J1279" s="57"/>
      <c r="K1279" s="75">
        <v>0.15248139999999999</v>
      </c>
      <c r="L1279" s="72">
        <v>155.63</v>
      </c>
      <c r="M1279" s="68">
        <v>1.05</v>
      </c>
      <c r="N1279" s="65">
        <v>163.41</v>
      </c>
      <c r="O1279" s="57"/>
      <c r="P1279" s="60">
        <v>24.92</v>
      </c>
      <c r="Q1279" s="66"/>
      <c r="R1279" s="66"/>
      <c r="S1279" s="4"/>
      <c r="T1279" s="4"/>
      <c r="U1279" s="4"/>
      <c r="V1279" s="4"/>
      <c r="W1279" s="4"/>
      <c r="X1279" s="4"/>
      <c r="Y1279" s="4"/>
      <c r="Z1279" s="4"/>
      <c r="AA1279" s="4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43"/>
      <c r="AO1279" s="43"/>
      <c r="AP1279" s="43"/>
      <c r="AQ1279" s="3"/>
      <c r="AR1279" s="8"/>
      <c r="AS1279" s="8" t="s">
        <v>271</v>
      </c>
      <c r="AT1279" s="8"/>
      <c r="AU1279" s="43"/>
      <c r="AV1279" s="8"/>
      <c r="AW1279" s="43"/>
      <c r="AX1279" s="95"/>
      <c r="AY1279" s="43"/>
      <c r="AZ1279" s="3"/>
      <c r="BA1279" s="43"/>
      <c r="BB1279" s="43"/>
      <c r="BC1279" s="3"/>
      <c r="BD1279" s="8"/>
      <c r="BE1279" s="8"/>
      <c r="BF1279" s="8"/>
      <c r="BG1279" s="8"/>
      <c r="BH1279" s="8"/>
      <c r="BI1279" s="8"/>
      <c r="BJ1279" s="8"/>
      <c r="BK1279" s="8"/>
      <c r="BL1279" s="8"/>
      <c r="BM1279" s="8"/>
      <c r="BN1279" s="8"/>
    </row>
    <row r="1280" spans="1:66" s="22" customFormat="1" ht="15" x14ac:dyDescent="0.25">
      <c r="A1280" s="61"/>
      <c r="B1280" s="55" t="s">
        <v>627</v>
      </c>
      <c r="C1280" s="354" t="s">
        <v>628</v>
      </c>
      <c r="D1280" s="354"/>
      <c r="E1280" s="354"/>
      <c r="F1280" s="354"/>
      <c r="G1280" s="354"/>
      <c r="H1280" s="56" t="s">
        <v>159</v>
      </c>
      <c r="I1280" s="74">
        <v>1.6000000000000001E-3</v>
      </c>
      <c r="J1280" s="57"/>
      <c r="K1280" s="75">
        <v>2.5299999999999998E-5</v>
      </c>
      <c r="L1280" s="67">
        <v>40917.440000000002</v>
      </c>
      <c r="M1280" s="68">
        <v>1.24</v>
      </c>
      <c r="N1280" s="65">
        <v>50737.63</v>
      </c>
      <c r="O1280" s="57"/>
      <c r="P1280" s="60">
        <v>1.28</v>
      </c>
      <c r="Q1280" s="66"/>
      <c r="R1280" s="66"/>
      <c r="S1280" s="4"/>
      <c r="T1280" s="4"/>
      <c r="U1280" s="4"/>
      <c r="V1280" s="4"/>
      <c r="W1280" s="4"/>
      <c r="X1280" s="4"/>
      <c r="Y1280" s="4"/>
      <c r="Z1280" s="4"/>
      <c r="AA1280" s="4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43"/>
      <c r="AO1280" s="43"/>
      <c r="AP1280" s="43"/>
      <c r="AQ1280" s="3"/>
      <c r="AR1280" s="8"/>
      <c r="AS1280" s="8" t="s">
        <v>628</v>
      </c>
      <c r="AT1280" s="8"/>
      <c r="AU1280" s="43"/>
      <c r="AV1280" s="8"/>
      <c r="AW1280" s="43"/>
      <c r="AX1280" s="95"/>
      <c r="AY1280" s="43"/>
      <c r="AZ1280" s="3"/>
      <c r="BA1280" s="43"/>
      <c r="BB1280" s="43"/>
      <c r="BC1280" s="3"/>
      <c r="BD1280" s="8"/>
      <c r="BE1280" s="8"/>
      <c r="BF1280" s="8"/>
      <c r="BG1280" s="8"/>
      <c r="BH1280" s="8"/>
      <c r="BI1280" s="8"/>
      <c r="BJ1280" s="8"/>
      <c r="BK1280" s="8"/>
      <c r="BL1280" s="8"/>
      <c r="BM1280" s="8"/>
      <c r="BN1280" s="8"/>
    </row>
    <row r="1281" spans="1:66" s="22" customFormat="1" ht="15" x14ac:dyDescent="0.25">
      <c r="A1281" s="88" t="s">
        <v>181</v>
      </c>
      <c r="B1281" s="89" t="s">
        <v>629</v>
      </c>
      <c r="C1281" s="384" t="s">
        <v>630</v>
      </c>
      <c r="D1281" s="384"/>
      <c r="E1281" s="384"/>
      <c r="F1281" s="384"/>
      <c r="G1281" s="384"/>
      <c r="H1281" s="90" t="s">
        <v>159</v>
      </c>
      <c r="I1281" s="91">
        <v>1</v>
      </c>
      <c r="J1281" s="93"/>
      <c r="K1281" s="118">
        <v>1.5834000000000001E-2</v>
      </c>
      <c r="L1281" s="92"/>
      <c r="M1281" s="93"/>
      <c r="N1281" s="92"/>
      <c r="O1281" s="93"/>
      <c r="P1281" s="9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43"/>
      <c r="AO1281" s="43"/>
      <c r="AP1281" s="43"/>
      <c r="AQ1281" s="3"/>
      <c r="AR1281" s="8"/>
      <c r="AS1281" s="8"/>
      <c r="AT1281" s="8"/>
      <c r="AU1281" s="43"/>
      <c r="AV1281" s="8"/>
      <c r="AW1281" s="43"/>
      <c r="AX1281" s="95" t="s">
        <v>630</v>
      </c>
      <c r="AY1281" s="43"/>
      <c r="AZ1281" s="3"/>
      <c r="BA1281" s="43"/>
      <c r="BB1281" s="43"/>
      <c r="BC1281" s="3"/>
      <c r="BD1281" s="8"/>
      <c r="BE1281" s="8"/>
      <c r="BF1281" s="8"/>
      <c r="BG1281" s="8"/>
      <c r="BH1281" s="8"/>
      <c r="BI1281" s="8"/>
      <c r="BJ1281" s="8"/>
      <c r="BK1281" s="8"/>
      <c r="BL1281" s="8"/>
      <c r="BM1281" s="8"/>
      <c r="BN1281" s="8"/>
    </row>
    <row r="1282" spans="1:66" s="22" customFormat="1" ht="15" x14ac:dyDescent="0.25">
      <c r="A1282" s="76"/>
      <c r="B1282" s="53"/>
      <c r="C1282" s="383" t="s">
        <v>99</v>
      </c>
      <c r="D1282" s="383"/>
      <c r="E1282" s="383"/>
      <c r="F1282" s="383"/>
      <c r="G1282" s="383"/>
      <c r="H1282" s="46"/>
      <c r="I1282" s="47"/>
      <c r="J1282" s="47"/>
      <c r="K1282" s="47"/>
      <c r="L1282" s="50"/>
      <c r="M1282" s="47"/>
      <c r="N1282" s="77"/>
      <c r="O1282" s="47"/>
      <c r="P1282" s="78">
        <v>759.72</v>
      </c>
      <c r="Q1282" s="66"/>
      <c r="R1282" s="66"/>
      <c r="S1282" s="4"/>
      <c r="T1282" s="4"/>
      <c r="U1282" s="4"/>
      <c r="V1282" s="4"/>
      <c r="W1282" s="4"/>
      <c r="X1282" s="4"/>
      <c r="Y1282" s="4"/>
      <c r="Z1282" s="4"/>
      <c r="AA1282" s="4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43"/>
      <c r="AO1282" s="43"/>
      <c r="AP1282" s="43"/>
      <c r="AQ1282" s="3"/>
      <c r="AR1282" s="8"/>
      <c r="AS1282" s="8"/>
      <c r="AT1282" s="8"/>
      <c r="AU1282" s="43" t="s">
        <v>99</v>
      </c>
      <c r="AV1282" s="8"/>
      <c r="AW1282" s="43"/>
      <c r="AX1282" s="95"/>
      <c r="AY1282" s="43"/>
      <c r="AZ1282" s="3"/>
      <c r="BA1282" s="43"/>
      <c r="BB1282" s="43"/>
      <c r="BC1282" s="3"/>
      <c r="BD1282" s="8"/>
      <c r="BE1282" s="8"/>
      <c r="BF1282" s="8"/>
      <c r="BG1282" s="8"/>
      <c r="BH1282" s="8"/>
      <c r="BI1282" s="8"/>
      <c r="BJ1282" s="8"/>
      <c r="BK1282" s="8"/>
      <c r="BL1282" s="8"/>
      <c r="BM1282" s="8"/>
      <c r="BN1282" s="8"/>
    </row>
    <row r="1283" spans="1:66" s="22" customFormat="1" ht="15" x14ac:dyDescent="0.25">
      <c r="A1283" s="69"/>
      <c r="B1283" s="55"/>
      <c r="C1283" s="354" t="s">
        <v>100</v>
      </c>
      <c r="D1283" s="354"/>
      <c r="E1283" s="354"/>
      <c r="F1283" s="354"/>
      <c r="G1283" s="354"/>
      <c r="H1283" s="56"/>
      <c r="I1283" s="57"/>
      <c r="J1283" s="57"/>
      <c r="K1283" s="57"/>
      <c r="L1283" s="59"/>
      <c r="M1283" s="57"/>
      <c r="N1283" s="59"/>
      <c r="O1283" s="57"/>
      <c r="P1283" s="71">
        <v>714.25</v>
      </c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43"/>
      <c r="AO1283" s="43"/>
      <c r="AP1283" s="43"/>
      <c r="AQ1283" s="3"/>
      <c r="AR1283" s="8"/>
      <c r="AS1283" s="8"/>
      <c r="AT1283" s="8"/>
      <c r="AU1283" s="43"/>
      <c r="AV1283" s="8" t="s">
        <v>100</v>
      </c>
      <c r="AW1283" s="43"/>
      <c r="AX1283" s="95"/>
      <c r="AY1283" s="43"/>
      <c r="AZ1283" s="3"/>
      <c r="BA1283" s="43"/>
      <c r="BB1283" s="43"/>
      <c r="BC1283" s="3"/>
      <c r="BD1283" s="8"/>
      <c r="BE1283" s="8"/>
      <c r="BF1283" s="8"/>
      <c r="BG1283" s="8"/>
      <c r="BH1283" s="8"/>
      <c r="BI1283" s="8"/>
      <c r="BJ1283" s="8"/>
      <c r="BK1283" s="8"/>
      <c r="BL1283" s="8"/>
      <c r="BM1283" s="8"/>
      <c r="BN1283" s="8"/>
    </row>
    <row r="1284" spans="1:66" s="22" customFormat="1" ht="15" x14ac:dyDescent="0.25">
      <c r="A1284" s="69"/>
      <c r="B1284" s="55" t="s">
        <v>631</v>
      </c>
      <c r="C1284" s="354" t="s">
        <v>632</v>
      </c>
      <c r="D1284" s="354"/>
      <c r="E1284" s="354"/>
      <c r="F1284" s="354"/>
      <c r="G1284" s="354"/>
      <c r="H1284" s="56" t="s">
        <v>103</v>
      </c>
      <c r="I1284" s="79">
        <v>147</v>
      </c>
      <c r="J1284" s="57"/>
      <c r="K1284" s="79">
        <v>147</v>
      </c>
      <c r="L1284" s="59"/>
      <c r="M1284" s="57"/>
      <c r="N1284" s="59"/>
      <c r="O1284" s="57"/>
      <c r="P1284" s="60">
        <v>1049.95</v>
      </c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43"/>
      <c r="AO1284" s="43"/>
      <c r="AP1284" s="43"/>
      <c r="AQ1284" s="3"/>
      <c r="AR1284" s="8"/>
      <c r="AS1284" s="8"/>
      <c r="AT1284" s="8"/>
      <c r="AU1284" s="43"/>
      <c r="AV1284" s="8" t="s">
        <v>632</v>
      </c>
      <c r="AW1284" s="43"/>
      <c r="AX1284" s="95"/>
      <c r="AY1284" s="43"/>
      <c r="AZ1284" s="3"/>
      <c r="BA1284" s="43"/>
      <c r="BB1284" s="43"/>
      <c r="BC1284" s="3"/>
      <c r="BD1284" s="8"/>
      <c r="BE1284" s="8"/>
      <c r="BF1284" s="8"/>
      <c r="BG1284" s="8"/>
      <c r="BH1284" s="8"/>
      <c r="BI1284" s="8"/>
      <c r="BJ1284" s="8"/>
      <c r="BK1284" s="8"/>
      <c r="BL1284" s="8"/>
      <c r="BM1284" s="8"/>
      <c r="BN1284" s="8"/>
    </row>
    <row r="1285" spans="1:66" s="22" customFormat="1" ht="15" x14ac:dyDescent="0.25">
      <c r="A1285" s="69"/>
      <c r="B1285" s="55" t="s">
        <v>633</v>
      </c>
      <c r="C1285" s="354" t="s">
        <v>634</v>
      </c>
      <c r="D1285" s="354"/>
      <c r="E1285" s="354"/>
      <c r="F1285" s="354"/>
      <c r="G1285" s="354"/>
      <c r="H1285" s="56" t="s">
        <v>103</v>
      </c>
      <c r="I1285" s="79">
        <v>75</v>
      </c>
      <c r="J1285" s="57"/>
      <c r="K1285" s="79">
        <v>75</v>
      </c>
      <c r="L1285" s="59"/>
      <c r="M1285" s="57"/>
      <c r="N1285" s="59"/>
      <c r="O1285" s="57"/>
      <c r="P1285" s="71">
        <v>535.69000000000005</v>
      </c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43"/>
      <c r="AO1285" s="43"/>
      <c r="AP1285" s="43"/>
      <c r="AQ1285" s="3"/>
      <c r="AR1285" s="8"/>
      <c r="AS1285" s="8"/>
      <c r="AT1285" s="8"/>
      <c r="AU1285" s="43"/>
      <c r="AV1285" s="8" t="s">
        <v>634</v>
      </c>
      <c r="AW1285" s="43"/>
      <c r="AX1285" s="95"/>
      <c r="AY1285" s="43"/>
      <c r="AZ1285" s="3"/>
      <c r="BA1285" s="43"/>
      <c r="BB1285" s="43"/>
      <c r="BC1285" s="3"/>
      <c r="BD1285" s="8"/>
      <c r="BE1285" s="8"/>
      <c r="BF1285" s="8"/>
      <c r="BG1285" s="8"/>
      <c r="BH1285" s="8"/>
      <c r="BI1285" s="8"/>
      <c r="BJ1285" s="8"/>
      <c r="BK1285" s="8"/>
      <c r="BL1285" s="8"/>
      <c r="BM1285" s="8"/>
      <c r="BN1285" s="8"/>
    </row>
    <row r="1286" spans="1:66" s="22" customFormat="1" ht="15" x14ac:dyDescent="0.25">
      <c r="A1286" s="80"/>
      <c r="B1286" s="81"/>
      <c r="C1286" s="383" t="s">
        <v>106</v>
      </c>
      <c r="D1286" s="383"/>
      <c r="E1286" s="383"/>
      <c r="F1286" s="383"/>
      <c r="G1286" s="383"/>
      <c r="H1286" s="46"/>
      <c r="I1286" s="47"/>
      <c r="J1286" s="47"/>
      <c r="K1286" s="47"/>
      <c r="L1286" s="50"/>
      <c r="M1286" s="47"/>
      <c r="N1286" s="77">
        <v>148121.76</v>
      </c>
      <c r="O1286" s="47"/>
      <c r="P1286" s="78">
        <v>2345.36</v>
      </c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43"/>
      <c r="AO1286" s="43"/>
      <c r="AP1286" s="43"/>
      <c r="AQ1286" s="3"/>
      <c r="AR1286" s="8"/>
      <c r="AS1286" s="8"/>
      <c r="AT1286" s="8"/>
      <c r="AU1286" s="43"/>
      <c r="AV1286" s="8"/>
      <c r="AW1286" s="43" t="s">
        <v>106</v>
      </c>
      <c r="AX1286" s="95"/>
      <c r="AY1286" s="43"/>
      <c r="AZ1286" s="3"/>
      <c r="BA1286" s="43"/>
      <c r="BB1286" s="43"/>
      <c r="BC1286" s="3"/>
      <c r="BD1286" s="8"/>
      <c r="BE1286" s="8"/>
      <c r="BF1286" s="8"/>
      <c r="BG1286" s="8"/>
      <c r="BH1286" s="8"/>
      <c r="BI1286" s="8"/>
      <c r="BJ1286" s="8"/>
      <c r="BK1286" s="8"/>
      <c r="BL1286" s="8"/>
      <c r="BM1286" s="8"/>
      <c r="BN1286" s="8"/>
    </row>
    <row r="1287" spans="1:66" s="22" customFormat="1" ht="34.5" x14ac:dyDescent="0.25">
      <c r="A1287" s="44" t="s">
        <v>758</v>
      </c>
      <c r="B1287" s="45" t="s">
        <v>759</v>
      </c>
      <c r="C1287" s="364" t="s">
        <v>760</v>
      </c>
      <c r="D1287" s="364"/>
      <c r="E1287" s="364"/>
      <c r="F1287" s="364"/>
      <c r="G1287" s="364"/>
      <c r="H1287" s="46" t="s">
        <v>172</v>
      </c>
      <c r="I1287" s="47">
        <v>0.6</v>
      </c>
      <c r="J1287" s="48">
        <v>1</v>
      </c>
      <c r="K1287" s="99">
        <v>0.6</v>
      </c>
      <c r="L1287" s="77">
        <v>1726.06</v>
      </c>
      <c r="M1287" s="84">
        <v>1.1100000000000001</v>
      </c>
      <c r="N1287" s="77">
        <v>1915.93</v>
      </c>
      <c r="O1287" s="47"/>
      <c r="P1287" s="78">
        <v>1149.56</v>
      </c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43"/>
      <c r="AO1287" s="43"/>
      <c r="AP1287" s="43" t="s">
        <v>760</v>
      </c>
      <c r="AQ1287" s="3"/>
      <c r="AR1287" s="8"/>
      <c r="AS1287" s="8"/>
      <c r="AT1287" s="8"/>
      <c r="AU1287" s="43"/>
      <c r="AV1287" s="8"/>
      <c r="AW1287" s="43"/>
      <c r="AX1287" s="95"/>
      <c r="AY1287" s="43"/>
      <c r="AZ1287" s="3"/>
      <c r="BA1287" s="43"/>
      <c r="BB1287" s="43"/>
      <c r="BC1287" s="3"/>
      <c r="BD1287" s="8"/>
      <c r="BE1287" s="8"/>
      <c r="BF1287" s="8"/>
      <c r="BG1287" s="8"/>
      <c r="BH1287" s="8"/>
      <c r="BI1287" s="8"/>
      <c r="BJ1287" s="8"/>
      <c r="BK1287" s="8"/>
      <c r="BL1287" s="8"/>
      <c r="BM1287" s="8"/>
      <c r="BN1287" s="8"/>
    </row>
    <row r="1288" spans="1:66" s="22" customFormat="1" ht="15" x14ac:dyDescent="0.25">
      <c r="A1288" s="80"/>
      <c r="B1288" s="81"/>
      <c r="C1288" s="383" t="s">
        <v>106</v>
      </c>
      <c r="D1288" s="383"/>
      <c r="E1288" s="383"/>
      <c r="F1288" s="383"/>
      <c r="G1288" s="383"/>
      <c r="H1288" s="46"/>
      <c r="I1288" s="47"/>
      <c r="J1288" s="47"/>
      <c r="K1288" s="47"/>
      <c r="L1288" s="50"/>
      <c r="M1288" s="47"/>
      <c r="N1288" s="50"/>
      <c r="O1288" s="47"/>
      <c r="P1288" s="78">
        <v>1149.56</v>
      </c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43"/>
      <c r="AO1288" s="43"/>
      <c r="AP1288" s="43"/>
      <c r="AQ1288" s="3"/>
      <c r="AR1288" s="8"/>
      <c r="AS1288" s="8"/>
      <c r="AT1288" s="8"/>
      <c r="AU1288" s="43"/>
      <c r="AV1288" s="8"/>
      <c r="AW1288" s="43" t="s">
        <v>106</v>
      </c>
      <c r="AX1288" s="95"/>
      <c r="AY1288" s="43"/>
      <c r="AZ1288" s="3"/>
      <c r="BA1288" s="43"/>
      <c r="BB1288" s="43"/>
      <c r="BC1288" s="3"/>
      <c r="BD1288" s="8"/>
      <c r="BE1288" s="8"/>
      <c r="BF1288" s="8"/>
      <c r="BG1288" s="8"/>
      <c r="BH1288" s="8"/>
      <c r="BI1288" s="8"/>
      <c r="BJ1288" s="8"/>
      <c r="BK1288" s="8"/>
      <c r="BL1288" s="8"/>
      <c r="BM1288" s="8"/>
      <c r="BN1288" s="8"/>
    </row>
    <row r="1289" spans="1:66" s="22" customFormat="1" ht="15" x14ac:dyDescent="0.25">
      <c r="A1289" s="44" t="s">
        <v>761</v>
      </c>
      <c r="B1289" s="45" t="s">
        <v>645</v>
      </c>
      <c r="C1289" s="364" t="s">
        <v>646</v>
      </c>
      <c r="D1289" s="364"/>
      <c r="E1289" s="364"/>
      <c r="F1289" s="364"/>
      <c r="G1289" s="364"/>
      <c r="H1289" s="46" t="s">
        <v>647</v>
      </c>
      <c r="I1289" s="47">
        <v>0.02</v>
      </c>
      <c r="J1289" s="48">
        <v>1</v>
      </c>
      <c r="K1289" s="84">
        <v>0.02</v>
      </c>
      <c r="L1289" s="50"/>
      <c r="M1289" s="47"/>
      <c r="N1289" s="50"/>
      <c r="O1289" s="47"/>
      <c r="P1289" s="51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43"/>
      <c r="AO1289" s="43"/>
      <c r="AP1289" s="43" t="s">
        <v>646</v>
      </c>
      <c r="AQ1289" s="3"/>
      <c r="AR1289" s="8"/>
      <c r="AS1289" s="8"/>
      <c r="AT1289" s="8"/>
      <c r="AU1289" s="43"/>
      <c r="AV1289" s="8"/>
      <c r="AW1289" s="43"/>
      <c r="AX1289" s="95"/>
      <c r="AY1289" s="43"/>
      <c r="AZ1289" s="3"/>
      <c r="BA1289" s="43"/>
      <c r="BB1289" s="43"/>
      <c r="BC1289" s="3"/>
      <c r="BD1289" s="8"/>
      <c r="BE1289" s="8"/>
      <c r="BF1289" s="8"/>
      <c r="BG1289" s="8"/>
      <c r="BH1289" s="8"/>
      <c r="BI1289" s="8"/>
      <c r="BJ1289" s="8"/>
      <c r="BK1289" s="8"/>
      <c r="BL1289" s="8"/>
      <c r="BM1289" s="8"/>
      <c r="BN1289" s="8"/>
    </row>
    <row r="1290" spans="1:66" s="22" customFormat="1" ht="23.25" x14ac:dyDescent="0.25">
      <c r="A1290" s="52"/>
      <c r="B1290" s="53" t="s">
        <v>63</v>
      </c>
      <c r="C1290" s="365" t="s">
        <v>64</v>
      </c>
      <c r="D1290" s="365"/>
      <c r="E1290" s="365"/>
      <c r="F1290" s="365"/>
      <c r="G1290" s="365"/>
      <c r="H1290" s="365"/>
      <c r="I1290" s="365"/>
      <c r="J1290" s="365"/>
      <c r="K1290" s="365"/>
      <c r="L1290" s="365"/>
      <c r="M1290" s="365"/>
      <c r="N1290" s="365"/>
      <c r="O1290" s="365"/>
      <c r="P1290" s="366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43"/>
      <c r="AO1290" s="43"/>
      <c r="AP1290" s="43"/>
      <c r="AQ1290" s="3" t="s">
        <v>64</v>
      </c>
      <c r="AR1290" s="8"/>
      <c r="AS1290" s="8"/>
      <c r="AT1290" s="8"/>
      <c r="AU1290" s="43"/>
      <c r="AV1290" s="8"/>
      <c r="AW1290" s="43"/>
      <c r="AX1290" s="95"/>
      <c r="AY1290" s="43"/>
      <c r="AZ1290" s="3"/>
      <c r="BA1290" s="43"/>
      <c r="BB1290" s="43"/>
      <c r="BC1290" s="3"/>
      <c r="BD1290" s="8"/>
      <c r="BE1290" s="8"/>
      <c r="BF1290" s="8"/>
      <c r="BG1290" s="8"/>
      <c r="BH1290" s="8"/>
      <c r="BI1290" s="8"/>
      <c r="BJ1290" s="8"/>
      <c r="BK1290" s="8"/>
      <c r="BL1290" s="8"/>
      <c r="BM1290" s="8"/>
      <c r="BN1290" s="8"/>
    </row>
    <row r="1291" spans="1:66" s="22" customFormat="1" ht="15" x14ac:dyDescent="0.25">
      <c r="A1291" s="54"/>
      <c r="B1291" s="55" t="s">
        <v>59</v>
      </c>
      <c r="C1291" s="354" t="s">
        <v>65</v>
      </c>
      <c r="D1291" s="354"/>
      <c r="E1291" s="354"/>
      <c r="F1291" s="354"/>
      <c r="G1291" s="354"/>
      <c r="H1291" s="56" t="s">
        <v>66</v>
      </c>
      <c r="I1291" s="57"/>
      <c r="J1291" s="57"/>
      <c r="K1291" s="85">
        <v>1.4823500000000001</v>
      </c>
      <c r="L1291" s="59"/>
      <c r="M1291" s="57"/>
      <c r="N1291" s="59"/>
      <c r="O1291" s="57"/>
      <c r="P1291" s="71">
        <v>714.42</v>
      </c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43"/>
      <c r="AO1291" s="43"/>
      <c r="AP1291" s="43"/>
      <c r="AQ1291" s="3"/>
      <c r="AR1291" s="8" t="s">
        <v>65</v>
      </c>
      <c r="AS1291" s="8"/>
      <c r="AT1291" s="8"/>
      <c r="AU1291" s="43"/>
      <c r="AV1291" s="8"/>
      <c r="AW1291" s="43"/>
      <c r="AX1291" s="95"/>
      <c r="AY1291" s="43"/>
      <c r="AZ1291" s="3"/>
      <c r="BA1291" s="43"/>
      <c r="BB1291" s="43"/>
      <c r="BC1291" s="3"/>
      <c r="BD1291" s="8"/>
      <c r="BE1291" s="8"/>
      <c r="BF1291" s="8"/>
      <c r="BG1291" s="8"/>
      <c r="BH1291" s="8"/>
      <c r="BI1291" s="8"/>
      <c r="BJ1291" s="8"/>
      <c r="BK1291" s="8"/>
      <c r="BL1291" s="8"/>
      <c r="BM1291" s="8"/>
      <c r="BN1291" s="8"/>
    </row>
    <row r="1292" spans="1:66" s="22" customFormat="1" ht="15" x14ac:dyDescent="0.25">
      <c r="A1292" s="61"/>
      <c r="B1292" s="55" t="s">
        <v>648</v>
      </c>
      <c r="C1292" s="354" t="s">
        <v>649</v>
      </c>
      <c r="D1292" s="354"/>
      <c r="E1292" s="354"/>
      <c r="F1292" s="354"/>
      <c r="G1292" s="354"/>
      <c r="H1292" s="56" t="s">
        <v>66</v>
      </c>
      <c r="I1292" s="62">
        <v>64.45</v>
      </c>
      <c r="J1292" s="62">
        <v>1.1499999999999999</v>
      </c>
      <c r="K1292" s="85">
        <v>1.4823500000000001</v>
      </c>
      <c r="L1292" s="63"/>
      <c r="M1292" s="64"/>
      <c r="N1292" s="65">
        <v>481.95</v>
      </c>
      <c r="O1292" s="57"/>
      <c r="P1292" s="60">
        <v>714.42</v>
      </c>
      <c r="Q1292" s="66"/>
      <c r="R1292" s="66"/>
      <c r="S1292" s="4"/>
      <c r="T1292" s="4"/>
      <c r="U1292" s="4"/>
      <c r="V1292" s="4"/>
      <c r="W1292" s="4"/>
      <c r="X1292" s="4"/>
      <c r="Y1292" s="4"/>
      <c r="Z1292" s="4"/>
      <c r="AA1292" s="4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43"/>
      <c r="AO1292" s="43"/>
      <c r="AP1292" s="43"/>
      <c r="AQ1292" s="3"/>
      <c r="AR1292" s="8"/>
      <c r="AS1292" s="8" t="s">
        <v>649</v>
      </c>
      <c r="AT1292" s="8"/>
      <c r="AU1292" s="43"/>
      <c r="AV1292" s="8"/>
      <c r="AW1292" s="43"/>
      <c r="AX1292" s="95"/>
      <c r="AY1292" s="43"/>
      <c r="AZ1292" s="3"/>
      <c r="BA1292" s="43"/>
      <c r="BB1292" s="43"/>
      <c r="BC1292" s="3"/>
      <c r="BD1292" s="8"/>
      <c r="BE1292" s="8"/>
      <c r="BF1292" s="8"/>
      <c r="BG1292" s="8"/>
      <c r="BH1292" s="8"/>
      <c r="BI1292" s="8"/>
      <c r="BJ1292" s="8"/>
      <c r="BK1292" s="8"/>
      <c r="BL1292" s="8"/>
      <c r="BM1292" s="8"/>
      <c r="BN1292" s="8"/>
    </row>
    <row r="1293" spans="1:66" s="22" customFormat="1" ht="15" x14ac:dyDescent="0.25">
      <c r="A1293" s="54"/>
      <c r="B1293" s="55" t="s">
        <v>69</v>
      </c>
      <c r="C1293" s="354" t="s">
        <v>70</v>
      </c>
      <c r="D1293" s="354"/>
      <c r="E1293" s="354"/>
      <c r="F1293" s="354"/>
      <c r="G1293" s="354"/>
      <c r="H1293" s="56"/>
      <c r="I1293" s="57"/>
      <c r="J1293" s="57"/>
      <c r="K1293" s="57"/>
      <c r="L1293" s="59"/>
      <c r="M1293" s="57"/>
      <c r="N1293" s="59"/>
      <c r="O1293" s="57"/>
      <c r="P1293" s="71">
        <v>0.15</v>
      </c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43"/>
      <c r="AO1293" s="43"/>
      <c r="AP1293" s="43"/>
      <c r="AQ1293" s="3"/>
      <c r="AR1293" s="8" t="s">
        <v>70</v>
      </c>
      <c r="AS1293" s="8"/>
      <c r="AT1293" s="8"/>
      <c r="AU1293" s="43"/>
      <c r="AV1293" s="8"/>
      <c r="AW1293" s="43"/>
      <c r="AX1293" s="95"/>
      <c r="AY1293" s="43"/>
      <c r="AZ1293" s="3"/>
      <c r="BA1293" s="43"/>
      <c r="BB1293" s="43"/>
      <c r="BC1293" s="3"/>
      <c r="BD1293" s="8"/>
      <c r="BE1293" s="8"/>
      <c r="BF1293" s="8"/>
      <c r="BG1293" s="8"/>
      <c r="BH1293" s="8"/>
      <c r="BI1293" s="8"/>
      <c r="BJ1293" s="8"/>
      <c r="BK1293" s="8"/>
      <c r="BL1293" s="8"/>
      <c r="BM1293" s="8"/>
      <c r="BN1293" s="8"/>
    </row>
    <row r="1294" spans="1:66" s="22" customFormat="1" ht="15" x14ac:dyDescent="0.25">
      <c r="A1294" s="54"/>
      <c r="B1294" s="55"/>
      <c r="C1294" s="354" t="s">
        <v>71</v>
      </c>
      <c r="D1294" s="354"/>
      <c r="E1294" s="354"/>
      <c r="F1294" s="354"/>
      <c r="G1294" s="354"/>
      <c r="H1294" s="56" t="s">
        <v>66</v>
      </c>
      <c r="I1294" s="57"/>
      <c r="J1294" s="57"/>
      <c r="K1294" s="85">
        <v>2.3000000000000001E-4</v>
      </c>
      <c r="L1294" s="59"/>
      <c r="M1294" s="57"/>
      <c r="N1294" s="59"/>
      <c r="O1294" s="57"/>
      <c r="P1294" s="71">
        <v>0.12</v>
      </c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43"/>
      <c r="AO1294" s="43"/>
      <c r="AP1294" s="43"/>
      <c r="AQ1294" s="3"/>
      <c r="AR1294" s="8" t="s">
        <v>71</v>
      </c>
      <c r="AS1294" s="8"/>
      <c r="AT1294" s="8"/>
      <c r="AU1294" s="43"/>
      <c r="AV1294" s="8"/>
      <c r="AW1294" s="43"/>
      <c r="AX1294" s="95"/>
      <c r="AY1294" s="43"/>
      <c r="AZ1294" s="3"/>
      <c r="BA1294" s="43"/>
      <c r="BB1294" s="43"/>
      <c r="BC1294" s="3"/>
      <c r="BD1294" s="8"/>
      <c r="BE1294" s="8"/>
      <c r="BF1294" s="8"/>
      <c r="BG1294" s="8"/>
      <c r="BH1294" s="8"/>
      <c r="BI1294" s="8"/>
      <c r="BJ1294" s="8"/>
      <c r="BK1294" s="8"/>
      <c r="BL1294" s="8"/>
      <c r="BM1294" s="8"/>
      <c r="BN1294" s="8"/>
    </row>
    <row r="1295" spans="1:66" s="22" customFormat="1" ht="15" x14ac:dyDescent="0.25">
      <c r="A1295" s="61"/>
      <c r="B1295" s="55" t="s">
        <v>155</v>
      </c>
      <c r="C1295" s="354" t="s">
        <v>156</v>
      </c>
      <c r="D1295" s="354"/>
      <c r="E1295" s="354"/>
      <c r="F1295" s="354"/>
      <c r="G1295" s="354"/>
      <c r="H1295" s="56" t="s">
        <v>74</v>
      </c>
      <c r="I1295" s="62">
        <v>0.01</v>
      </c>
      <c r="J1295" s="62">
        <v>1.1499999999999999</v>
      </c>
      <c r="K1295" s="85">
        <v>2.3000000000000001E-4</v>
      </c>
      <c r="L1295" s="72">
        <v>477.92</v>
      </c>
      <c r="M1295" s="68">
        <v>1.35</v>
      </c>
      <c r="N1295" s="65">
        <v>645.19000000000005</v>
      </c>
      <c r="O1295" s="57"/>
      <c r="P1295" s="60">
        <v>0.15</v>
      </c>
      <c r="Q1295" s="66"/>
      <c r="R1295" s="66"/>
      <c r="S1295" s="4"/>
      <c r="T1295" s="4"/>
      <c r="U1295" s="4"/>
      <c r="V1295" s="4"/>
      <c r="W1295" s="4"/>
      <c r="X1295" s="4"/>
      <c r="Y1295" s="4"/>
      <c r="Z1295" s="4"/>
      <c r="AA1295" s="4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43"/>
      <c r="AO1295" s="43"/>
      <c r="AP1295" s="43"/>
      <c r="AQ1295" s="3"/>
      <c r="AR1295" s="8"/>
      <c r="AS1295" s="8" t="s">
        <v>156</v>
      </c>
      <c r="AT1295" s="8"/>
      <c r="AU1295" s="43"/>
      <c r="AV1295" s="8"/>
      <c r="AW1295" s="43"/>
      <c r="AX1295" s="95"/>
      <c r="AY1295" s="43"/>
      <c r="AZ1295" s="3"/>
      <c r="BA1295" s="43"/>
      <c r="BB1295" s="43"/>
      <c r="BC1295" s="3"/>
      <c r="BD1295" s="8"/>
      <c r="BE1295" s="8"/>
      <c r="BF1295" s="8"/>
      <c r="BG1295" s="8"/>
      <c r="BH1295" s="8"/>
      <c r="BI1295" s="8"/>
      <c r="BJ1295" s="8"/>
      <c r="BK1295" s="8"/>
      <c r="BL1295" s="8"/>
      <c r="BM1295" s="8"/>
      <c r="BN1295" s="8"/>
    </row>
    <row r="1296" spans="1:66" s="22" customFormat="1" ht="15" x14ac:dyDescent="0.25">
      <c r="A1296" s="69"/>
      <c r="B1296" s="55" t="s">
        <v>79</v>
      </c>
      <c r="C1296" s="354" t="s">
        <v>80</v>
      </c>
      <c r="D1296" s="354"/>
      <c r="E1296" s="354"/>
      <c r="F1296" s="354"/>
      <c r="G1296" s="354"/>
      <c r="H1296" s="56" t="s">
        <v>66</v>
      </c>
      <c r="I1296" s="62">
        <v>0.01</v>
      </c>
      <c r="J1296" s="62">
        <v>1.1499999999999999</v>
      </c>
      <c r="K1296" s="85">
        <v>2.3000000000000001E-4</v>
      </c>
      <c r="L1296" s="59"/>
      <c r="M1296" s="57"/>
      <c r="N1296" s="70">
        <v>529.35</v>
      </c>
      <c r="O1296" s="57"/>
      <c r="P1296" s="71">
        <v>0.12</v>
      </c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43"/>
      <c r="AO1296" s="43"/>
      <c r="AP1296" s="43"/>
      <c r="AQ1296" s="3"/>
      <c r="AR1296" s="8"/>
      <c r="AS1296" s="8"/>
      <c r="AT1296" s="8" t="s">
        <v>80</v>
      </c>
      <c r="AU1296" s="43"/>
      <c r="AV1296" s="8"/>
      <c r="AW1296" s="43"/>
      <c r="AX1296" s="95"/>
      <c r="AY1296" s="43"/>
      <c r="AZ1296" s="3"/>
      <c r="BA1296" s="43"/>
      <c r="BB1296" s="43"/>
      <c r="BC1296" s="3"/>
      <c r="BD1296" s="8"/>
      <c r="BE1296" s="8"/>
      <c r="BF1296" s="8"/>
      <c r="BG1296" s="8"/>
      <c r="BH1296" s="8"/>
      <c r="BI1296" s="8"/>
      <c r="BJ1296" s="8"/>
      <c r="BK1296" s="8"/>
      <c r="BL1296" s="8"/>
      <c r="BM1296" s="8"/>
      <c r="BN1296" s="8"/>
    </row>
    <row r="1297" spans="1:66" s="22" customFormat="1" ht="15" x14ac:dyDescent="0.25">
      <c r="A1297" s="54"/>
      <c r="B1297" s="55" t="s">
        <v>91</v>
      </c>
      <c r="C1297" s="354" t="s">
        <v>92</v>
      </c>
      <c r="D1297" s="354"/>
      <c r="E1297" s="354"/>
      <c r="F1297" s="354"/>
      <c r="G1297" s="354"/>
      <c r="H1297" s="56"/>
      <c r="I1297" s="57"/>
      <c r="J1297" s="57"/>
      <c r="K1297" s="57"/>
      <c r="L1297" s="59"/>
      <c r="M1297" s="57"/>
      <c r="N1297" s="59"/>
      <c r="O1297" s="57"/>
      <c r="P1297" s="71">
        <v>404.59</v>
      </c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43"/>
      <c r="AO1297" s="43"/>
      <c r="AP1297" s="43"/>
      <c r="AQ1297" s="3"/>
      <c r="AR1297" s="8" t="s">
        <v>92</v>
      </c>
      <c r="AS1297" s="8"/>
      <c r="AT1297" s="8"/>
      <c r="AU1297" s="43"/>
      <c r="AV1297" s="8"/>
      <c r="AW1297" s="43"/>
      <c r="AX1297" s="95"/>
      <c r="AY1297" s="43"/>
      <c r="AZ1297" s="3"/>
      <c r="BA1297" s="43"/>
      <c r="BB1297" s="43"/>
      <c r="BC1297" s="3"/>
      <c r="BD1297" s="8"/>
      <c r="BE1297" s="8"/>
      <c r="BF1297" s="8"/>
      <c r="BG1297" s="8"/>
      <c r="BH1297" s="8"/>
      <c r="BI1297" s="8"/>
      <c r="BJ1297" s="8"/>
      <c r="BK1297" s="8"/>
      <c r="BL1297" s="8"/>
      <c r="BM1297" s="8"/>
      <c r="BN1297" s="8"/>
    </row>
    <row r="1298" spans="1:66" s="22" customFormat="1" ht="15" x14ac:dyDescent="0.25">
      <c r="A1298" s="61"/>
      <c r="B1298" s="55" t="s">
        <v>650</v>
      </c>
      <c r="C1298" s="354" t="s">
        <v>651</v>
      </c>
      <c r="D1298" s="354"/>
      <c r="E1298" s="354"/>
      <c r="F1298" s="354"/>
      <c r="G1298" s="354"/>
      <c r="H1298" s="56" t="s">
        <v>180</v>
      </c>
      <c r="I1298" s="83">
        <v>14.1</v>
      </c>
      <c r="J1298" s="57"/>
      <c r="K1298" s="73">
        <v>0.28199999999999997</v>
      </c>
      <c r="L1298" s="72">
        <v>92.95</v>
      </c>
      <c r="M1298" s="68">
        <v>1.63</v>
      </c>
      <c r="N1298" s="65">
        <v>151.51</v>
      </c>
      <c r="O1298" s="57"/>
      <c r="P1298" s="60">
        <v>42.73</v>
      </c>
      <c r="Q1298" s="66"/>
      <c r="R1298" s="66"/>
      <c r="S1298" s="4"/>
      <c r="T1298" s="4"/>
      <c r="U1298" s="4"/>
      <c r="V1298" s="4"/>
      <c r="W1298" s="4"/>
      <c r="X1298" s="4"/>
      <c r="Y1298" s="4"/>
      <c r="Z1298" s="4"/>
      <c r="AA1298" s="4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43"/>
      <c r="AO1298" s="43"/>
      <c r="AP1298" s="43"/>
      <c r="AQ1298" s="3"/>
      <c r="AR1298" s="8"/>
      <c r="AS1298" s="8" t="s">
        <v>651</v>
      </c>
      <c r="AT1298" s="8"/>
      <c r="AU1298" s="43"/>
      <c r="AV1298" s="8"/>
      <c r="AW1298" s="43"/>
      <c r="AX1298" s="95"/>
      <c r="AY1298" s="43"/>
      <c r="AZ1298" s="3"/>
      <c r="BA1298" s="43"/>
      <c r="BB1298" s="43"/>
      <c r="BC1298" s="3"/>
      <c r="BD1298" s="8"/>
      <c r="BE1298" s="8"/>
      <c r="BF1298" s="8"/>
      <c r="BG1298" s="8"/>
      <c r="BH1298" s="8"/>
      <c r="BI1298" s="8"/>
      <c r="BJ1298" s="8"/>
      <c r="BK1298" s="8"/>
      <c r="BL1298" s="8"/>
      <c r="BM1298" s="8"/>
      <c r="BN1298" s="8"/>
    </row>
    <row r="1299" spans="1:66" s="22" customFormat="1" ht="15" x14ac:dyDescent="0.25">
      <c r="A1299" s="61"/>
      <c r="B1299" s="55" t="s">
        <v>652</v>
      </c>
      <c r="C1299" s="354" t="s">
        <v>653</v>
      </c>
      <c r="D1299" s="354"/>
      <c r="E1299" s="354"/>
      <c r="F1299" s="354"/>
      <c r="G1299" s="354"/>
      <c r="H1299" s="56" t="s">
        <v>98</v>
      </c>
      <c r="I1299" s="83">
        <v>0.1</v>
      </c>
      <c r="J1299" s="57"/>
      <c r="K1299" s="73">
        <v>2E-3</v>
      </c>
      <c r="L1299" s="67">
        <v>3778.62</v>
      </c>
      <c r="M1299" s="68">
        <v>2.08</v>
      </c>
      <c r="N1299" s="65">
        <v>7859.53</v>
      </c>
      <c r="O1299" s="57"/>
      <c r="P1299" s="60">
        <v>15.72</v>
      </c>
      <c r="Q1299" s="66"/>
      <c r="R1299" s="66"/>
      <c r="S1299" s="4"/>
      <c r="T1299" s="4"/>
      <c r="U1299" s="4"/>
      <c r="V1299" s="4"/>
      <c r="W1299" s="4"/>
      <c r="X1299" s="4"/>
      <c r="Y1299" s="4"/>
      <c r="Z1299" s="4"/>
      <c r="AA1299" s="4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43"/>
      <c r="AO1299" s="43"/>
      <c r="AP1299" s="43"/>
      <c r="AQ1299" s="3"/>
      <c r="AR1299" s="8"/>
      <c r="AS1299" s="8" t="s">
        <v>653</v>
      </c>
      <c r="AT1299" s="8"/>
      <c r="AU1299" s="43"/>
      <c r="AV1299" s="8"/>
      <c r="AW1299" s="43"/>
      <c r="AX1299" s="95"/>
      <c r="AY1299" s="43"/>
      <c r="AZ1299" s="3"/>
      <c r="BA1299" s="43"/>
      <c r="BB1299" s="43"/>
      <c r="BC1299" s="3"/>
      <c r="BD1299" s="8"/>
      <c r="BE1299" s="8"/>
      <c r="BF1299" s="8"/>
      <c r="BG1299" s="8"/>
      <c r="BH1299" s="8"/>
      <c r="BI1299" s="8"/>
      <c r="BJ1299" s="8"/>
      <c r="BK1299" s="8"/>
      <c r="BL1299" s="8"/>
      <c r="BM1299" s="8"/>
      <c r="BN1299" s="8"/>
    </row>
    <row r="1300" spans="1:66" s="22" customFormat="1" ht="15" x14ac:dyDescent="0.25">
      <c r="A1300" s="61"/>
      <c r="B1300" s="55" t="s">
        <v>654</v>
      </c>
      <c r="C1300" s="354" t="s">
        <v>655</v>
      </c>
      <c r="D1300" s="354"/>
      <c r="E1300" s="354"/>
      <c r="F1300" s="354"/>
      <c r="G1300" s="354"/>
      <c r="H1300" s="56" t="s">
        <v>180</v>
      </c>
      <c r="I1300" s="83">
        <v>20.9</v>
      </c>
      <c r="J1300" s="57"/>
      <c r="K1300" s="73">
        <v>0.41799999999999998</v>
      </c>
      <c r="L1300" s="72">
        <v>671.98</v>
      </c>
      <c r="M1300" s="87">
        <v>1.2</v>
      </c>
      <c r="N1300" s="65">
        <v>806.38</v>
      </c>
      <c r="O1300" s="57"/>
      <c r="P1300" s="60">
        <v>337.07</v>
      </c>
      <c r="Q1300" s="66"/>
      <c r="R1300" s="66"/>
      <c r="S1300" s="4"/>
      <c r="T1300" s="4"/>
      <c r="U1300" s="4"/>
      <c r="V1300" s="4"/>
      <c r="W1300" s="4"/>
      <c r="X1300" s="4"/>
      <c r="Y1300" s="4"/>
      <c r="Z1300" s="4"/>
      <c r="AA1300" s="4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43"/>
      <c r="AO1300" s="43"/>
      <c r="AP1300" s="43"/>
      <c r="AQ1300" s="3"/>
      <c r="AR1300" s="8"/>
      <c r="AS1300" s="8" t="s">
        <v>655</v>
      </c>
      <c r="AT1300" s="8"/>
      <c r="AU1300" s="43"/>
      <c r="AV1300" s="8"/>
      <c r="AW1300" s="43"/>
      <c r="AX1300" s="95"/>
      <c r="AY1300" s="43"/>
      <c r="AZ1300" s="3"/>
      <c r="BA1300" s="43"/>
      <c r="BB1300" s="43"/>
      <c r="BC1300" s="3"/>
      <c r="BD1300" s="8"/>
      <c r="BE1300" s="8"/>
      <c r="BF1300" s="8"/>
      <c r="BG1300" s="8"/>
      <c r="BH1300" s="8"/>
      <c r="BI1300" s="8"/>
      <c r="BJ1300" s="8"/>
      <c r="BK1300" s="8"/>
      <c r="BL1300" s="8"/>
      <c r="BM1300" s="8"/>
      <c r="BN1300" s="8"/>
    </row>
    <row r="1301" spans="1:66" s="22" customFormat="1" ht="15" x14ac:dyDescent="0.25">
      <c r="A1301" s="61"/>
      <c r="B1301" s="55" t="s">
        <v>656</v>
      </c>
      <c r="C1301" s="354" t="s">
        <v>657</v>
      </c>
      <c r="D1301" s="354"/>
      <c r="E1301" s="354"/>
      <c r="F1301" s="354"/>
      <c r="G1301" s="354"/>
      <c r="H1301" s="56" t="s">
        <v>180</v>
      </c>
      <c r="I1301" s="79">
        <v>5</v>
      </c>
      <c r="J1301" s="57"/>
      <c r="K1301" s="83">
        <v>0.1</v>
      </c>
      <c r="L1301" s="72">
        <v>67.67</v>
      </c>
      <c r="M1301" s="68">
        <v>1.34</v>
      </c>
      <c r="N1301" s="65">
        <v>90.68</v>
      </c>
      <c r="O1301" s="57"/>
      <c r="P1301" s="60">
        <v>9.07</v>
      </c>
      <c r="Q1301" s="66"/>
      <c r="R1301" s="66"/>
      <c r="S1301" s="4"/>
      <c r="T1301" s="4"/>
      <c r="U1301" s="4"/>
      <c r="V1301" s="4"/>
      <c r="W1301" s="4"/>
      <c r="X1301" s="4"/>
      <c r="Y1301" s="4"/>
      <c r="Z1301" s="4"/>
      <c r="AA1301" s="4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43"/>
      <c r="AO1301" s="43"/>
      <c r="AP1301" s="43"/>
      <c r="AQ1301" s="3"/>
      <c r="AR1301" s="8"/>
      <c r="AS1301" s="8" t="s">
        <v>657</v>
      </c>
      <c r="AT1301" s="8"/>
      <c r="AU1301" s="43"/>
      <c r="AV1301" s="8"/>
      <c r="AW1301" s="43"/>
      <c r="AX1301" s="95"/>
      <c r="AY1301" s="43"/>
      <c r="AZ1301" s="3"/>
      <c r="BA1301" s="43"/>
      <c r="BB1301" s="43"/>
      <c r="BC1301" s="3"/>
      <c r="BD1301" s="8"/>
      <c r="BE1301" s="8"/>
      <c r="BF1301" s="8"/>
      <c r="BG1301" s="8"/>
      <c r="BH1301" s="8"/>
      <c r="BI1301" s="8"/>
      <c r="BJ1301" s="8"/>
      <c r="BK1301" s="8"/>
      <c r="BL1301" s="8"/>
      <c r="BM1301" s="8"/>
      <c r="BN1301" s="8"/>
    </row>
    <row r="1302" spans="1:66" s="22" customFormat="1" ht="15" x14ac:dyDescent="0.25">
      <c r="A1302" s="76"/>
      <c r="B1302" s="53"/>
      <c r="C1302" s="383" t="s">
        <v>99</v>
      </c>
      <c r="D1302" s="383"/>
      <c r="E1302" s="383"/>
      <c r="F1302" s="383"/>
      <c r="G1302" s="383"/>
      <c r="H1302" s="46"/>
      <c r="I1302" s="47"/>
      <c r="J1302" s="47"/>
      <c r="K1302" s="47"/>
      <c r="L1302" s="50"/>
      <c r="M1302" s="47"/>
      <c r="N1302" s="77"/>
      <c r="O1302" s="47"/>
      <c r="P1302" s="78">
        <v>1119.28</v>
      </c>
      <c r="Q1302" s="66"/>
      <c r="R1302" s="66"/>
      <c r="S1302" s="4"/>
      <c r="T1302" s="4"/>
      <c r="U1302" s="4"/>
      <c r="V1302" s="4"/>
      <c r="W1302" s="4"/>
      <c r="X1302" s="4"/>
      <c r="Y1302" s="4"/>
      <c r="Z1302" s="4"/>
      <c r="AA1302" s="4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43"/>
      <c r="AO1302" s="43"/>
      <c r="AP1302" s="43"/>
      <c r="AQ1302" s="3"/>
      <c r="AR1302" s="8"/>
      <c r="AS1302" s="8"/>
      <c r="AT1302" s="8"/>
      <c r="AU1302" s="43" t="s">
        <v>99</v>
      </c>
      <c r="AV1302" s="8"/>
      <c r="AW1302" s="43"/>
      <c r="AX1302" s="95"/>
      <c r="AY1302" s="43"/>
      <c r="AZ1302" s="3"/>
      <c r="BA1302" s="43"/>
      <c r="BB1302" s="43"/>
      <c r="BC1302" s="3"/>
      <c r="BD1302" s="8"/>
      <c r="BE1302" s="8"/>
      <c r="BF1302" s="8"/>
      <c r="BG1302" s="8"/>
      <c r="BH1302" s="8"/>
      <c r="BI1302" s="8"/>
      <c r="BJ1302" s="8"/>
      <c r="BK1302" s="8"/>
      <c r="BL1302" s="8"/>
      <c r="BM1302" s="8"/>
      <c r="BN1302" s="8"/>
    </row>
    <row r="1303" spans="1:66" s="22" customFormat="1" ht="15" x14ac:dyDescent="0.25">
      <c r="A1303" s="69"/>
      <c r="B1303" s="55"/>
      <c r="C1303" s="354" t="s">
        <v>100</v>
      </c>
      <c r="D1303" s="354"/>
      <c r="E1303" s="354"/>
      <c r="F1303" s="354"/>
      <c r="G1303" s="354"/>
      <c r="H1303" s="56"/>
      <c r="I1303" s="57"/>
      <c r="J1303" s="57"/>
      <c r="K1303" s="57"/>
      <c r="L1303" s="59"/>
      <c r="M1303" s="57"/>
      <c r="N1303" s="59"/>
      <c r="O1303" s="57"/>
      <c r="P1303" s="71">
        <v>714.54</v>
      </c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43"/>
      <c r="AO1303" s="43"/>
      <c r="AP1303" s="43"/>
      <c r="AQ1303" s="3"/>
      <c r="AR1303" s="8"/>
      <c r="AS1303" s="8"/>
      <c r="AT1303" s="8"/>
      <c r="AU1303" s="43"/>
      <c r="AV1303" s="8" t="s">
        <v>100</v>
      </c>
      <c r="AW1303" s="43"/>
      <c r="AX1303" s="95"/>
      <c r="AY1303" s="43"/>
      <c r="AZ1303" s="3"/>
      <c r="BA1303" s="43"/>
      <c r="BB1303" s="43"/>
      <c r="BC1303" s="3"/>
      <c r="BD1303" s="8"/>
      <c r="BE1303" s="8"/>
      <c r="BF1303" s="8"/>
      <c r="BG1303" s="8"/>
      <c r="BH1303" s="8"/>
      <c r="BI1303" s="8"/>
      <c r="BJ1303" s="8"/>
      <c r="BK1303" s="8"/>
      <c r="BL1303" s="8"/>
      <c r="BM1303" s="8"/>
      <c r="BN1303" s="8"/>
    </row>
    <row r="1304" spans="1:66" s="22" customFormat="1" ht="15" x14ac:dyDescent="0.25">
      <c r="A1304" s="69"/>
      <c r="B1304" s="55" t="s">
        <v>658</v>
      </c>
      <c r="C1304" s="354" t="s">
        <v>659</v>
      </c>
      <c r="D1304" s="354"/>
      <c r="E1304" s="354"/>
      <c r="F1304" s="354"/>
      <c r="G1304" s="354"/>
      <c r="H1304" s="56" t="s">
        <v>103</v>
      </c>
      <c r="I1304" s="79">
        <v>94</v>
      </c>
      <c r="J1304" s="57"/>
      <c r="K1304" s="79">
        <v>94</v>
      </c>
      <c r="L1304" s="59"/>
      <c r="M1304" s="57"/>
      <c r="N1304" s="59"/>
      <c r="O1304" s="57"/>
      <c r="P1304" s="71">
        <v>671.67</v>
      </c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43"/>
      <c r="AO1304" s="43"/>
      <c r="AP1304" s="43"/>
      <c r="AQ1304" s="3"/>
      <c r="AR1304" s="8"/>
      <c r="AS1304" s="8"/>
      <c r="AT1304" s="8"/>
      <c r="AU1304" s="43"/>
      <c r="AV1304" s="8" t="s">
        <v>659</v>
      </c>
      <c r="AW1304" s="43"/>
      <c r="AX1304" s="95"/>
      <c r="AY1304" s="43"/>
      <c r="AZ1304" s="3"/>
      <c r="BA1304" s="43"/>
      <c r="BB1304" s="43"/>
      <c r="BC1304" s="3"/>
      <c r="BD1304" s="8"/>
      <c r="BE1304" s="8"/>
      <c r="BF1304" s="8"/>
      <c r="BG1304" s="8"/>
      <c r="BH1304" s="8"/>
      <c r="BI1304" s="8"/>
      <c r="BJ1304" s="8"/>
      <c r="BK1304" s="8"/>
      <c r="BL1304" s="8"/>
      <c r="BM1304" s="8"/>
      <c r="BN1304" s="8"/>
    </row>
    <row r="1305" spans="1:66" s="22" customFormat="1" ht="15" x14ac:dyDescent="0.25">
      <c r="A1305" s="69"/>
      <c r="B1305" s="55" t="s">
        <v>660</v>
      </c>
      <c r="C1305" s="354" t="s">
        <v>661</v>
      </c>
      <c r="D1305" s="354"/>
      <c r="E1305" s="354"/>
      <c r="F1305" s="354"/>
      <c r="G1305" s="354"/>
      <c r="H1305" s="56" t="s">
        <v>103</v>
      </c>
      <c r="I1305" s="79">
        <v>55</v>
      </c>
      <c r="J1305" s="57"/>
      <c r="K1305" s="79">
        <v>55</v>
      </c>
      <c r="L1305" s="59"/>
      <c r="M1305" s="57"/>
      <c r="N1305" s="59"/>
      <c r="O1305" s="57"/>
      <c r="P1305" s="71">
        <v>393</v>
      </c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43"/>
      <c r="AO1305" s="43"/>
      <c r="AP1305" s="43"/>
      <c r="AQ1305" s="3"/>
      <c r="AR1305" s="8"/>
      <c r="AS1305" s="8"/>
      <c r="AT1305" s="8"/>
      <c r="AU1305" s="43"/>
      <c r="AV1305" s="8" t="s">
        <v>661</v>
      </c>
      <c r="AW1305" s="43"/>
      <c r="AX1305" s="95"/>
      <c r="AY1305" s="43"/>
      <c r="AZ1305" s="3"/>
      <c r="BA1305" s="43"/>
      <c r="BB1305" s="43"/>
      <c r="BC1305" s="3"/>
      <c r="BD1305" s="8"/>
      <c r="BE1305" s="8"/>
      <c r="BF1305" s="8"/>
      <c r="BG1305" s="8"/>
      <c r="BH1305" s="8"/>
      <c r="BI1305" s="8"/>
      <c r="BJ1305" s="8"/>
      <c r="BK1305" s="8"/>
      <c r="BL1305" s="8"/>
      <c r="BM1305" s="8"/>
      <c r="BN1305" s="8"/>
    </row>
    <row r="1306" spans="1:66" s="22" customFormat="1" ht="15" x14ac:dyDescent="0.25">
      <c r="A1306" s="80"/>
      <c r="B1306" s="81"/>
      <c r="C1306" s="383" t="s">
        <v>106</v>
      </c>
      <c r="D1306" s="383"/>
      <c r="E1306" s="383"/>
      <c r="F1306" s="383"/>
      <c r="G1306" s="383"/>
      <c r="H1306" s="46"/>
      <c r="I1306" s="47"/>
      <c r="J1306" s="47"/>
      <c r="K1306" s="47"/>
      <c r="L1306" s="50"/>
      <c r="M1306" s="47"/>
      <c r="N1306" s="77">
        <v>109197.5</v>
      </c>
      <c r="O1306" s="47"/>
      <c r="P1306" s="78">
        <v>2183.9499999999998</v>
      </c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43"/>
      <c r="AO1306" s="43"/>
      <c r="AP1306" s="43"/>
      <c r="AQ1306" s="3"/>
      <c r="AR1306" s="8"/>
      <c r="AS1306" s="8"/>
      <c r="AT1306" s="8"/>
      <c r="AU1306" s="43"/>
      <c r="AV1306" s="8"/>
      <c r="AW1306" s="43" t="s">
        <v>106</v>
      </c>
      <c r="AX1306" s="95"/>
      <c r="AY1306" s="43"/>
      <c r="AZ1306" s="3"/>
      <c r="BA1306" s="43"/>
      <c r="BB1306" s="43"/>
      <c r="BC1306" s="3"/>
      <c r="BD1306" s="8"/>
      <c r="BE1306" s="8"/>
      <c r="BF1306" s="8"/>
      <c r="BG1306" s="8"/>
      <c r="BH1306" s="8"/>
      <c r="BI1306" s="8"/>
      <c r="BJ1306" s="8"/>
      <c r="BK1306" s="8"/>
      <c r="BL1306" s="8"/>
      <c r="BM1306" s="8"/>
      <c r="BN1306" s="8"/>
    </row>
    <row r="1307" spans="1:66" s="22" customFormat="1" ht="15" x14ac:dyDescent="0.25">
      <c r="A1307" s="361" t="s">
        <v>762</v>
      </c>
      <c r="B1307" s="362"/>
      <c r="C1307" s="362"/>
      <c r="D1307" s="362"/>
      <c r="E1307" s="362"/>
      <c r="F1307" s="362"/>
      <c r="G1307" s="362"/>
      <c r="H1307" s="362"/>
      <c r="I1307" s="362"/>
      <c r="J1307" s="362"/>
      <c r="K1307" s="362"/>
      <c r="L1307" s="362"/>
      <c r="M1307" s="362"/>
      <c r="N1307" s="362"/>
      <c r="O1307" s="362"/>
      <c r="P1307" s="363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43"/>
      <c r="AO1307" s="43" t="s">
        <v>762</v>
      </c>
      <c r="AP1307" s="43"/>
      <c r="AQ1307" s="3"/>
      <c r="AR1307" s="8"/>
      <c r="AS1307" s="8"/>
      <c r="AT1307" s="8"/>
      <c r="AU1307" s="43"/>
      <c r="AV1307" s="8"/>
      <c r="AW1307" s="43"/>
      <c r="AX1307" s="95"/>
      <c r="AY1307" s="43"/>
      <c r="AZ1307" s="3"/>
      <c r="BA1307" s="43"/>
      <c r="BB1307" s="43"/>
      <c r="BC1307" s="3"/>
      <c r="BD1307" s="8"/>
      <c r="BE1307" s="8"/>
      <c r="BF1307" s="8"/>
      <c r="BG1307" s="8"/>
      <c r="BH1307" s="8"/>
      <c r="BI1307" s="8"/>
      <c r="BJ1307" s="8"/>
      <c r="BK1307" s="8"/>
      <c r="BL1307" s="8"/>
      <c r="BM1307" s="8"/>
      <c r="BN1307" s="8"/>
    </row>
    <row r="1308" spans="1:66" s="22" customFormat="1" ht="15" x14ac:dyDescent="0.25">
      <c r="A1308" s="44" t="s">
        <v>763</v>
      </c>
      <c r="B1308" s="45" t="s">
        <v>764</v>
      </c>
      <c r="C1308" s="364" t="s">
        <v>765</v>
      </c>
      <c r="D1308" s="364"/>
      <c r="E1308" s="364"/>
      <c r="F1308" s="364"/>
      <c r="G1308" s="364"/>
      <c r="H1308" s="46" t="s">
        <v>146</v>
      </c>
      <c r="I1308" s="47">
        <v>2.3E-2</v>
      </c>
      <c r="J1308" s="48">
        <v>1</v>
      </c>
      <c r="K1308" s="49">
        <v>2.3E-2</v>
      </c>
      <c r="L1308" s="50"/>
      <c r="M1308" s="47"/>
      <c r="N1308" s="50"/>
      <c r="O1308" s="47"/>
      <c r="P1308" s="51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43"/>
      <c r="AO1308" s="43"/>
      <c r="AP1308" s="43" t="s">
        <v>765</v>
      </c>
      <c r="AQ1308" s="3"/>
      <c r="AR1308" s="8"/>
      <c r="AS1308" s="8"/>
      <c r="AT1308" s="8"/>
      <c r="AU1308" s="43"/>
      <c r="AV1308" s="8"/>
      <c r="AW1308" s="43"/>
      <c r="AX1308" s="95"/>
      <c r="AY1308" s="43"/>
      <c r="AZ1308" s="3"/>
      <c r="BA1308" s="43"/>
      <c r="BB1308" s="43"/>
      <c r="BC1308" s="3"/>
      <c r="BD1308" s="8"/>
      <c r="BE1308" s="8"/>
      <c r="BF1308" s="8"/>
      <c r="BG1308" s="8"/>
      <c r="BH1308" s="8"/>
      <c r="BI1308" s="8"/>
      <c r="BJ1308" s="8"/>
      <c r="BK1308" s="8"/>
      <c r="BL1308" s="8"/>
      <c r="BM1308" s="8"/>
      <c r="BN1308" s="8"/>
    </row>
    <row r="1309" spans="1:66" s="22" customFormat="1" ht="23.25" x14ac:dyDescent="0.25">
      <c r="A1309" s="52"/>
      <c r="B1309" s="53" t="s">
        <v>63</v>
      </c>
      <c r="C1309" s="365" t="s">
        <v>64</v>
      </c>
      <c r="D1309" s="365"/>
      <c r="E1309" s="365"/>
      <c r="F1309" s="365"/>
      <c r="G1309" s="365"/>
      <c r="H1309" s="365"/>
      <c r="I1309" s="365"/>
      <c r="J1309" s="365"/>
      <c r="K1309" s="365"/>
      <c r="L1309" s="365"/>
      <c r="M1309" s="365"/>
      <c r="N1309" s="365"/>
      <c r="O1309" s="365"/>
      <c r="P1309" s="366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43"/>
      <c r="AO1309" s="43"/>
      <c r="AP1309" s="43"/>
      <c r="AQ1309" s="3" t="s">
        <v>64</v>
      </c>
      <c r="AR1309" s="8"/>
      <c r="AS1309" s="8"/>
      <c r="AT1309" s="8"/>
      <c r="AU1309" s="43"/>
      <c r="AV1309" s="8"/>
      <c r="AW1309" s="43"/>
      <c r="AX1309" s="95"/>
      <c r="AY1309" s="43"/>
      <c r="AZ1309" s="3"/>
      <c r="BA1309" s="43"/>
      <c r="BB1309" s="43"/>
      <c r="BC1309" s="3"/>
      <c r="BD1309" s="8"/>
      <c r="BE1309" s="8"/>
      <c r="BF1309" s="8"/>
      <c r="BG1309" s="8"/>
      <c r="BH1309" s="8"/>
      <c r="BI1309" s="8"/>
      <c r="BJ1309" s="8"/>
      <c r="BK1309" s="8"/>
      <c r="BL1309" s="8"/>
      <c r="BM1309" s="8"/>
      <c r="BN1309" s="8"/>
    </row>
    <row r="1310" spans="1:66" s="22" customFormat="1" ht="15" x14ac:dyDescent="0.25">
      <c r="A1310" s="54"/>
      <c r="B1310" s="55" t="s">
        <v>59</v>
      </c>
      <c r="C1310" s="354" t="s">
        <v>65</v>
      </c>
      <c r="D1310" s="354"/>
      <c r="E1310" s="354"/>
      <c r="F1310" s="354"/>
      <c r="G1310" s="354"/>
      <c r="H1310" s="56" t="s">
        <v>66</v>
      </c>
      <c r="I1310" s="57"/>
      <c r="J1310" s="57"/>
      <c r="K1310" s="85">
        <v>0.26978999999999997</v>
      </c>
      <c r="L1310" s="59"/>
      <c r="M1310" s="57"/>
      <c r="N1310" s="59"/>
      <c r="O1310" s="57"/>
      <c r="P1310" s="71">
        <v>121.5</v>
      </c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43"/>
      <c r="AO1310" s="43"/>
      <c r="AP1310" s="43"/>
      <c r="AQ1310" s="3"/>
      <c r="AR1310" s="8" t="s">
        <v>65</v>
      </c>
      <c r="AS1310" s="8"/>
      <c r="AT1310" s="8"/>
      <c r="AU1310" s="43"/>
      <c r="AV1310" s="8"/>
      <c r="AW1310" s="43"/>
      <c r="AX1310" s="95"/>
      <c r="AY1310" s="43"/>
      <c r="AZ1310" s="3"/>
      <c r="BA1310" s="43"/>
      <c r="BB1310" s="43"/>
      <c r="BC1310" s="3"/>
      <c r="BD1310" s="8"/>
      <c r="BE1310" s="8"/>
      <c r="BF1310" s="8"/>
      <c r="BG1310" s="8"/>
      <c r="BH1310" s="8"/>
      <c r="BI1310" s="8"/>
      <c r="BJ1310" s="8"/>
      <c r="BK1310" s="8"/>
      <c r="BL1310" s="8"/>
      <c r="BM1310" s="8"/>
      <c r="BN1310" s="8"/>
    </row>
    <row r="1311" spans="1:66" s="22" customFormat="1" ht="15" x14ac:dyDescent="0.25">
      <c r="A1311" s="61"/>
      <c r="B1311" s="55" t="s">
        <v>766</v>
      </c>
      <c r="C1311" s="354" t="s">
        <v>767</v>
      </c>
      <c r="D1311" s="354"/>
      <c r="E1311" s="354"/>
      <c r="F1311" s="354"/>
      <c r="G1311" s="354"/>
      <c r="H1311" s="56" t="s">
        <v>66</v>
      </c>
      <c r="I1311" s="83">
        <v>10.199999999999999</v>
      </c>
      <c r="J1311" s="62">
        <v>1.1499999999999999</v>
      </c>
      <c r="K1311" s="85">
        <v>0.26978999999999997</v>
      </c>
      <c r="L1311" s="63"/>
      <c r="M1311" s="64"/>
      <c r="N1311" s="65">
        <v>450.35</v>
      </c>
      <c r="O1311" s="57"/>
      <c r="P1311" s="60">
        <v>121.5</v>
      </c>
      <c r="Q1311" s="66"/>
      <c r="R1311" s="66"/>
      <c r="S1311" s="4"/>
      <c r="T1311" s="4"/>
      <c r="U1311" s="4"/>
      <c r="V1311" s="4"/>
      <c r="W1311" s="4"/>
      <c r="X1311" s="4"/>
      <c r="Y1311" s="4"/>
      <c r="Z1311" s="4"/>
      <c r="AA1311" s="4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43"/>
      <c r="AO1311" s="43"/>
      <c r="AP1311" s="43"/>
      <c r="AQ1311" s="3"/>
      <c r="AR1311" s="8"/>
      <c r="AS1311" s="8" t="s">
        <v>767</v>
      </c>
      <c r="AT1311" s="8"/>
      <c r="AU1311" s="43"/>
      <c r="AV1311" s="8"/>
      <c r="AW1311" s="43"/>
      <c r="AX1311" s="95"/>
      <c r="AY1311" s="43"/>
      <c r="AZ1311" s="3"/>
      <c r="BA1311" s="43"/>
      <c r="BB1311" s="43"/>
      <c r="BC1311" s="3"/>
      <c r="BD1311" s="8"/>
      <c r="BE1311" s="8"/>
      <c r="BF1311" s="8"/>
      <c r="BG1311" s="8"/>
      <c r="BH1311" s="8"/>
      <c r="BI1311" s="8"/>
      <c r="BJ1311" s="8"/>
      <c r="BK1311" s="8"/>
      <c r="BL1311" s="8"/>
      <c r="BM1311" s="8"/>
      <c r="BN1311" s="8"/>
    </row>
    <row r="1312" spans="1:66" s="22" customFormat="1" ht="15" x14ac:dyDescent="0.25">
      <c r="A1312" s="54"/>
      <c r="B1312" s="55" t="s">
        <v>69</v>
      </c>
      <c r="C1312" s="354" t="s">
        <v>70</v>
      </c>
      <c r="D1312" s="354"/>
      <c r="E1312" s="354"/>
      <c r="F1312" s="354"/>
      <c r="G1312" s="354"/>
      <c r="H1312" s="56"/>
      <c r="I1312" s="57"/>
      <c r="J1312" s="57"/>
      <c r="K1312" s="57"/>
      <c r="L1312" s="59"/>
      <c r="M1312" s="57"/>
      <c r="N1312" s="59"/>
      <c r="O1312" s="57"/>
      <c r="P1312" s="71">
        <v>15.22</v>
      </c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43"/>
      <c r="AO1312" s="43"/>
      <c r="AP1312" s="43"/>
      <c r="AQ1312" s="3"/>
      <c r="AR1312" s="8" t="s">
        <v>70</v>
      </c>
      <c r="AS1312" s="8"/>
      <c r="AT1312" s="8"/>
      <c r="AU1312" s="43"/>
      <c r="AV1312" s="8"/>
      <c r="AW1312" s="43"/>
      <c r="AX1312" s="95"/>
      <c r="AY1312" s="43"/>
      <c r="AZ1312" s="3"/>
      <c r="BA1312" s="43"/>
      <c r="BB1312" s="43"/>
      <c r="BC1312" s="3"/>
      <c r="BD1312" s="8"/>
      <c r="BE1312" s="8"/>
      <c r="BF1312" s="8"/>
      <c r="BG1312" s="8"/>
      <c r="BH1312" s="8"/>
      <c r="BI1312" s="8"/>
      <c r="BJ1312" s="8"/>
      <c r="BK1312" s="8"/>
      <c r="BL1312" s="8"/>
      <c r="BM1312" s="8"/>
      <c r="BN1312" s="8"/>
    </row>
    <row r="1313" spans="1:66" s="22" customFormat="1" ht="15" x14ac:dyDescent="0.25">
      <c r="A1313" s="54"/>
      <c r="B1313" s="55"/>
      <c r="C1313" s="354" t="s">
        <v>71</v>
      </c>
      <c r="D1313" s="354"/>
      <c r="E1313" s="354"/>
      <c r="F1313" s="354"/>
      <c r="G1313" s="354"/>
      <c r="H1313" s="56" t="s">
        <v>66</v>
      </c>
      <c r="I1313" s="57"/>
      <c r="J1313" s="57"/>
      <c r="K1313" s="58">
        <v>8.4639999999999993E-3</v>
      </c>
      <c r="L1313" s="59"/>
      <c r="M1313" s="57"/>
      <c r="N1313" s="59"/>
      <c r="O1313" s="57"/>
      <c r="P1313" s="71">
        <v>5.15</v>
      </c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43"/>
      <c r="AO1313" s="43"/>
      <c r="AP1313" s="43"/>
      <c r="AQ1313" s="3"/>
      <c r="AR1313" s="8" t="s">
        <v>71</v>
      </c>
      <c r="AS1313" s="8"/>
      <c r="AT1313" s="8"/>
      <c r="AU1313" s="43"/>
      <c r="AV1313" s="8"/>
      <c r="AW1313" s="43"/>
      <c r="AX1313" s="95"/>
      <c r="AY1313" s="43"/>
      <c r="AZ1313" s="3"/>
      <c r="BA1313" s="43"/>
      <c r="BB1313" s="43"/>
      <c r="BC1313" s="3"/>
      <c r="BD1313" s="8"/>
      <c r="BE1313" s="8"/>
      <c r="BF1313" s="8"/>
      <c r="BG1313" s="8"/>
      <c r="BH1313" s="8"/>
      <c r="BI1313" s="8"/>
      <c r="BJ1313" s="8"/>
      <c r="BK1313" s="8"/>
      <c r="BL1313" s="8"/>
      <c r="BM1313" s="8"/>
      <c r="BN1313" s="8"/>
    </row>
    <row r="1314" spans="1:66" s="22" customFormat="1" ht="34.5" x14ac:dyDescent="0.25">
      <c r="A1314" s="61"/>
      <c r="B1314" s="55" t="s">
        <v>669</v>
      </c>
      <c r="C1314" s="354" t="s">
        <v>670</v>
      </c>
      <c r="D1314" s="354"/>
      <c r="E1314" s="354"/>
      <c r="F1314" s="354"/>
      <c r="G1314" s="354"/>
      <c r="H1314" s="56" t="s">
        <v>74</v>
      </c>
      <c r="I1314" s="62">
        <v>0.32</v>
      </c>
      <c r="J1314" s="62">
        <v>1.1499999999999999</v>
      </c>
      <c r="K1314" s="58">
        <v>8.4639999999999993E-3</v>
      </c>
      <c r="L1314" s="63"/>
      <c r="M1314" s="64"/>
      <c r="N1314" s="65">
        <v>1798.43</v>
      </c>
      <c r="O1314" s="57"/>
      <c r="P1314" s="60">
        <v>15.22</v>
      </c>
      <c r="Q1314" s="66"/>
      <c r="R1314" s="66"/>
      <c r="S1314" s="4"/>
      <c r="T1314" s="4"/>
      <c r="U1314" s="4"/>
      <c r="V1314" s="4"/>
      <c r="W1314" s="4"/>
      <c r="X1314" s="4"/>
      <c r="Y1314" s="4"/>
      <c r="Z1314" s="4"/>
      <c r="AA1314" s="4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43"/>
      <c r="AO1314" s="43"/>
      <c r="AP1314" s="43"/>
      <c r="AQ1314" s="3"/>
      <c r="AR1314" s="8"/>
      <c r="AS1314" s="8" t="s">
        <v>670</v>
      </c>
      <c r="AT1314" s="8"/>
      <c r="AU1314" s="43"/>
      <c r="AV1314" s="8"/>
      <c r="AW1314" s="43"/>
      <c r="AX1314" s="95"/>
      <c r="AY1314" s="43"/>
      <c r="AZ1314" s="3"/>
      <c r="BA1314" s="43"/>
      <c r="BB1314" s="43"/>
      <c r="BC1314" s="3"/>
      <c r="BD1314" s="8"/>
      <c r="BE1314" s="8"/>
      <c r="BF1314" s="8"/>
      <c r="BG1314" s="8"/>
      <c r="BH1314" s="8"/>
      <c r="BI1314" s="8"/>
      <c r="BJ1314" s="8"/>
      <c r="BK1314" s="8"/>
      <c r="BL1314" s="8"/>
      <c r="BM1314" s="8"/>
      <c r="BN1314" s="8"/>
    </row>
    <row r="1315" spans="1:66" s="22" customFormat="1" ht="15" x14ac:dyDescent="0.25">
      <c r="A1315" s="69"/>
      <c r="B1315" s="55" t="s">
        <v>89</v>
      </c>
      <c r="C1315" s="354" t="s">
        <v>90</v>
      </c>
      <c r="D1315" s="354"/>
      <c r="E1315" s="354"/>
      <c r="F1315" s="354"/>
      <c r="G1315" s="354"/>
      <c r="H1315" s="56" t="s">
        <v>66</v>
      </c>
      <c r="I1315" s="62">
        <v>0.32</v>
      </c>
      <c r="J1315" s="62">
        <v>1.1499999999999999</v>
      </c>
      <c r="K1315" s="58">
        <v>8.4639999999999993E-3</v>
      </c>
      <c r="L1315" s="59"/>
      <c r="M1315" s="57"/>
      <c r="N1315" s="70">
        <v>608.36</v>
      </c>
      <c r="O1315" s="57"/>
      <c r="P1315" s="71">
        <v>5.15</v>
      </c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43"/>
      <c r="AO1315" s="43"/>
      <c r="AP1315" s="43"/>
      <c r="AQ1315" s="3"/>
      <c r="AR1315" s="8"/>
      <c r="AS1315" s="8"/>
      <c r="AT1315" s="8" t="s">
        <v>90</v>
      </c>
      <c r="AU1315" s="43"/>
      <c r="AV1315" s="8"/>
      <c r="AW1315" s="43"/>
      <c r="AX1315" s="95"/>
      <c r="AY1315" s="43"/>
      <c r="AZ1315" s="3"/>
      <c r="BA1315" s="43"/>
      <c r="BB1315" s="43"/>
      <c r="BC1315" s="3"/>
      <c r="BD1315" s="8"/>
      <c r="BE1315" s="8"/>
      <c r="BF1315" s="8"/>
      <c r="BG1315" s="8"/>
      <c r="BH1315" s="8"/>
      <c r="BI1315" s="8"/>
      <c r="BJ1315" s="8"/>
      <c r="BK1315" s="8"/>
      <c r="BL1315" s="8"/>
      <c r="BM1315" s="8"/>
      <c r="BN1315" s="8"/>
    </row>
    <row r="1316" spans="1:66" s="22" customFormat="1" ht="15" x14ac:dyDescent="0.25">
      <c r="A1316" s="88" t="s">
        <v>181</v>
      </c>
      <c r="B1316" s="89" t="s">
        <v>686</v>
      </c>
      <c r="C1316" s="384" t="s">
        <v>687</v>
      </c>
      <c r="D1316" s="384"/>
      <c r="E1316" s="384"/>
      <c r="F1316" s="384"/>
      <c r="G1316" s="384"/>
      <c r="H1316" s="90" t="s">
        <v>98</v>
      </c>
      <c r="I1316" s="91">
        <v>11</v>
      </c>
      <c r="J1316" s="93"/>
      <c r="K1316" s="115">
        <v>0.253</v>
      </c>
      <c r="L1316" s="92"/>
      <c r="M1316" s="93"/>
      <c r="N1316" s="92"/>
      <c r="O1316" s="93"/>
      <c r="P1316" s="9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43"/>
      <c r="AO1316" s="43"/>
      <c r="AP1316" s="43"/>
      <c r="AQ1316" s="3"/>
      <c r="AR1316" s="8"/>
      <c r="AS1316" s="8"/>
      <c r="AT1316" s="8"/>
      <c r="AU1316" s="43"/>
      <c r="AV1316" s="8"/>
      <c r="AW1316" s="43"/>
      <c r="AX1316" s="95" t="s">
        <v>687</v>
      </c>
      <c r="AY1316" s="43"/>
      <c r="AZ1316" s="3"/>
      <c r="BA1316" s="43"/>
      <c r="BB1316" s="43"/>
      <c r="BC1316" s="3"/>
      <c r="BD1316" s="8"/>
      <c r="BE1316" s="8"/>
      <c r="BF1316" s="8"/>
      <c r="BG1316" s="8"/>
      <c r="BH1316" s="8"/>
      <c r="BI1316" s="8"/>
      <c r="BJ1316" s="8"/>
      <c r="BK1316" s="8"/>
      <c r="BL1316" s="8"/>
      <c r="BM1316" s="8"/>
      <c r="BN1316" s="8"/>
    </row>
    <row r="1317" spans="1:66" s="22" customFormat="1" ht="15" x14ac:dyDescent="0.25">
      <c r="A1317" s="76"/>
      <c r="B1317" s="53"/>
      <c r="C1317" s="383" t="s">
        <v>99</v>
      </c>
      <c r="D1317" s="383"/>
      <c r="E1317" s="383"/>
      <c r="F1317" s="383"/>
      <c r="G1317" s="383"/>
      <c r="H1317" s="46"/>
      <c r="I1317" s="47"/>
      <c r="J1317" s="47"/>
      <c r="K1317" s="47"/>
      <c r="L1317" s="50"/>
      <c r="M1317" s="47"/>
      <c r="N1317" s="77"/>
      <c r="O1317" s="47"/>
      <c r="P1317" s="78">
        <v>141.87</v>
      </c>
      <c r="Q1317" s="66"/>
      <c r="R1317" s="66"/>
      <c r="S1317" s="4"/>
      <c r="T1317" s="4"/>
      <c r="U1317" s="4"/>
      <c r="V1317" s="4"/>
      <c r="W1317" s="4"/>
      <c r="X1317" s="4"/>
      <c r="Y1317" s="4"/>
      <c r="Z1317" s="4"/>
      <c r="AA1317" s="4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43"/>
      <c r="AO1317" s="43"/>
      <c r="AP1317" s="43"/>
      <c r="AQ1317" s="3"/>
      <c r="AR1317" s="8"/>
      <c r="AS1317" s="8"/>
      <c r="AT1317" s="8"/>
      <c r="AU1317" s="43" t="s">
        <v>99</v>
      </c>
      <c r="AV1317" s="8"/>
      <c r="AW1317" s="43"/>
      <c r="AX1317" s="95"/>
      <c r="AY1317" s="43"/>
      <c r="AZ1317" s="3"/>
      <c r="BA1317" s="43"/>
      <c r="BB1317" s="43"/>
      <c r="BC1317" s="3"/>
      <c r="BD1317" s="8"/>
      <c r="BE1317" s="8"/>
      <c r="BF1317" s="8"/>
      <c r="BG1317" s="8"/>
      <c r="BH1317" s="8"/>
      <c r="BI1317" s="8"/>
      <c r="BJ1317" s="8"/>
      <c r="BK1317" s="8"/>
      <c r="BL1317" s="8"/>
      <c r="BM1317" s="8"/>
      <c r="BN1317" s="8"/>
    </row>
    <row r="1318" spans="1:66" s="22" customFormat="1" ht="15" x14ac:dyDescent="0.25">
      <c r="A1318" s="69"/>
      <c r="B1318" s="55"/>
      <c r="C1318" s="354" t="s">
        <v>100</v>
      </c>
      <c r="D1318" s="354"/>
      <c r="E1318" s="354"/>
      <c r="F1318" s="354"/>
      <c r="G1318" s="354"/>
      <c r="H1318" s="56"/>
      <c r="I1318" s="57"/>
      <c r="J1318" s="57"/>
      <c r="K1318" s="57"/>
      <c r="L1318" s="59"/>
      <c r="M1318" s="57"/>
      <c r="N1318" s="59"/>
      <c r="O1318" s="57"/>
      <c r="P1318" s="71">
        <v>126.65</v>
      </c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43"/>
      <c r="AO1318" s="43"/>
      <c r="AP1318" s="43"/>
      <c r="AQ1318" s="3"/>
      <c r="AR1318" s="8"/>
      <c r="AS1318" s="8"/>
      <c r="AT1318" s="8"/>
      <c r="AU1318" s="43"/>
      <c r="AV1318" s="8" t="s">
        <v>100</v>
      </c>
      <c r="AW1318" s="43"/>
      <c r="AX1318" s="95"/>
      <c r="AY1318" s="43"/>
      <c r="AZ1318" s="3"/>
      <c r="BA1318" s="43"/>
      <c r="BB1318" s="43"/>
      <c r="BC1318" s="3"/>
      <c r="BD1318" s="8"/>
      <c r="BE1318" s="8"/>
      <c r="BF1318" s="8"/>
      <c r="BG1318" s="8"/>
      <c r="BH1318" s="8"/>
      <c r="BI1318" s="8"/>
      <c r="BJ1318" s="8"/>
      <c r="BK1318" s="8"/>
      <c r="BL1318" s="8"/>
      <c r="BM1318" s="8"/>
      <c r="BN1318" s="8"/>
    </row>
    <row r="1319" spans="1:66" s="22" customFormat="1" ht="23.25" x14ac:dyDescent="0.25">
      <c r="A1319" s="69"/>
      <c r="B1319" s="55" t="s">
        <v>195</v>
      </c>
      <c r="C1319" s="354" t="s">
        <v>196</v>
      </c>
      <c r="D1319" s="354"/>
      <c r="E1319" s="354"/>
      <c r="F1319" s="354"/>
      <c r="G1319" s="354"/>
      <c r="H1319" s="56" t="s">
        <v>103</v>
      </c>
      <c r="I1319" s="79">
        <v>118</v>
      </c>
      <c r="J1319" s="57"/>
      <c r="K1319" s="79">
        <v>118</v>
      </c>
      <c r="L1319" s="59"/>
      <c r="M1319" s="57"/>
      <c r="N1319" s="59"/>
      <c r="O1319" s="57"/>
      <c r="P1319" s="71">
        <v>149.44999999999999</v>
      </c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43"/>
      <c r="AO1319" s="43"/>
      <c r="AP1319" s="43"/>
      <c r="AQ1319" s="3"/>
      <c r="AR1319" s="8"/>
      <c r="AS1319" s="8"/>
      <c r="AT1319" s="8"/>
      <c r="AU1319" s="43"/>
      <c r="AV1319" s="8" t="s">
        <v>196</v>
      </c>
      <c r="AW1319" s="43"/>
      <c r="AX1319" s="95"/>
      <c r="AY1319" s="43"/>
      <c r="AZ1319" s="3"/>
      <c r="BA1319" s="43"/>
      <c r="BB1319" s="43"/>
      <c r="BC1319" s="3"/>
      <c r="BD1319" s="8"/>
      <c r="BE1319" s="8"/>
      <c r="BF1319" s="8"/>
      <c r="BG1319" s="8"/>
      <c r="BH1319" s="8"/>
      <c r="BI1319" s="8"/>
      <c r="BJ1319" s="8"/>
      <c r="BK1319" s="8"/>
      <c r="BL1319" s="8"/>
      <c r="BM1319" s="8"/>
      <c r="BN1319" s="8"/>
    </row>
    <row r="1320" spans="1:66" s="22" customFormat="1" ht="23.25" x14ac:dyDescent="0.25">
      <c r="A1320" s="69"/>
      <c r="B1320" s="55" t="s">
        <v>197</v>
      </c>
      <c r="C1320" s="354" t="s">
        <v>198</v>
      </c>
      <c r="D1320" s="354"/>
      <c r="E1320" s="354"/>
      <c r="F1320" s="354"/>
      <c r="G1320" s="354"/>
      <c r="H1320" s="56" t="s">
        <v>103</v>
      </c>
      <c r="I1320" s="79">
        <v>74</v>
      </c>
      <c r="J1320" s="57"/>
      <c r="K1320" s="79">
        <v>74</v>
      </c>
      <c r="L1320" s="59"/>
      <c r="M1320" s="57"/>
      <c r="N1320" s="59"/>
      <c r="O1320" s="57"/>
      <c r="P1320" s="71">
        <v>93.72</v>
      </c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43"/>
      <c r="AO1320" s="43"/>
      <c r="AP1320" s="43"/>
      <c r="AQ1320" s="3"/>
      <c r="AR1320" s="8"/>
      <c r="AS1320" s="8"/>
      <c r="AT1320" s="8"/>
      <c r="AU1320" s="43"/>
      <c r="AV1320" s="8" t="s">
        <v>198</v>
      </c>
      <c r="AW1320" s="43"/>
      <c r="AX1320" s="95"/>
      <c r="AY1320" s="43"/>
      <c r="AZ1320" s="3"/>
      <c r="BA1320" s="43"/>
      <c r="BB1320" s="43"/>
      <c r="BC1320" s="3"/>
      <c r="BD1320" s="8"/>
      <c r="BE1320" s="8"/>
      <c r="BF1320" s="8"/>
      <c r="BG1320" s="8"/>
      <c r="BH1320" s="8"/>
      <c r="BI1320" s="8"/>
      <c r="BJ1320" s="8"/>
      <c r="BK1320" s="8"/>
      <c r="BL1320" s="8"/>
      <c r="BM1320" s="8"/>
      <c r="BN1320" s="8"/>
    </row>
    <row r="1321" spans="1:66" s="22" customFormat="1" ht="15" x14ac:dyDescent="0.25">
      <c r="A1321" s="80"/>
      <c r="B1321" s="81"/>
      <c r="C1321" s="383" t="s">
        <v>106</v>
      </c>
      <c r="D1321" s="383"/>
      <c r="E1321" s="383"/>
      <c r="F1321" s="383"/>
      <c r="G1321" s="383"/>
      <c r="H1321" s="46"/>
      <c r="I1321" s="47"/>
      <c r="J1321" s="47"/>
      <c r="K1321" s="47"/>
      <c r="L1321" s="50"/>
      <c r="M1321" s="47"/>
      <c r="N1321" s="77">
        <v>16740.87</v>
      </c>
      <c r="O1321" s="47"/>
      <c r="P1321" s="100">
        <v>385.04</v>
      </c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43"/>
      <c r="AO1321" s="43"/>
      <c r="AP1321" s="43"/>
      <c r="AQ1321" s="3"/>
      <c r="AR1321" s="8"/>
      <c r="AS1321" s="8"/>
      <c r="AT1321" s="8"/>
      <c r="AU1321" s="43"/>
      <c r="AV1321" s="8"/>
      <c r="AW1321" s="43" t="s">
        <v>106</v>
      </c>
      <c r="AX1321" s="95"/>
      <c r="AY1321" s="43"/>
      <c r="AZ1321" s="3"/>
      <c r="BA1321" s="43"/>
      <c r="BB1321" s="43"/>
      <c r="BC1321" s="3"/>
      <c r="BD1321" s="8"/>
      <c r="BE1321" s="8"/>
      <c r="BF1321" s="8"/>
      <c r="BG1321" s="8"/>
      <c r="BH1321" s="8"/>
      <c r="BI1321" s="8"/>
      <c r="BJ1321" s="8"/>
      <c r="BK1321" s="8"/>
      <c r="BL1321" s="8"/>
      <c r="BM1321" s="8"/>
      <c r="BN1321" s="8"/>
    </row>
    <row r="1322" spans="1:66" s="22" customFormat="1" ht="15" x14ac:dyDescent="0.25">
      <c r="A1322" s="44" t="s">
        <v>768</v>
      </c>
      <c r="B1322" s="45" t="s">
        <v>468</v>
      </c>
      <c r="C1322" s="364" t="s">
        <v>469</v>
      </c>
      <c r="D1322" s="364"/>
      <c r="E1322" s="364"/>
      <c r="F1322" s="364"/>
      <c r="G1322" s="364"/>
      <c r="H1322" s="46" t="s">
        <v>98</v>
      </c>
      <c r="I1322" s="47">
        <v>0.253</v>
      </c>
      <c r="J1322" s="48">
        <v>1</v>
      </c>
      <c r="K1322" s="49">
        <v>0.253</v>
      </c>
      <c r="L1322" s="98">
        <v>616.20000000000005</v>
      </c>
      <c r="M1322" s="84">
        <v>1.42</v>
      </c>
      <c r="N1322" s="98">
        <v>875</v>
      </c>
      <c r="O1322" s="47"/>
      <c r="P1322" s="100">
        <v>221.38</v>
      </c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43"/>
      <c r="AO1322" s="43"/>
      <c r="AP1322" s="43" t="s">
        <v>469</v>
      </c>
      <c r="AQ1322" s="3"/>
      <c r="AR1322" s="8"/>
      <c r="AS1322" s="8"/>
      <c r="AT1322" s="8"/>
      <c r="AU1322" s="43"/>
      <c r="AV1322" s="8"/>
      <c r="AW1322" s="43"/>
      <c r="AX1322" s="95"/>
      <c r="AY1322" s="43"/>
      <c r="AZ1322" s="3"/>
      <c r="BA1322" s="43"/>
      <c r="BB1322" s="43"/>
      <c r="BC1322" s="3"/>
      <c r="BD1322" s="8"/>
      <c r="BE1322" s="8"/>
      <c r="BF1322" s="8"/>
      <c r="BG1322" s="8"/>
      <c r="BH1322" s="8"/>
      <c r="BI1322" s="8"/>
      <c r="BJ1322" s="8"/>
      <c r="BK1322" s="8"/>
      <c r="BL1322" s="8"/>
      <c r="BM1322" s="8"/>
      <c r="BN1322" s="8"/>
    </row>
    <row r="1323" spans="1:66" s="22" customFormat="1" ht="15" x14ac:dyDescent="0.25">
      <c r="A1323" s="80"/>
      <c r="B1323" s="81"/>
      <c r="C1323" s="383" t="s">
        <v>106</v>
      </c>
      <c r="D1323" s="383"/>
      <c r="E1323" s="383"/>
      <c r="F1323" s="383"/>
      <c r="G1323" s="383"/>
      <c r="H1323" s="46"/>
      <c r="I1323" s="47"/>
      <c r="J1323" s="47"/>
      <c r="K1323" s="47"/>
      <c r="L1323" s="50"/>
      <c r="M1323" s="47"/>
      <c r="N1323" s="50"/>
      <c r="O1323" s="47"/>
      <c r="P1323" s="100">
        <v>221.38</v>
      </c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43"/>
      <c r="AO1323" s="43"/>
      <c r="AP1323" s="43"/>
      <c r="AQ1323" s="3"/>
      <c r="AR1323" s="8"/>
      <c r="AS1323" s="8"/>
      <c r="AT1323" s="8"/>
      <c r="AU1323" s="43"/>
      <c r="AV1323" s="8"/>
      <c r="AW1323" s="43" t="s">
        <v>106</v>
      </c>
      <c r="AX1323" s="95"/>
      <c r="AY1323" s="43"/>
      <c r="AZ1323" s="3"/>
      <c r="BA1323" s="43"/>
      <c r="BB1323" s="43"/>
      <c r="BC1323" s="3"/>
      <c r="BD1323" s="8"/>
      <c r="BE1323" s="8"/>
      <c r="BF1323" s="8"/>
      <c r="BG1323" s="8"/>
      <c r="BH1323" s="8"/>
      <c r="BI1323" s="8"/>
      <c r="BJ1323" s="8"/>
      <c r="BK1323" s="8"/>
      <c r="BL1323" s="8"/>
      <c r="BM1323" s="8"/>
      <c r="BN1323" s="8"/>
    </row>
    <row r="1324" spans="1:66" s="22" customFormat="1" ht="23.25" x14ac:dyDescent="0.25">
      <c r="A1324" s="44" t="s">
        <v>769</v>
      </c>
      <c r="B1324" s="45" t="s">
        <v>285</v>
      </c>
      <c r="C1324" s="364" t="s">
        <v>389</v>
      </c>
      <c r="D1324" s="364"/>
      <c r="E1324" s="364"/>
      <c r="F1324" s="364"/>
      <c r="G1324" s="364"/>
      <c r="H1324" s="46" t="s">
        <v>263</v>
      </c>
      <c r="I1324" s="47">
        <v>1.5E-3</v>
      </c>
      <c r="J1324" s="48">
        <v>1</v>
      </c>
      <c r="K1324" s="82">
        <v>1.5E-3</v>
      </c>
      <c r="L1324" s="50"/>
      <c r="M1324" s="47"/>
      <c r="N1324" s="50"/>
      <c r="O1324" s="47"/>
      <c r="P1324" s="51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43"/>
      <c r="AO1324" s="43"/>
      <c r="AP1324" s="43" t="s">
        <v>389</v>
      </c>
      <c r="AQ1324" s="3"/>
      <c r="AR1324" s="8"/>
      <c r="AS1324" s="8"/>
      <c r="AT1324" s="8"/>
      <c r="AU1324" s="43"/>
      <c r="AV1324" s="8"/>
      <c r="AW1324" s="43"/>
      <c r="AX1324" s="95"/>
      <c r="AY1324" s="43"/>
      <c r="AZ1324" s="3"/>
      <c r="BA1324" s="43"/>
      <c r="BB1324" s="43"/>
      <c r="BC1324" s="3"/>
      <c r="BD1324" s="8"/>
      <c r="BE1324" s="8"/>
      <c r="BF1324" s="8"/>
      <c r="BG1324" s="8"/>
      <c r="BH1324" s="8"/>
      <c r="BI1324" s="8"/>
      <c r="BJ1324" s="8"/>
      <c r="BK1324" s="8"/>
      <c r="BL1324" s="8"/>
      <c r="BM1324" s="8"/>
      <c r="BN1324" s="8"/>
    </row>
    <row r="1325" spans="1:66" s="22" customFormat="1" ht="23.25" x14ac:dyDescent="0.25">
      <c r="A1325" s="52"/>
      <c r="B1325" s="53" t="s">
        <v>63</v>
      </c>
      <c r="C1325" s="365" t="s">
        <v>64</v>
      </c>
      <c r="D1325" s="365"/>
      <c r="E1325" s="365"/>
      <c r="F1325" s="365"/>
      <c r="G1325" s="365"/>
      <c r="H1325" s="365"/>
      <c r="I1325" s="365"/>
      <c r="J1325" s="365"/>
      <c r="K1325" s="365"/>
      <c r="L1325" s="365"/>
      <c r="M1325" s="365"/>
      <c r="N1325" s="365"/>
      <c r="O1325" s="365"/>
      <c r="P1325" s="366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43"/>
      <c r="AO1325" s="43"/>
      <c r="AP1325" s="43"/>
      <c r="AQ1325" s="3" t="s">
        <v>64</v>
      </c>
      <c r="AR1325" s="8"/>
      <c r="AS1325" s="8"/>
      <c r="AT1325" s="8"/>
      <c r="AU1325" s="43"/>
      <c r="AV1325" s="8"/>
      <c r="AW1325" s="43"/>
      <c r="AX1325" s="95"/>
      <c r="AY1325" s="43"/>
      <c r="AZ1325" s="3"/>
      <c r="BA1325" s="43"/>
      <c r="BB1325" s="43"/>
      <c r="BC1325" s="3"/>
      <c r="BD1325" s="8"/>
      <c r="BE1325" s="8"/>
      <c r="BF1325" s="8"/>
      <c r="BG1325" s="8"/>
      <c r="BH1325" s="8"/>
      <c r="BI1325" s="8"/>
      <c r="BJ1325" s="8"/>
      <c r="BK1325" s="8"/>
      <c r="BL1325" s="8"/>
      <c r="BM1325" s="8"/>
      <c r="BN1325" s="8"/>
    </row>
    <row r="1326" spans="1:66" s="22" customFormat="1" ht="15" x14ac:dyDescent="0.25">
      <c r="A1326" s="54"/>
      <c r="B1326" s="55" t="s">
        <v>59</v>
      </c>
      <c r="C1326" s="354" t="s">
        <v>65</v>
      </c>
      <c r="D1326" s="354"/>
      <c r="E1326" s="354"/>
      <c r="F1326" s="354"/>
      <c r="G1326" s="354"/>
      <c r="H1326" s="56" t="s">
        <v>66</v>
      </c>
      <c r="I1326" s="57"/>
      <c r="J1326" s="57"/>
      <c r="K1326" s="75">
        <v>0.49229780000000001</v>
      </c>
      <c r="L1326" s="59"/>
      <c r="M1326" s="57"/>
      <c r="N1326" s="59"/>
      <c r="O1326" s="57"/>
      <c r="P1326" s="71">
        <v>254.88</v>
      </c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43"/>
      <c r="AO1326" s="43"/>
      <c r="AP1326" s="43"/>
      <c r="AQ1326" s="3"/>
      <c r="AR1326" s="8" t="s">
        <v>65</v>
      </c>
      <c r="AS1326" s="8"/>
      <c r="AT1326" s="8"/>
      <c r="AU1326" s="43"/>
      <c r="AV1326" s="8"/>
      <c r="AW1326" s="43"/>
      <c r="AX1326" s="95"/>
      <c r="AY1326" s="43"/>
      <c r="AZ1326" s="3"/>
      <c r="BA1326" s="43"/>
      <c r="BB1326" s="43"/>
      <c r="BC1326" s="3"/>
      <c r="BD1326" s="8"/>
      <c r="BE1326" s="8"/>
      <c r="BF1326" s="8"/>
      <c r="BG1326" s="8"/>
      <c r="BH1326" s="8"/>
      <c r="BI1326" s="8"/>
      <c r="BJ1326" s="8"/>
      <c r="BK1326" s="8"/>
      <c r="BL1326" s="8"/>
      <c r="BM1326" s="8"/>
      <c r="BN1326" s="8"/>
    </row>
    <row r="1327" spans="1:66" s="22" customFormat="1" ht="15" x14ac:dyDescent="0.25">
      <c r="A1327" s="61"/>
      <c r="B1327" s="55" t="s">
        <v>250</v>
      </c>
      <c r="C1327" s="354" t="s">
        <v>251</v>
      </c>
      <c r="D1327" s="354"/>
      <c r="E1327" s="354"/>
      <c r="F1327" s="354"/>
      <c r="G1327" s="354"/>
      <c r="H1327" s="56" t="s">
        <v>66</v>
      </c>
      <c r="I1327" s="62">
        <v>45.66</v>
      </c>
      <c r="J1327" s="62">
        <v>1.1499999999999999</v>
      </c>
      <c r="K1327" s="75">
        <v>7.87635E-2</v>
      </c>
      <c r="L1327" s="63"/>
      <c r="M1327" s="64"/>
      <c r="N1327" s="65">
        <v>430.59</v>
      </c>
      <c r="O1327" s="57"/>
      <c r="P1327" s="60">
        <v>33.909999999999997</v>
      </c>
      <c r="Q1327" s="66"/>
      <c r="R1327" s="66"/>
      <c r="S1327" s="4"/>
      <c r="T1327" s="4"/>
      <c r="U1327" s="4"/>
      <c r="V1327" s="4"/>
      <c r="W1327" s="4"/>
      <c r="X1327" s="4"/>
      <c r="Y1327" s="4"/>
      <c r="Z1327" s="4"/>
      <c r="AA1327" s="4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43"/>
      <c r="AO1327" s="43"/>
      <c r="AP1327" s="43"/>
      <c r="AQ1327" s="3"/>
      <c r="AR1327" s="8"/>
      <c r="AS1327" s="8" t="s">
        <v>251</v>
      </c>
      <c r="AT1327" s="8"/>
      <c r="AU1327" s="43"/>
      <c r="AV1327" s="8"/>
      <c r="AW1327" s="43"/>
      <c r="AX1327" s="95"/>
      <c r="AY1327" s="43"/>
      <c r="AZ1327" s="3"/>
      <c r="BA1327" s="43"/>
      <c r="BB1327" s="43"/>
      <c r="BC1327" s="3"/>
      <c r="BD1327" s="8"/>
      <c r="BE1327" s="8"/>
      <c r="BF1327" s="8"/>
      <c r="BG1327" s="8"/>
      <c r="BH1327" s="8"/>
      <c r="BI1327" s="8"/>
      <c r="BJ1327" s="8"/>
      <c r="BK1327" s="8"/>
      <c r="BL1327" s="8"/>
      <c r="BM1327" s="8"/>
      <c r="BN1327" s="8"/>
    </row>
    <row r="1328" spans="1:66" s="22" customFormat="1" ht="15" x14ac:dyDescent="0.25">
      <c r="A1328" s="61"/>
      <c r="B1328" s="55" t="s">
        <v>227</v>
      </c>
      <c r="C1328" s="354" t="s">
        <v>228</v>
      </c>
      <c r="D1328" s="354"/>
      <c r="E1328" s="354"/>
      <c r="F1328" s="354"/>
      <c r="G1328" s="354"/>
      <c r="H1328" s="56" t="s">
        <v>66</v>
      </c>
      <c r="I1328" s="62">
        <v>94.76</v>
      </c>
      <c r="J1328" s="62">
        <v>1.1499999999999999</v>
      </c>
      <c r="K1328" s="58">
        <v>0.163461</v>
      </c>
      <c r="L1328" s="63"/>
      <c r="M1328" s="64"/>
      <c r="N1328" s="65">
        <v>470.1</v>
      </c>
      <c r="O1328" s="57"/>
      <c r="P1328" s="60">
        <v>76.84</v>
      </c>
      <c r="Q1328" s="66"/>
      <c r="R1328" s="66"/>
      <c r="S1328" s="4"/>
      <c r="T1328" s="4"/>
      <c r="U1328" s="4"/>
      <c r="V1328" s="4"/>
      <c r="W1328" s="4"/>
      <c r="X1328" s="4"/>
      <c r="Y1328" s="4"/>
      <c r="Z1328" s="4"/>
      <c r="AA1328" s="4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43"/>
      <c r="AO1328" s="43"/>
      <c r="AP1328" s="43"/>
      <c r="AQ1328" s="3"/>
      <c r="AR1328" s="8"/>
      <c r="AS1328" s="8" t="s">
        <v>228</v>
      </c>
      <c r="AT1328" s="8"/>
      <c r="AU1328" s="43"/>
      <c r="AV1328" s="8"/>
      <c r="AW1328" s="43"/>
      <c r="AX1328" s="95"/>
      <c r="AY1328" s="43"/>
      <c r="AZ1328" s="3"/>
      <c r="BA1328" s="43"/>
      <c r="BB1328" s="43"/>
      <c r="BC1328" s="3"/>
      <c r="BD1328" s="8"/>
      <c r="BE1328" s="8"/>
      <c r="BF1328" s="8"/>
      <c r="BG1328" s="8"/>
      <c r="BH1328" s="8"/>
      <c r="BI1328" s="8"/>
      <c r="BJ1328" s="8"/>
      <c r="BK1328" s="8"/>
      <c r="BL1328" s="8"/>
      <c r="BM1328" s="8"/>
      <c r="BN1328" s="8"/>
    </row>
    <row r="1329" spans="1:66" s="22" customFormat="1" ht="15" x14ac:dyDescent="0.25">
      <c r="A1329" s="61"/>
      <c r="B1329" s="55" t="s">
        <v>229</v>
      </c>
      <c r="C1329" s="354" t="s">
        <v>230</v>
      </c>
      <c r="D1329" s="354"/>
      <c r="E1329" s="354"/>
      <c r="F1329" s="354"/>
      <c r="G1329" s="354"/>
      <c r="H1329" s="56" t="s">
        <v>66</v>
      </c>
      <c r="I1329" s="62">
        <v>58.71</v>
      </c>
      <c r="J1329" s="62">
        <v>1.1499999999999999</v>
      </c>
      <c r="K1329" s="75">
        <v>0.1012748</v>
      </c>
      <c r="L1329" s="63"/>
      <c r="M1329" s="64"/>
      <c r="N1329" s="65">
        <v>529.35</v>
      </c>
      <c r="O1329" s="57"/>
      <c r="P1329" s="60">
        <v>53.61</v>
      </c>
      <c r="Q1329" s="66"/>
      <c r="R1329" s="66"/>
      <c r="S1329" s="4"/>
      <c r="T1329" s="4"/>
      <c r="U1329" s="4"/>
      <c r="V1329" s="4"/>
      <c r="W1329" s="4"/>
      <c r="X1329" s="4"/>
      <c r="Y1329" s="4"/>
      <c r="Z1329" s="4"/>
      <c r="AA1329" s="4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43"/>
      <c r="AO1329" s="43"/>
      <c r="AP1329" s="43"/>
      <c r="AQ1329" s="3"/>
      <c r="AR1329" s="8"/>
      <c r="AS1329" s="8" t="s">
        <v>230</v>
      </c>
      <c r="AT1329" s="8"/>
      <c r="AU1329" s="43"/>
      <c r="AV1329" s="8"/>
      <c r="AW1329" s="43"/>
      <c r="AX1329" s="95"/>
      <c r="AY1329" s="43"/>
      <c r="AZ1329" s="3"/>
      <c r="BA1329" s="43"/>
      <c r="BB1329" s="43"/>
      <c r="BC1329" s="3"/>
      <c r="BD1329" s="8"/>
      <c r="BE1329" s="8"/>
      <c r="BF1329" s="8"/>
      <c r="BG1329" s="8"/>
      <c r="BH1329" s="8"/>
      <c r="BI1329" s="8"/>
      <c r="BJ1329" s="8"/>
      <c r="BK1329" s="8"/>
      <c r="BL1329" s="8"/>
      <c r="BM1329" s="8"/>
      <c r="BN1329" s="8"/>
    </row>
    <row r="1330" spans="1:66" s="22" customFormat="1" ht="15" x14ac:dyDescent="0.25">
      <c r="A1330" s="61"/>
      <c r="B1330" s="55" t="s">
        <v>231</v>
      </c>
      <c r="C1330" s="354" t="s">
        <v>232</v>
      </c>
      <c r="D1330" s="354"/>
      <c r="E1330" s="354"/>
      <c r="F1330" s="354"/>
      <c r="G1330" s="354"/>
      <c r="H1330" s="56" t="s">
        <v>66</v>
      </c>
      <c r="I1330" s="62">
        <v>86.26</v>
      </c>
      <c r="J1330" s="62">
        <v>1.1499999999999999</v>
      </c>
      <c r="K1330" s="75">
        <v>0.1487985</v>
      </c>
      <c r="L1330" s="63"/>
      <c r="M1330" s="64"/>
      <c r="N1330" s="65">
        <v>608.36</v>
      </c>
      <c r="O1330" s="57"/>
      <c r="P1330" s="60">
        <v>90.52</v>
      </c>
      <c r="Q1330" s="66"/>
      <c r="R1330" s="66"/>
      <c r="S1330" s="4"/>
      <c r="T1330" s="4"/>
      <c r="U1330" s="4"/>
      <c r="V1330" s="4"/>
      <c r="W1330" s="4"/>
      <c r="X1330" s="4"/>
      <c r="Y1330" s="4"/>
      <c r="Z1330" s="4"/>
      <c r="AA1330" s="4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43"/>
      <c r="AO1330" s="43"/>
      <c r="AP1330" s="43"/>
      <c r="AQ1330" s="3"/>
      <c r="AR1330" s="8"/>
      <c r="AS1330" s="8" t="s">
        <v>232</v>
      </c>
      <c r="AT1330" s="8"/>
      <c r="AU1330" s="43"/>
      <c r="AV1330" s="8"/>
      <c r="AW1330" s="43"/>
      <c r="AX1330" s="95"/>
      <c r="AY1330" s="43"/>
      <c r="AZ1330" s="3"/>
      <c r="BA1330" s="43"/>
      <c r="BB1330" s="43"/>
      <c r="BC1330" s="3"/>
      <c r="BD1330" s="8"/>
      <c r="BE1330" s="8"/>
      <c r="BF1330" s="8"/>
      <c r="BG1330" s="8"/>
      <c r="BH1330" s="8"/>
      <c r="BI1330" s="8"/>
      <c r="BJ1330" s="8"/>
      <c r="BK1330" s="8"/>
      <c r="BL1330" s="8"/>
      <c r="BM1330" s="8"/>
      <c r="BN1330" s="8"/>
    </row>
    <row r="1331" spans="1:66" s="22" customFormat="1" ht="15" x14ac:dyDescent="0.25">
      <c r="A1331" s="54"/>
      <c r="B1331" s="55" t="s">
        <v>69</v>
      </c>
      <c r="C1331" s="354" t="s">
        <v>70</v>
      </c>
      <c r="D1331" s="354"/>
      <c r="E1331" s="354"/>
      <c r="F1331" s="354"/>
      <c r="G1331" s="354"/>
      <c r="H1331" s="56"/>
      <c r="I1331" s="57"/>
      <c r="J1331" s="57"/>
      <c r="K1331" s="57"/>
      <c r="L1331" s="59"/>
      <c r="M1331" s="57"/>
      <c r="N1331" s="59"/>
      <c r="O1331" s="57"/>
      <c r="P1331" s="71">
        <v>61.74</v>
      </c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43"/>
      <c r="AO1331" s="43"/>
      <c r="AP1331" s="43"/>
      <c r="AQ1331" s="3"/>
      <c r="AR1331" s="8" t="s">
        <v>70</v>
      </c>
      <c r="AS1331" s="8"/>
      <c r="AT1331" s="8"/>
      <c r="AU1331" s="43"/>
      <c r="AV1331" s="8"/>
      <c r="AW1331" s="43"/>
      <c r="AX1331" s="95"/>
      <c r="AY1331" s="43"/>
      <c r="AZ1331" s="3"/>
      <c r="BA1331" s="43"/>
      <c r="BB1331" s="43"/>
      <c r="BC1331" s="3"/>
      <c r="BD1331" s="8"/>
      <c r="BE1331" s="8"/>
      <c r="BF1331" s="8"/>
      <c r="BG1331" s="8"/>
      <c r="BH1331" s="8"/>
      <c r="BI1331" s="8"/>
      <c r="BJ1331" s="8"/>
      <c r="BK1331" s="8"/>
      <c r="BL1331" s="8"/>
      <c r="BM1331" s="8"/>
      <c r="BN1331" s="8"/>
    </row>
    <row r="1332" spans="1:66" s="22" customFormat="1" ht="15" x14ac:dyDescent="0.25">
      <c r="A1332" s="54"/>
      <c r="B1332" s="55"/>
      <c r="C1332" s="354" t="s">
        <v>71</v>
      </c>
      <c r="D1332" s="354"/>
      <c r="E1332" s="354"/>
      <c r="F1332" s="354"/>
      <c r="G1332" s="354"/>
      <c r="H1332" s="56" t="s">
        <v>66</v>
      </c>
      <c r="I1332" s="57"/>
      <c r="J1332" s="57"/>
      <c r="K1332" s="75">
        <v>0.1001708</v>
      </c>
      <c r="L1332" s="59"/>
      <c r="M1332" s="57"/>
      <c r="N1332" s="59"/>
      <c r="O1332" s="57"/>
      <c r="P1332" s="71">
        <v>57.49</v>
      </c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43"/>
      <c r="AO1332" s="43"/>
      <c r="AP1332" s="43"/>
      <c r="AQ1332" s="3"/>
      <c r="AR1332" s="8" t="s">
        <v>71</v>
      </c>
      <c r="AS1332" s="8"/>
      <c r="AT1332" s="8"/>
      <c r="AU1332" s="43"/>
      <c r="AV1332" s="8"/>
      <c r="AW1332" s="43"/>
      <c r="AX1332" s="95"/>
      <c r="AY1332" s="43"/>
      <c r="AZ1332" s="3"/>
      <c r="BA1332" s="43"/>
      <c r="BB1332" s="43"/>
      <c r="BC1332" s="3"/>
      <c r="BD1332" s="8"/>
      <c r="BE1332" s="8"/>
      <c r="BF1332" s="8"/>
      <c r="BG1332" s="8"/>
      <c r="BH1332" s="8"/>
      <c r="BI1332" s="8"/>
      <c r="BJ1332" s="8"/>
      <c r="BK1332" s="8"/>
      <c r="BL1332" s="8"/>
      <c r="BM1332" s="8"/>
      <c r="BN1332" s="8"/>
    </row>
    <row r="1333" spans="1:66" s="22" customFormat="1" ht="34.5" x14ac:dyDescent="0.25">
      <c r="A1333" s="61"/>
      <c r="B1333" s="55" t="s">
        <v>266</v>
      </c>
      <c r="C1333" s="354" t="s">
        <v>267</v>
      </c>
      <c r="D1333" s="354"/>
      <c r="E1333" s="354"/>
      <c r="F1333" s="354"/>
      <c r="G1333" s="354"/>
      <c r="H1333" s="56" t="s">
        <v>74</v>
      </c>
      <c r="I1333" s="79">
        <v>25</v>
      </c>
      <c r="J1333" s="62">
        <v>1.1499999999999999</v>
      </c>
      <c r="K1333" s="58">
        <v>4.3124999999999997E-2</v>
      </c>
      <c r="L1333" s="72">
        <v>11.68</v>
      </c>
      <c r="M1333" s="68">
        <v>1.52</v>
      </c>
      <c r="N1333" s="65">
        <v>17.75</v>
      </c>
      <c r="O1333" s="57"/>
      <c r="P1333" s="60">
        <v>0.77</v>
      </c>
      <c r="Q1333" s="66"/>
      <c r="R1333" s="66"/>
      <c r="S1333" s="4"/>
      <c r="T1333" s="4"/>
      <c r="U1333" s="4"/>
      <c r="V1333" s="4"/>
      <c r="W1333" s="4"/>
      <c r="X1333" s="4"/>
      <c r="Y1333" s="4"/>
      <c r="Z1333" s="4"/>
      <c r="AA1333" s="4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43"/>
      <c r="AO1333" s="43"/>
      <c r="AP1333" s="43"/>
      <c r="AQ1333" s="3"/>
      <c r="AR1333" s="8"/>
      <c r="AS1333" s="8" t="s">
        <v>267</v>
      </c>
      <c r="AT1333" s="8"/>
      <c r="AU1333" s="43"/>
      <c r="AV1333" s="8"/>
      <c r="AW1333" s="43"/>
      <c r="AX1333" s="95"/>
      <c r="AY1333" s="43"/>
      <c r="AZ1333" s="3"/>
      <c r="BA1333" s="43"/>
      <c r="BB1333" s="43"/>
      <c r="BC1333" s="3"/>
      <c r="BD1333" s="8"/>
      <c r="BE1333" s="8"/>
      <c r="BF1333" s="8"/>
      <c r="BG1333" s="8"/>
      <c r="BH1333" s="8"/>
      <c r="BI1333" s="8"/>
      <c r="BJ1333" s="8"/>
      <c r="BK1333" s="8"/>
      <c r="BL1333" s="8"/>
      <c r="BM1333" s="8"/>
      <c r="BN1333" s="8"/>
    </row>
    <row r="1334" spans="1:66" s="22" customFormat="1" ht="15" x14ac:dyDescent="0.25">
      <c r="A1334" s="61"/>
      <c r="B1334" s="55" t="s">
        <v>155</v>
      </c>
      <c r="C1334" s="354" t="s">
        <v>156</v>
      </c>
      <c r="D1334" s="354"/>
      <c r="E1334" s="354"/>
      <c r="F1334" s="354"/>
      <c r="G1334" s="354"/>
      <c r="H1334" s="56" t="s">
        <v>74</v>
      </c>
      <c r="I1334" s="62">
        <v>0.32</v>
      </c>
      <c r="J1334" s="62">
        <v>1.1499999999999999</v>
      </c>
      <c r="K1334" s="58">
        <v>5.5199999999999997E-4</v>
      </c>
      <c r="L1334" s="72">
        <v>477.92</v>
      </c>
      <c r="M1334" s="68">
        <v>1.35</v>
      </c>
      <c r="N1334" s="65">
        <v>645.19000000000005</v>
      </c>
      <c r="O1334" s="57"/>
      <c r="P1334" s="60">
        <v>0.36</v>
      </c>
      <c r="Q1334" s="66"/>
      <c r="R1334" s="66"/>
      <c r="S1334" s="4"/>
      <c r="T1334" s="4"/>
      <c r="U1334" s="4"/>
      <c r="V1334" s="4"/>
      <c r="W1334" s="4"/>
      <c r="X1334" s="4"/>
      <c r="Y1334" s="4"/>
      <c r="Z1334" s="4"/>
      <c r="AA1334" s="4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43"/>
      <c r="AO1334" s="43"/>
      <c r="AP1334" s="43"/>
      <c r="AQ1334" s="3"/>
      <c r="AR1334" s="8"/>
      <c r="AS1334" s="8" t="s">
        <v>156</v>
      </c>
      <c r="AT1334" s="8"/>
      <c r="AU1334" s="43"/>
      <c r="AV1334" s="8"/>
      <c r="AW1334" s="43"/>
      <c r="AX1334" s="95"/>
      <c r="AY1334" s="43"/>
      <c r="AZ1334" s="3"/>
      <c r="BA1334" s="43"/>
      <c r="BB1334" s="43"/>
      <c r="BC1334" s="3"/>
      <c r="BD1334" s="8"/>
      <c r="BE1334" s="8"/>
      <c r="BF1334" s="8"/>
      <c r="BG1334" s="8"/>
      <c r="BH1334" s="8"/>
      <c r="BI1334" s="8"/>
      <c r="BJ1334" s="8"/>
      <c r="BK1334" s="8"/>
      <c r="BL1334" s="8"/>
      <c r="BM1334" s="8"/>
      <c r="BN1334" s="8"/>
    </row>
    <row r="1335" spans="1:66" s="22" customFormat="1" ht="15" x14ac:dyDescent="0.25">
      <c r="A1335" s="69"/>
      <c r="B1335" s="55" t="s">
        <v>79</v>
      </c>
      <c r="C1335" s="354" t="s">
        <v>80</v>
      </c>
      <c r="D1335" s="354"/>
      <c r="E1335" s="354"/>
      <c r="F1335" s="354"/>
      <c r="G1335" s="354"/>
      <c r="H1335" s="56" t="s">
        <v>66</v>
      </c>
      <c r="I1335" s="62">
        <v>0.32</v>
      </c>
      <c r="J1335" s="62">
        <v>1.1499999999999999</v>
      </c>
      <c r="K1335" s="58">
        <v>5.5199999999999997E-4</v>
      </c>
      <c r="L1335" s="59"/>
      <c r="M1335" s="57"/>
      <c r="N1335" s="70">
        <v>529.35</v>
      </c>
      <c r="O1335" s="57"/>
      <c r="P1335" s="71">
        <v>0.28999999999999998</v>
      </c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43"/>
      <c r="AO1335" s="43"/>
      <c r="AP1335" s="43"/>
      <c r="AQ1335" s="3"/>
      <c r="AR1335" s="8"/>
      <c r="AS1335" s="8"/>
      <c r="AT1335" s="8" t="s">
        <v>80</v>
      </c>
      <c r="AU1335" s="43"/>
      <c r="AV1335" s="8"/>
      <c r="AW1335" s="43"/>
      <c r="AX1335" s="95"/>
      <c r="AY1335" s="43"/>
      <c r="AZ1335" s="3"/>
      <c r="BA1335" s="43"/>
      <c r="BB1335" s="43"/>
      <c r="BC1335" s="3"/>
      <c r="BD1335" s="8"/>
      <c r="BE1335" s="8"/>
      <c r="BF1335" s="8"/>
      <c r="BG1335" s="8"/>
      <c r="BH1335" s="8"/>
      <c r="BI1335" s="8"/>
      <c r="BJ1335" s="8"/>
      <c r="BK1335" s="8"/>
      <c r="BL1335" s="8"/>
      <c r="BM1335" s="8"/>
      <c r="BN1335" s="8"/>
    </row>
    <row r="1336" spans="1:66" s="22" customFormat="1" ht="15" x14ac:dyDescent="0.25">
      <c r="A1336" s="61"/>
      <c r="B1336" s="55" t="s">
        <v>268</v>
      </c>
      <c r="C1336" s="354" t="s">
        <v>269</v>
      </c>
      <c r="D1336" s="354"/>
      <c r="E1336" s="354"/>
      <c r="F1336" s="354"/>
      <c r="G1336" s="354"/>
      <c r="H1336" s="56" t="s">
        <v>74</v>
      </c>
      <c r="I1336" s="79">
        <v>25</v>
      </c>
      <c r="J1336" s="62">
        <v>1.1499999999999999</v>
      </c>
      <c r="K1336" s="58">
        <v>4.3124999999999997E-2</v>
      </c>
      <c r="L1336" s="63"/>
      <c r="M1336" s="64"/>
      <c r="N1336" s="65">
        <v>115.57</v>
      </c>
      <c r="O1336" s="57"/>
      <c r="P1336" s="60">
        <v>4.9800000000000004</v>
      </c>
      <c r="Q1336" s="66"/>
      <c r="R1336" s="66"/>
      <c r="S1336" s="4"/>
      <c r="T1336" s="4"/>
      <c r="U1336" s="4"/>
      <c r="V1336" s="4"/>
      <c r="W1336" s="4"/>
      <c r="X1336" s="4"/>
      <c r="Y1336" s="4"/>
      <c r="Z1336" s="4"/>
      <c r="AA1336" s="4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43"/>
      <c r="AO1336" s="43"/>
      <c r="AP1336" s="43"/>
      <c r="AQ1336" s="3"/>
      <c r="AR1336" s="8"/>
      <c r="AS1336" s="8" t="s">
        <v>269</v>
      </c>
      <c r="AT1336" s="8"/>
      <c r="AU1336" s="43"/>
      <c r="AV1336" s="8"/>
      <c r="AW1336" s="43"/>
      <c r="AX1336" s="95"/>
      <c r="AY1336" s="43"/>
      <c r="AZ1336" s="3"/>
      <c r="BA1336" s="43"/>
      <c r="BB1336" s="43"/>
      <c r="BC1336" s="3"/>
      <c r="BD1336" s="8"/>
      <c r="BE1336" s="8"/>
      <c r="BF1336" s="8"/>
      <c r="BG1336" s="8"/>
      <c r="BH1336" s="8"/>
      <c r="BI1336" s="8"/>
      <c r="BJ1336" s="8"/>
      <c r="BK1336" s="8"/>
      <c r="BL1336" s="8"/>
      <c r="BM1336" s="8"/>
      <c r="BN1336" s="8"/>
    </row>
    <row r="1337" spans="1:66" s="22" customFormat="1" ht="15" x14ac:dyDescent="0.25">
      <c r="A1337" s="69"/>
      <c r="B1337" s="55" t="s">
        <v>79</v>
      </c>
      <c r="C1337" s="354" t="s">
        <v>80</v>
      </c>
      <c r="D1337" s="354"/>
      <c r="E1337" s="354"/>
      <c r="F1337" s="354"/>
      <c r="G1337" s="354"/>
      <c r="H1337" s="56" t="s">
        <v>66</v>
      </c>
      <c r="I1337" s="79">
        <v>25</v>
      </c>
      <c r="J1337" s="62">
        <v>1.1499999999999999</v>
      </c>
      <c r="K1337" s="58">
        <v>4.3124999999999997E-2</v>
      </c>
      <c r="L1337" s="59"/>
      <c r="M1337" s="57"/>
      <c r="N1337" s="70">
        <v>529.35</v>
      </c>
      <c r="O1337" s="57"/>
      <c r="P1337" s="71">
        <v>22.83</v>
      </c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43"/>
      <c r="AO1337" s="43"/>
      <c r="AP1337" s="43"/>
      <c r="AQ1337" s="3"/>
      <c r="AR1337" s="8"/>
      <c r="AS1337" s="8"/>
      <c r="AT1337" s="8" t="s">
        <v>80</v>
      </c>
      <c r="AU1337" s="43"/>
      <c r="AV1337" s="8"/>
      <c r="AW1337" s="43"/>
      <c r="AX1337" s="95"/>
      <c r="AY1337" s="43"/>
      <c r="AZ1337" s="3"/>
      <c r="BA1337" s="43"/>
      <c r="BB1337" s="43"/>
      <c r="BC1337" s="3"/>
      <c r="BD1337" s="8"/>
      <c r="BE1337" s="8"/>
      <c r="BF1337" s="8"/>
      <c r="BG1337" s="8"/>
      <c r="BH1337" s="8"/>
      <c r="BI1337" s="8"/>
      <c r="BJ1337" s="8"/>
      <c r="BK1337" s="8"/>
      <c r="BL1337" s="8"/>
      <c r="BM1337" s="8"/>
      <c r="BN1337" s="8"/>
    </row>
    <row r="1338" spans="1:66" s="22" customFormat="1" ht="34.5" x14ac:dyDescent="0.25">
      <c r="A1338" s="61"/>
      <c r="B1338" s="55" t="s">
        <v>233</v>
      </c>
      <c r="C1338" s="354" t="s">
        <v>234</v>
      </c>
      <c r="D1338" s="354"/>
      <c r="E1338" s="354"/>
      <c r="F1338" s="354"/>
      <c r="G1338" s="354"/>
      <c r="H1338" s="56" t="s">
        <v>74</v>
      </c>
      <c r="I1338" s="62">
        <v>32.75</v>
      </c>
      <c r="J1338" s="62">
        <v>1.1499999999999999</v>
      </c>
      <c r="K1338" s="75">
        <v>5.6493799999999997E-2</v>
      </c>
      <c r="L1338" s="72">
        <v>688.6</v>
      </c>
      <c r="M1338" s="68">
        <v>1.43</v>
      </c>
      <c r="N1338" s="65">
        <v>984.7</v>
      </c>
      <c r="O1338" s="57"/>
      <c r="P1338" s="60">
        <v>55.63</v>
      </c>
      <c r="Q1338" s="66"/>
      <c r="R1338" s="66"/>
      <c r="S1338" s="4"/>
      <c r="T1338" s="4"/>
      <c r="U1338" s="4"/>
      <c r="V1338" s="4"/>
      <c r="W1338" s="4"/>
      <c r="X1338" s="4"/>
      <c r="Y1338" s="4"/>
      <c r="Z1338" s="4"/>
      <c r="AA1338" s="4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43"/>
      <c r="AO1338" s="43"/>
      <c r="AP1338" s="43"/>
      <c r="AQ1338" s="3"/>
      <c r="AR1338" s="8"/>
      <c r="AS1338" s="8" t="s">
        <v>234</v>
      </c>
      <c r="AT1338" s="8"/>
      <c r="AU1338" s="43"/>
      <c r="AV1338" s="8"/>
      <c r="AW1338" s="43"/>
      <c r="AX1338" s="95"/>
      <c r="AY1338" s="43"/>
      <c r="AZ1338" s="3"/>
      <c r="BA1338" s="43"/>
      <c r="BB1338" s="43"/>
      <c r="BC1338" s="3"/>
      <c r="BD1338" s="8"/>
      <c r="BE1338" s="8"/>
      <c r="BF1338" s="8"/>
      <c r="BG1338" s="8"/>
      <c r="BH1338" s="8"/>
      <c r="BI1338" s="8"/>
      <c r="BJ1338" s="8"/>
      <c r="BK1338" s="8"/>
      <c r="BL1338" s="8"/>
      <c r="BM1338" s="8"/>
      <c r="BN1338" s="8"/>
    </row>
    <row r="1339" spans="1:66" s="22" customFormat="1" ht="15" x14ac:dyDescent="0.25">
      <c r="A1339" s="69"/>
      <c r="B1339" s="55" t="s">
        <v>89</v>
      </c>
      <c r="C1339" s="354" t="s">
        <v>90</v>
      </c>
      <c r="D1339" s="354"/>
      <c r="E1339" s="354"/>
      <c r="F1339" s="354"/>
      <c r="G1339" s="354"/>
      <c r="H1339" s="56" t="s">
        <v>66</v>
      </c>
      <c r="I1339" s="62">
        <v>32.75</v>
      </c>
      <c r="J1339" s="62">
        <v>1.1499999999999999</v>
      </c>
      <c r="K1339" s="75">
        <v>5.6493799999999997E-2</v>
      </c>
      <c r="L1339" s="59"/>
      <c r="M1339" s="57"/>
      <c r="N1339" s="70">
        <v>608.36</v>
      </c>
      <c r="O1339" s="57"/>
      <c r="P1339" s="71">
        <v>34.369999999999997</v>
      </c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43"/>
      <c r="AO1339" s="43"/>
      <c r="AP1339" s="43"/>
      <c r="AQ1339" s="3"/>
      <c r="AR1339" s="8"/>
      <c r="AS1339" s="8"/>
      <c r="AT1339" s="8" t="s">
        <v>90</v>
      </c>
      <c r="AU1339" s="43"/>
      <c r="AV1339" s="8"/>
      <c r="AW1339" s="43"/>
      <c r="AX1339" s="95"/>
      <c r="AY1339" s="43"/>
      <c r="AZ1339" s="3"/>
      <c r="BA1339" s="43"/>
      <c r="BB1339" s="43"/>
      <c r="BC1339" s="3"/>
      <c r="BD1339" s="8"/>
      <c r="BE1339" s="8"/>
      <c r="BF1339" s="8"/>
      <c r="BG1339" s="8"/>
      <c r="BH1339" s="8"/>
      <c r="BI1339" s="8"/>
      <c r="BJ1339" s="8"/>
      <c r="BK1339" s="8"/>
      <c r="BL1339" s="8"/>
      <c r="BM1339" s="8"/>
      <c r="BN1339" s="8"/>
    </row>
    <row r="1340" spans="1:66" s="22" customFormat="1" ht="15" x14ac:dyDescent="0.25">
      <c r="A1340" s="54"/>
      <c r="B1340" s="55" t="s">
        <v>91</v>
      </c>
      <c r="C1340" s="354" t="s">
        <v>92</v>
      </c>
      <c r="D1340" s="354"/>
      <c r="E1340" s="354"/>
      <c r="F1340" s="354"/>
      <c r="G1340" s="354"/>
      <c r="H1340" s="56"/>
      <c r="I1340" s="57"/>
      <c r="J1340" s="57"/>
      <c r="K1340" s="57"/>
      <c r="L1340" s="59"/>
      <c r="M1340" s="57"/>
      <c r="N1340" s="59"/>
      <c r="O1340" s="57"/>
      <c r="P1340" s="71">
        <v>15.7</v>
      </c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43"/>
      <c r="AO1340" s="43"/>
      <c r="AP1340" s="43"/>
      <c r="AQ1340" s="3"/>
      <c r="AR1340" s="8" t="s">
        <v>92</v>
      </c>
      <c r="AS1340" s="8"/>
      <c r="AT1340" s="8"/>
      <c r="AU1340" s="43"/>
      <c r="AV1340" s="8"/>
      <c r="AW1340" s="43"/>
      <c r="AX1340" s="95"/>
      <c r="AY1340" s="43"/>
      <c r="AZ1340" s="3"/>
      <c r="BA1340" s="43"/>
      <c r="BB1340" s="43"/>
      <c r="BC1340" s="3"/>
      <c r="BD1340" s="8"/>
      <c r="BE1340" s="8"/>
      <c r="BF1340" s="8"/>
      <c r="BG1340" s="8"/>
      <c r="BH1340" s="8"/>
      <c r="BI1340" s="8"/>
      <c r="BJ1340" s="8"/>
      <c r="BK1340" s="8"/>
      <c r="BL1340" s="8"/>
      <c r="BM1340" s="8"/>
      <c r="BN1340" s="8"/>
    </row>
    <row r="1341" spans="1:66" s="22" customFormat="1" ht="15" x14ac:dyDescent="0.25">
      <c r="A1341" s="61"/>
      <c r="B1341" s="55" t="s">
        <v>96</v>
      </c>
      <c r="C1341" s="354" t="s">
        <v>97</v>
      </c>
      <c r="D1341" s="354"/>
      <c r="E1341" s="354"/>
      <c r="F1341" s="354"/>
      <c r="G1341" s="354"/>
      <c r="H1341" s="56" t="s">
        <v>98</v>
      </c>
      <c r="I1341" s="83">
        <v>15.7</v>
      </c>
      <c r="J1341" s="57"/>
      <c r="K1341" s="85">
        <v>2.3550000000000001E-2</v>
      </c>
      <c r="L1341" s="72">
        <v>35.71</v>
      </c>
      <c r="M1341" s="68">
        <v>1.58</v>
      </c>
      <c r="N1341" s="65">
        <v>56.42</v>
      </c>
      <c r="O1341" s="57"/>
      <c r="P1341" s="60">
        <v>1.33</v>
      </c>
      <c r="Q1341" s="66"/>
      <c r="R1341" s="66"/>
      <c r="S1341" s="4"/>
      <c r="T1341" s="4"/>
      <c r="U1341" s="4"/>
      <c r="V1341" s="4"/>
      <c r="W1341" s="4"/>
      <c r="X1341" s="4"/>
      <c r="Y1341" s="4"/>
      <c r="Z1341" s="4"/>
      <c r="AA1341" s="4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43"/>
      <c r="AO1341" s="43"/>
      <c r="AP1341" s="43"/>
      <c r="AQ1341" s="3"/>
      <c r="AR1341" s="8"/>
      <c r="AS1341" s="8" t="s">
        <v>97</v>
      </c>
      <c r="AT1341" s="8"/>
      <c r="AU1341" s="43"/>
      <c r="AV1341" s="8"/>
      <c r="AW1341" s="43"/>
      <c r="AX1341" s="95"/>
      <c r="AY1341" s="43"/>
      <c r="AZ1341" s="3"/>
      <c r="BA1341" s="43"/>
      <c r="BB1341" s="43"/>
      <c r="BC1341" s="3"/>
      <c r="BD1341" s="8"/>
      <c r="BE1341" s="8"/>
      <c r="BF1341" s="8"/>
      <c r="BG1341" s="8"/>
      <c r="BH1341" s="8"/>
      <c r="BI1341" s="8"/>
      <c r="BJ1341" s="8"/>
      <c r="BK1341" s="8"/>
      <c r="BL1341" s="8"/>
      <c r="BM1341" s="8"/>
      <c r="BN1341" s="8"/>
    </row>
    <row r="1342" spans="1:66" s="22" customFormat="1" ht="23.25" x14ac:dyDescent="0.25">
      <c r="A1342" s="61"/>
      <c r="B1342" s="55" t="s">
        <v>270</v>
      </c>
      <c r="C1342" s="354" t="s">
        <v>271</v>
      </c>
      <c r="D1342" s="354"/>
      <c r="E1342" s="354"/>
      <c r="F1342" s="354"/>
      <c r="G1342" s="354"/>
      <c r="H1342" s="56" t="s">
        <v>180</v>
      </c>
      <c r="I1342" s="62">
        <v>14.42</v>
      </c>
      <c r="J1342" s="57"/>
      <c r="K1342" s="85">
        <v>2.163E-2</v>
      </c>
      <c r="L1342" s="72">
        <v>155.63</v>
      </c>
      <c r="M1342" s="68">
        <v>1.05</v>
      </c>
      <c r="N1342" s="65">
        <v>163.41</v>
      </c>
      <c r="O1342" s="57"/>
      <c r="P1342" s="60">
        <v>3.53</v>
      </c>
      <c r="Q1342" s="66"/>
      <c r="R1342" s="66"/>
      <c r="S1342" s="4"/>
      <c r="T1342" s="4"/>
      <c r="U1342" s="4"/>
      <c r="V1342" s="4"/>
      <c r="W1342" s="4"/>
      <c r="X1342" s="4"/>
      <c r="Y1342" s="4"/>
      <c r="Z1342" s="4"/>
      <c r="AA1342" s="4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43"/>
      <c r="AO1342" s="43"/>
      <c r="AP1342" s="43"/>
      <c r="AQ1342" s="3"/>
      <c r="AR1342" s="8"/>
      <c r="AS1342" s="8" t="s">
        <v>271</v>
      </c>
      <c r="AT1342" s="8"/>
      <c r="AU1342" s="43"/>
      <c r="AV1342" s="8"/>
      <c r="AW1342" s="43"/>
      <c r="AX1342" s="95"/>
      <c r="AY1342" s="43"/>
      <c r="AZ1342" s="3"/>
      <c r="BA1342" s="43"/>
      <c r="BB1342" s="43"/>
      <c r="BC1342" s="3"/>
      <c r="BD1342" s="8"/>
      <c r="BE1342" s="8"/>
      <c r="BF1342" s="8"/>
      <c r="BG1342" s="8"/>
      <c r="BH1342" s="8"/>
      <c r="BI1342" s="8"/>
      <c r="BJ1342" s="8"/>
      <c r="BK1342" s="8"/>
      <c r="BL1342" s="8"/>
      <c r="BM1342" s="8"/>
      <c r="BN1342" s="8"/>
    </row>
    <row r="1343" spans="1:66" s="22" customFormat="1" ht="15" x14ac:dyDescent="0.25">
      <c r="A1343" s="61"/>
      <c r="B1343" s="55" t="s">
        <v>235</v>
      </c>
      <c r="C1343" s="354" t="s">
        <v>236</v>
      </c>
      <c r="D1343" s="354"/>
      <c r="E1343" s="354"/>
      <c r="F1343" s="354"/>
      <c r="G1343" s="354"/>
      <c r="H1343" s="56" t="s">
        <v>237</v>
      </c>
      <c r="I1343" s="62">
        <v>28.58</v>
      </c>
      <c r="J1343" s="57"/>
      <c r="K1343" s="85">
        <v>4.2869999999999998E-2</v>
      </c>
      <c r="L1343" s="63"/>
      <c r="M1343" s="64"/>
      <c r="N1343" s="65">
        <v>6.61</v>
      </c>
      <c r="O1343" s="57"/>
      <c r="P1343" s="60">
        <v>0.28000000000000003</v>
      </c>
      <c r="Q1343" s="66"/>
      <c r="R1343" s="66"/>
      <c r="S1343" s="4"/>
      <c r="T1343" s="4"/>
      <c r="U1343" s="4"/>
      <c r="V1343" s="4"/>
      <c r="W1343" s="4"/>
      <c r="X1343" s="4"/>
      <c r="Y1343" s="4"/>
      <c r="Z1343" s="4"/>
      <c r="AA1343" s="4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43"/>
      <c r="AO1343" s="43"/>
      <c r="AP1343" s="43"/>
      <c r="AQ1343" s="3"/>
      <c r="AR1343" s="8"/>
      <c r="AS1343" s="8" t="s">
        <v>236</v>
      </c>
      <c r="AT1343" s="8"/>
      <c r="AU1343" s="43"/>
      <c r="AV1343" s="8"/>
      <c r="AW1343" s="43"/>
      <c r="AX1343" s="95"/>
      <c r="AY1343" s="43"/>
      <c r="AZ1343" s="3"/>
      <c r="BA1343" s="43"/>
      <c r="BB1343" s="43"/>
      <c r="BC1343" s="3"/>
      <c r="BD1343" s="8"/>
      <c r="BE1343" s="8"/>
      <c r="BF1343" s="8"/>
      <c r="BG1343" s="8"/>
      <c r="BH1343" s="8"/>
      <c r="BI1343" s="8"/>
      <c r="BJ1343" s="8"/>
      <c r="BK1343" s="8"/>
      <c r="BL1343" s="8"/>
      <c r="BM1343" s="8"/>
      <c r="BN1343" s="8"/>
    </row>
    <row r="1344" spans="1:66" s="22" customFormat="1" ht="15" x14ac:dyDescent="0.25">
      <c r="A1344" s="61"/>
      <c r="B1344" s="55" t="s">
        <v>272</v>
      </c>
      <c r="C1344" s="354" t="s">
        <v>273</v>
      </c>
      <c r="D1344" s="354"/>
      <c r="E1344" s="354"/>
      <c r="F1344" s="354"/>
      <c r="G1344" s="354"/>
      <c r="H1344" s="56" t="s">
        <v>95</v>
      </c>
      <c r="I1344" s="62">
        <v>0.52</v>
      </c>
      <c r="J1344" s="57"/>
      <c r="K1344" s="85">
        <v>7.7999999999999999E-4</v>
      </c>
      <c r="L1344" s="72">
        <v>104.63</v>
      </c>
      <c r="M1344" s="68">
        <v>1.24</v>
      </c>
      <c r="N1344" s="65">
        <v>129.74</v>
      </c>
      <c r="O1344" s="57"/>
      <c r="P1344" s="60">
        <v>0.1</v>
      </c>
      <c r="Q1344" s="66"/>
      <c r="R1344" s="66"/>
      <c r="S1344" s="4"/>
      <c r="T1344" s="4"/>
      <c r="U1344" s="4"/>
      <c r="V1344" s="4"/>
      <c r="W1344" s="4"/>
      <c r="X1344" s="4"/>
      <c r="Y1344" s="4"/>
      <c r="Z1344" s="4"/>
      <c r="AA1344" s="4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43"/>
      <c r="AO1344" s="43"/>
      <c r="AP1344" s="43"/>
      <c r="AQ1344" s="3"/>
      <c r="AR1344" s="8"/>
      <c r="AS1344" s="8" t="s">
        <v>273</v>
      </c>
      <c r="AT1344" s="8"/>
      <c r="AU1344" s="43"/>
      <c r="AV1344" s="8"/>
      <c r="AW1344" s="43"/>
      <c r="AX1344" s="95"/>
      <c r="AY1344" s="43"/>
      <c r="AZ1344" s="3"/>
      <c r="BA1344" s="43"/>
      <c r="BB1344" s="43"/>
      <c r="BC1344" s="3"/>
      <c r="BD1344" s="8"/>
      <c r="BE1344" s="8"/>
      <c r="BF1344" s="8"/>
      <c r="BG1344" s="8"/>
      <c r="BH1344" s="8"/>
      <c r="BI1344" s="8"/>
      <c r="BJ1344" s="8"/>
      <c r="BK1344" s="8"/>
      <c r="BL1344" s="8"/>
      <c r="BM1344" s="8"/>
      <c r="BN1344" s="8"/>
    </row>
    <row r="1345" spans="1:66" s="22" customFormat="1" ht="34.5" x14ac:dyDescent="0.25">
      <c r="A1345" s="61"/>
      <c r="B1345" s="55" t="s">
        <v>274</v>
      </c>
      <c r="C1345" s="354" t="s">
        <v>275</v>
      </c>
      <c r="D1345" s="354"/>
      <c r="E1345" s="354"/>
      <c r="F1345" s="354"/>
      <c r="G1345" s="354"/>
      <c r="H1345" s="56" t="s">
        <v>98</v>
      </c>
      <c r="I1345" s="62">
        <v>0.46</v>
      </c>
      <c r="J1345" s="57"/>
      <c r="K1345" s="85">
        <v>6.8999999999999997E-4</v>
      </c>
      <c r="L1345" s="67">
        <v>16655</v>
      </c>
      <c r="M1345" s="68">
        <v>0.91</v>
      </c>
      <c r="N1345" s="65">
        <v>15156.05</v>
      </c>
      <c r="O1345" s="57"/>
      <c r="P1345" s="60">
        <v>10.46</v>
      </c>
      <c r="Q1345" s="66"/>
      <c r="R1345" s="66"/>
      <c r="S1345" s="4"/>
      <c r="T1345" s="4"/>
      <c r="U1345" s="4"/>
      <c r="V1345" s="4"/>
      <c r="W1345" s="4"/>
      <c r="X1345" s="4"/>
      <c r="Y1345" s="4"/>
      <c r="Z1345" s="4"/>
      <c r="AA1345" s="4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43"/>
      <c r="AO1345" s="43"/>
      <c r="AP1345" s="43"/>
      <c r="AQ1345" s="3"/>
      <c r="AR1345" s="8"/>
      <c r="AS1345" s="8" t="s">
        <v>275</v>
      </c>
      <c r="AT1345" s="8"/>
      <c r="AU1345" s="43"/>
      <c r="AV1345" s="8"/>
      <c r="AW1345" s="43"/>
      <c r="AX1345" s="95"/>
      <c r="AY1345" s="43"/>
      <c r="AZ1345" s="3"/>
      <c r="BA1345" s="43"/>
      <c r="BB1345" s="43"/>
      <c r="BC1345" s="3"/>
      <c r="BD1345" s="8"/>
      <c r="BE1345" s="8"/>
      <c r="BF1345" s="8"/>
      <c r="BG1345" s="8"/>
      <c r="BH1345" s="8"/>
      <c r="BI1345" s="8"/>
      <c r="BJ1345" s="8"/>
      <c r="BK1345" s="8"/>
      <c r="BL1345" s="8"/>
      <c r="BM1345" s="8"/>
      <c r="BN1345" s="8"/>
    </row>
    <row r="1346" spans="1:66" s="22" customFormat="1" ht="15" x14ac:dyDescent="0.25">
      <c r="A1346" s="88" t="s">
        <v>181</v>
      </c>
      <c r="B1346" s="89" t="s">
        <v>276</v>
      </c>
      <c r="C1346" s="384" t="s">
        <v>277</v>
      </c>
      <c r="D1346" s="384"/>
      <c r="E1346" s="384"/>
      <c r="F1346" s="384"/>
      <c r="G1346" s="384"/>
      <c r="H1346" s="90" t="s">
        <v>172</v>
      </c>
      <c r="I1346" s="91">
        <v>1010</v>
      </c>
      <c r="J1346" s="93"/>
      <c r="K1346" s="115">
        <v>1.5149999999999999</v>
      </c>
      <c r="L1346" s="92"/>
      <c r="M1346" s="93"/>
      <c r="N1346" s="92"/>
      <c r="O1346" s="93"/>
      <c r="P1346" s="9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43"/>
      <c r="AO1346" s="43"/>
      <c r="AP1346" s="43"/>
      <c r="AQ1346" s="3"/>
      <c r="AR1346" s="8"/>
      <c r="AS1346" s="8"/>
      <c r="AT1346" s="8"/>
      <c r="AU1346" s="43"/>
      <c r="AV1346" s="8"/>
      <c r="AW1346" s="43"/>
      <c r="AX1346" s="95" t="s">
        <v>277</v>
      </c>
      <c r="AY1346" s="43"/>
      <c r="AZ1346" s="3"/>
      <c r="BA1346" s="43"/>
      <c r="BB1346" s="43"/>
      <c r="BC1346" s="3"/>
      <c r="BD1346" s="8"/>
      <c r="BE1346" s="8"/>
      <c r="BF1346" s="8"/>
      <c r="BG1346" s="8"/>
      <c r="BH1346" s="8"/>
      <c r="BI1346" s="8"/>
      <c r="BJ1346" s="8"/>
      <c r="BK1346" s="8"/>
      <c r="BL1346" s="8"/>
      <c r="BM1346" s="8"/>
      <c r="BN1346" s="8"/>
    </row>
    <row r="1347" spans="1:66" s="22" customFormat="1" ht="15" x14ac:dyDescent="0.25">
      <c r="A1347" s="76"/>
      <c r="B1347" s="53"/>
      <c r="C1347" s="383" t="s">
        <v>99</v>
      </c>
      <c r="D1347" s="383"/>
      <c r="E1347" s="383"/>
      <c r="F1347" s="383"/>
      <c r="G1347" s="383"/>
      <c r="H1347" s="46"/>
      <c r="I1347" s="47"/>
      <c r="J1347" s="47"/>
      <c r="K1347" s="47"/>
      <c r="L1347" s="50"/>
      <c r="M1347" s="47"/>
      <c r="N1347" s="77"/>
      <c r="O1347" s="47"/>
      <c r="P1347" s="78">
        <v>389.81</v>
      </c>
      <c r="Q1347" s="66"/>
      <c r="R1347" s="66"/>
      <c r="S1347" s="4"/>
      <c r="T1347" s="4"/>
      <c r="U1347" s="4"/>
      <c r="V1347" s="4"/>
      <c r="W1347" s="4"/>
      <c r="X1347" s="4"/>
      <c r="Y1347" s="4"/>
      <c r="Z1347" s="4"/>
      <c r="AA1347" s="4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43"/>
      <c r="AO1347" s="43"/>
      <c r="AP1347" s="43"/>
      <c r="AQ1347" s="3"/>
      <c r="AR1347" s="8"/>
      <c r="AS1347" s="8"/>
      <c r="AT1347" s="8"/>
      <c r="AU1347" s="43" t="s">
        <v>99</v>
      </c>
      <c r="AV1347" s="8"/>
      <c r="AW1347" s="43"/>
      <c r="AX1347" s="95"/>
      <c r="AY1347" s="43"/>
      <c r="AZ1347" s="3"/>
      <c r="BA1347" s="43"/>
      <c r="BB1347" s="43"/>
      <c r="BC1347" s="3"/>
      <c r="BD1347" s="8"/>
      <c r="BE1347" s="8"/>
      <c r="BF1347" s="8"/>
      <c r="BG1347" s="8"/>
      <c r="BH1347" s="8"/>
      <c r="BI1347" s="8"/>
      <c r="BJ1347" s="8"/>
      <c r="BK1347" s="8"/>
      <c r="BL1347" s="8"/>
      <c r="BM1347" s="8"/>
      <c r="BN1347" s="8"/>
    </row>
    <row r="1348" spans="1:66" s="22" customFormat="1" ht="15" x14ac:dyDescent="0.25">
      <c r="A1348" s="69"/>
      <c r="B1348" s="55"/>
      <c r="C1348" s="354" t="s">
        <v>100</v>
      </c>
      <c r="D1348" s="354"/>
      <c r="E1348" s="354"/>
      <c r="F1348" s="354"/>
      <c r="G1348" s="354"/>
      <c r="H1348" s="56"/>
      <c r="I1348" s="57"/>
      <c r="J1348" s="57"/>
      <c r="K1348" s="57"/>
      <c r="L1348" s="59"/>
      <c r="M1348" s="57"/>
      <c r="N1348" s="59"/>
      <c r="O1348" s="57"/>
      <c r="P1348" s="71">
        <v>312.37</v>
      </c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43"/>
      <c r="AO1348" s="43"/>
      <c r="AP1348" s="43"/>
      <c r="AQ1348" s="3"/>
      <c r="AR1348" s="8"/>
      <c r="AS1348" s="8"/>
      <c r="AT1348" s="8"/>
      <c r="AU1348" s="43"/>
      <c r="AV1348" s="8" t="s">
        <v>100</v>
      </c>
      <c r="AW1348" s="43"/>
      <c r="AX1348" s="95"/>
      <c r="AY1348" s="43"/>
      <c r="AZ1348" s="3"/>
      <c r="BA1348" s="43"/>
      <c r="BB1348" s="43"/>
      <c r="BC1348" s="3"/>
      <c r="BD1348" s="8"/>
      <c r="BE1348" s="8"/>
      <c r="BF1348" s="8"/>
      <c r="BG1348" s="8"/>
      <c r="BH1348" s="8"/>
      <c r="BI1348" s="8"/>
      <c r="BJ1348" s="8"/>
      <c r="BK1348" s="8"/>
      <c r="BL1348" s="8"/>
      <c r="BM1348" s="8"/>
      <c r="BN1348" s="8"/>
    </row>
    <row r="1349" spans="1:66" s="22" customFormat="1" ht="23.25" x14ac:dyDescent="0.25">
      <c r="A1349" s="69"/>
      <c r="B1349" s="55" t="s">
        <v>195</v>
      </c>
      <c r="C1349" s="354" t="s">
        <v>196</v>
      </c>
      <c r="D1349" s="354"/>
      <c r="E1349" s="354"/>
      <c r="F1349" s="354"/>
      <c r="G1349" s="354"/>
      <c r="H1349" s="56" t="s">
        <v>103</v>
      </c>
      <c r="I1349" s="79">
        <v>118</v>
      </c>
      <c r="J1349" s="57"/>
      <c r="K1349" s="79">
        <v>118</v>
      </c>
      <c r="L1349" s="59"/>
      <c r="M1349" s="57"/>
      <c r="N1349" s="59"/>
      <c r="O1349" s="57"/>
      <c r="P1349" s="71">
        <v>368.6</v>
      </c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43"/>
      <c r="AO1349" s="43"/>
      <c r="AP1349" s="43"/>
      <c r="AQ1349" s="3"/>
      <c r="AR1349" s="8"/>
      <c r="AS1349" s="8"/>
      <c r="AT1349" s="8"/>
      <c r="AU1349" s="43"/>
      <c r="AV1349" s="8" t="s">
        <v>196</v>
      </c>
      <c r="AW1349" s="43"/>
      <c r="AX1349" s="95"/>
      <c r="AY1349" s="43"/>
      <c r="AZ1349" s="3"/>
      <c r="BA1349" s="43"/>
      <c r="BB1349" s="43"/>
      <c r="BC1349" s="3"/>
      <c r="BD1349" s="8"/>
      <c r="BE1349" s="8"/>
      <c r="BF1349" s="8"/>
      <c r="BG1349" s="8"/>
      <c r="BH1349" s="8"/>
      <c r="BI1349" s="8"/>
      <c r="BJ1349" s="8"/>
      <c r="BK1349" s="8"/>
      <c r="BL1349" s="8"/>
      <c r="BM1349" s="8"/>
      <c r="BN1349" s="8"/>
    </row>
    <row r="1350" spans="1:66" s="22" customFormat="1" ht="23.25" x14ac:dyDescent="0.25">
      <c r="A1350" s="69"/>
      <c r="B1350" s="55" t="s">
        <v>197</v>
      </c>
      <c r="C1350" s="354" t="s">
        <v>198</v>
      </c>
      <c r="D1350" s="354"/>
      <c r="E1350" s="354"/>
      <c r="F1350" s="354"/>
      <c r="G1350" s="354"/>
      <c r="H1350" s="56" t="s">
        <v>103</v>
      </c>
      <c r="I1350" s="79">
        <v>74</v>
      </c>
      <c r="J1350" s="57"/>
      <c r="K1350" s="79">
        <v>74</v>
      </c>
      <c r="L1350" s="59"/>
      <c r="M1350" s="57"/>
      <c r="N1350" s="59"/>
      <c r="O1350" s="57"/>
      <c r="P1350" s="71">
        <v>231.15</v>
      </c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43"/>
      <c r="AO1350" s="43"/>
      <c r="AP1350" s="43"/>
      <c r="AQ1350" s="3"/>
      <c r="AR1350" s="8"/>
      <c r="AS1350" s="8"/>
      <c r="AT1350" s="8"/>
      <c r="AU1350" s="43"/>
      <c r="AV1350" s="8" t="s">
        <v>198</v>
      </c>
      <c r="AW1350" s="43"/>
      <c r="AX1350" s="95"/>
      <c r="AY1350" s="43"/>
      <c r="AZ1350" s="3"/>
      <c r="BA1350" s="43"/>
      <c r="BB1350" s="43"/>
      <c r="BC1350" s="3"/>
      <c r="BD1350" s="8"/>
      <c r="BE1350" s="8"/>
      <c r="BF1350" s="8"/>
      <c r="BG1350" s="8"/>
      <c r="BH1350" s="8"/>
      <c r="BI1350" s="8"/>
      <c r="BJ1350" s="8"/>
      <c r="BK1350" s="8"/>
      <c r="BL1350" s="8"/>
      <c r="BM1350" s="8"/>
      <c r="BN1350" s="8"/>
    </row>
    <row r="1351" spans="1:66" s="22" customFormat="1" ht="15" x14ac:dyDescent="0.25">
      <c r="A1351" s="80"/>
      <c r="B1351" s="81"/>
      <c r="C1351" s="383" t="s">
        <v>106</v>
      </c>
      <c r="D1351" s="383"/>
      <c r="E1351" s="383"/>
      <c r="F1351" s="383"/>
      <c r="G1351" s="383"/>
      <c r="H1351" s="46"/>
      <c r="I1351" s="47"/>
      <c r="J1351" s="47"/>
      <c r="K1351" s="47"/>
      <c r="L1351" s="50"/>
      <c r="M1351" s="47"/>
      <c r="N1351" s="77">
        <v>659706.67000000004</v>
      </c>
      <c r="O1351" s="47"/>
      <c r="P1351" s="100">
        <v>989.56</v>
      </c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43"/>
      <c r="AO1351" s="43"/>
      <c r="AP1351" s="43"/>
      <c r="AQ1351" s="3"/>
      <c r="AR1351" s="8"/>
      <c r="AS1351" s="8"/>
      <c r="AT1351" s="8"/>
      <c r="AU1351" s="43"/>
      <c r="AV1351" s="8"/>
      <c r="AW1351" s="43" t="s">
        <v>106</v>
      </c>
      <c r="AX1351" s="95"/>
      <c r="AY1351" s="43"/>
      <c r="AZ1351" s="3"/>
      <c r="BA1351" s="43"/>
      <c r="BB1351" s="43"/>
      <c r="BC1351" s="3"/>
      <c r="BD1351" s="8"/>
      <c r="BE1351" s="8"/>
      <c r="BF1351" s="8"/>
      <c r="BG1351" s="8"/>
      <c r="BH1351" s="8"/>
      <c r="BI1351" s="8"/>
      <c r="BJ1351" s="8"/>
      <c r="BK1351" s="8"/>
      <c r="BL1351" s="8"/>
      <c r="BM1351" s="8"/>
      <c r="BN1351" s="8"/>
    </row>
    <row r="1352" spans="1:66" s="22" customFormat="1" ht="34.5" x14ac:dyDescent="0.25">
      <c r="A1352" s="44" t="s">
        <v>770</v>
      </c>
      <c r="B1352" s="45" t="s">
        <v>771</v>
      </c>
      <c r="C1352" s="364" t="s">
        <v>772</v>
      </c>
      <c r="D1352" s="364"/>
      <c r="E1352" s="364"/>
      <c r="F1352" s="364"/>
      <c r="G1352" s="364"/>
      <c r="H1352" s="46" t="s">
        <v>172</v>
      </c>
      <c r="I1352" s="47">
        <v>1.5149999999999999</v>
      </c>
      <c r="J1352" s="48">
        <v>1</v>
      </c>
      <c r="K1352" s="49">
        <v>1.5149999999999999</v>
      </c>
      <c r="L1352" s="98">
        <v>517.88</v>
      </c>
      <c r="M1352" s="84">
        <v>1.1100000000000001</v>
      </c>
      <c r="N1352" s="98">
        <v>574.85</v>
      </c>
      <c r="O1352" s="47"/>
      <c r="P1352" s="100">
        <v>870.9</v>
      </c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43"/>
      <c r="AO1352" s="43"/>
      <c r="AP1352" s="43" t="s">
        <v>772</v>
      </c>
      <c r="AQ1352" s="3"/>
      <c r="AR1352" s="8"/>
      <c r="AS1352" s="8"/>
      <c r="AT1352" s="8"/>
      <c r="AU1352" s="43"/>
      <c r="AV1352" s="8"/>
      <c r="AW1352" s="43"/>
      <c r="AX1352" s="95"/>
      <c r="AY1352" s="43"/>
      <c r="AZ1352" s="3"/>
      <c r="BA1352" s="43"/>
      <c r="BB1352" s="43"/>
      <c r="BC1352" s="3"/>
      <c r="BD1352" s="8"/>
      <c r="BE1352" s="8"/>
      <c r="BF1352" s="8"/>
      <c r="BG1352" s="8"/>
      <c r="BH1352" s="8"/>
      <c r="BI1352" s="8"/>
      <c r="BJ1352" s="8"/>
      <c r="BK1352" s="8"/>
      <c r="BL1352" s="8"/>
      <c r="BM1352" s="8"/>
      <c r="BN1352" s="8"/>
    </row>
    <row r="1353" spans="1:66" s="22" customFormat="1" ht="15" x14ac:dyDescent="0.25">
      <c r="A1353" s="80"/>
      <c r="B1353" s="81"/>
      <c r="C1353" s="383" t="s">
        <v>106</v>
      </c>
      <c r="D1353" s="383"/>
      <c r="E1353" s="383"/>
      <c r="F1353" s="383"/>
      <c r="G1353" s="383"/>
      <c r="H1353" s="46"/>
      <c r="I1353" s="47"/>
      <c r="J1353" s="47"/>
      <c r="K1353" s="47"/>
      <c r="L1353" s="50"/>
      <c r="M1353" s="47"/>
      <c r="N1353" s="50"/>
      <c r="O1353" s="47"/>
      <c r="P1353" s="100">
        <v>870.9</v>
      </c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43"/>
      <c r="AO1353" s="43"/>
      <c r="AP1353" s="43"/>
      <c r="AQ1353" s="3"/>
      <c r="AR1353" s="8"/>
      <c r="AS1353" s="8"/>
      <c r="AT1353" s="8"/>
      <c r="AU1353" s="43"/>
      <c r="AV1353" s="8"/>
      <c r="AW1353" s="43" t="s">
        <v>106</v>
      </c>
      <c r="AX1353" s="95"/>
      <c r="AY1353" s="43"/>
      <c r="AZ1353" s="3"/>
      <c r="BA1353" s="43"/>
      <c r="BB1353" s="43"/>
      <c r="BC1353" s="3"/>
      <c r="BD1353" s="8"/>
      <c r="BE1353" s="8"/>
      <c r="BF1353" s="8"/>
      <c r="BG1353" s="8"/>
      <c r="BH1353" s="8"/>
      <c r="BI1353" s="8"/>
      <c r="BJ1353" s="8"/>
      <c r="BK1353" s="8"/>
      <c r="BL1353" s="8"/>
      <c r="BM1353" s="8"/>
      <c r="BN1353" s="8"/>
    </row>
    <row r="1354" spans="1:66" s="22" customFormat="1" ht="23.25" x14ac:dyDescent="0.25">
      <c r="A1354" s="44" t="s">
        <v>773</v>
      </c>
      <c r="B1354" s="45" t="s">
        <v>774</v>
      </c>
      <c r="C1354" s="364" t="s">
        <v>775</v>
      </c>
      <c r="D1354" s="364"/>
      <c r="E1354" s="364"/>
      <c r="F1354" s="364"/>
      <c r="G1354" s="364"/>
      <c r="H1354" s="46" t="s">
        <v>62</v>
      </c>
      <c r="I1354" s="47">
        <v>5.0000000000000001E-3</v>
      </c>
      <c r="J1354" s="48">
        <v>1</v>
      </c>
      <c r="K1354" s="49">
        <v>5.0000000000000001E-3</v>
      </c>
      <c r="L1354" s="50"/>
      <c r="M1354" s="47"/>
      <c r="N1354" s="50"/>
      <c r="O1354" s="47"/>
      <c r="P1354" s="51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43"/>
      <c r="AO1354" s="43"/>
      <c r="AP1354" s="43" t="s">
        <v>775</v>
      </c>
      <c r="AQ1354" s="3"/>
      <c r="AR1354" s="8"/>
      <c r="AS1354" s="8"/>
      <c r="AT1354" s="8"/>
      <c r="AU1354" s="43"/>
      <c r="AV1354" s="8"/>
      <c r="AW1354" s="43"/>
      <c r="AX1354" s="95"/>
      <c r="AY1354" s="43"/>
      <c r="AZ1354" s="3"/>
      <c r="BA1354" s="43"/>
      <c r="BB1354" s="43"/>
      <c r="BC1354" s="3"/>
      <c r="BD1354" s="8"/>
      <c r="BE1354" s="8"/>
      <c r="BF1354" s="8"/>
      <c r="BG1354" s="8"/>
      <c r="BH1354" s="8"/>
      <c r="BI1354" s="8"/>
      <c r="BJ1354" s="8"/>
      <c r="BK1354" s="8"/>
      <c r="BL1354" s="8"/>
      <c r="BM1354" s="8"/>
      <c r="BN1354" s="8"/>
    </row>
    <row r="1355" spans="1:66" s="22" customFormat="1" ht="23.25" x14ac:dyDescent="0.25">
      <c r="A1355" s="52"/>
      <c r="B1355" s="53" t="s">
        <v>63</v>
      </c>
      <c r="C1355" s="365" t="s">
        <v>64</v>
      </c>
      <c r="D1355" s="365"/>
      <c r="E1355" s="365"/>
      <c r="F1355" s="365"/>
      <c r="G1355" s="365"/>
      <c r="H1355" s="365"/>
      <c r="I1355" s="365"/>
      <c r="J1355" s="365"/>
      <c r="K1355" s="365"/>
      <c r="L1355" s="365"/>
      <c r="M1355" s="365"/>
      <c r="N1355" s="365"/>
      <c r="O1355" s="365"/>
      <c r="P1355" s="366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43"/>
      <c r="AO1355" s="43"/>
      <c r="AP1355" s="43"/>
      <c r="AQ1355" s="3" t="s">
        <v>64</v>
      </c>
      <c r="AR1355" s="8"/>
      <c r="AS1355" s="8"/>
      <c r="AT1355" s="8"/>
      <c r="AU1355" s="43"/>
      <c r="AV1355" s="8"/>
      <c r="AW1355" s="43"/>
      <c r="AX1355" s="95"/>
      <c r="AY1355" s="43"/>
      <c r="AZ1355" s="3"/>
      <c r="BA1355" s="43"/>
      <c r="BB1355" s="43"/>
      <c r="BC1355" s="3"/>
      <c r="BD1355" s="8"/>
      <c r="BE1355" s="8"/>
      <c r="BF1355" s="8"/>
      <c r="BG1355" s="8"/>
      <c r="BH1355" s="8"/>
      <c r="BI1355" s="8"/>
      <c r="BJ1355" s="8"/>
      <c r="BK1355" s="8"/>
      <c r="BL1355" s="8"/>
      <c r="BM1355" s="8"/>
      <c r="BN1355" s="8"/>
    </row>
    <row r="1356" spans="1:66" s="22" customFormat="1" ht="15" x14ac:dyDescent="0.25">
      <c r="A1356" s="54"/>
      <c r="B1356" s="55" t="s">
        <v>59</v>
      </c>
      <c r="C1356" s="354" t="s">
        <v>65</v>
      </c>
      <c r="D1356" s="354"/>
      <c r="E1356" s="354"/>
      <c r="F1356" s="354"/>
      <c r="G1356" s="354"/>
      <c r="H1356" s="56" t="s">
        <v>66</v>
      </c>
      <c r="I1356" s="57"/>
      <c r="J1356" s="57"/>
      <c r="K1356" s="85">
        <v>1.5640000000000001E-2</v>
      </c>
      <c r="L1356" s="59"/>
      <c r="M1356" s="57"/>
      <c r="N1356" s="59"/>
      <c r="O1356" s="57"/>
      <c r="P1356" s="71">
        <v>9.39</v>
      </c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43"/>
      <c r="AO1356" s="43"/>
      <c r="AP1356" s="43"/>
      <c r="AQ1356" s="3"/>
      <c r="AR1356" s="8" t="s">
        <v>65</v>
      </c>
      <c r="AS1356" s="8"/>
      <c r="AT1356" s="8"/>
      <c r="AU1356" s="43"/>
      <c r="AV1356" s="8"/>
      <c r="AW1356" s="43"/>
      <c r="AX1356" s="95"/>
      <c r="AY1356" s="43"/>
      <c r="AZ1356" s="3"/>
      <c r="BA1356" s="43"/>
      <c r="BB1356" s="43"/>
      <c r="BC1356" s="3"/>
      <c r="BD1356" s="8"/>
      <c r="BE1356" s="8"/>
      <c r="BF1356" s="8"/>
      <c r="BG1356" s="8"/>
      <c r="BH1356" s="8"/>
      <c r="BI1356" s="8"/>
      <c r="BJ1356" s="8"/>
      <c r="BK1356" s="8"/>
      <c r="BL1356" s="8"/>
      <c r="BM1356" s="8"/>
      <c r="BN1356" s="8"/>
    </row>
    <row r="1357" spans="1:66" s="22" customFormat="1" ht="15" x14ac:dyDescent="0.25">
      <c r="A1357" s="61"/>
      <c r="B1357" s="55" t="s">
        <v>776</v>
      </c>
      <c r="C1357" s="354" t="s">
        <v>777</v>
      </c>
      <c r="D1357" s="354"/>
      <c r="E1357" s="354"/>
      <c r="F1357" s="354"/>
      <c r="G1357" s="354"/>
      <c r="H1357" s="56" t="s">
        <v>66</v>
      </c>
      <c r="I1357" s="62">
        <v>2.72</v>
      </c>
      <c r="J1357" s="62">
        <v>1.1499999999999999</v>
      </c>
      <c r="K1357" s="85">
        <v>1.5640000000000001E-2</v>
      </c>
      <c r="L1357" s="63"/>
      <c r="M1357" s="64"/>
      <c r="N1357" s="65">
        <v>600.46</v>
      </c>
      <c r="O1357" s="57"/>
      <c r="P1357" s="60">
        <v>9.39</v>
      </c>
      <c r="Q1357" s="66"/>
      <c r="R1357" s="66"/>
      <c r="S1357" s="4"/>
      <c r="T1357" s="4"/>
      <c r="U1357" s="4"/>
      <c r="V1357" s="4"/>
      <c r="W1357" s="4"/>
      <c r="X1357" s="4"/>
      <c r="Y1357" s="4"/>
      <c r="Z1357" s="4"/>
      <c r="AA1357" s="4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43"/>
      <c r="AO1357" s="43"/>
      <c r="AP1357" s="43"/>
      <c r="AQ1357" s="3"/>
      <c r="AR1357" s="8"/>
      <c r="AS1357" s="8" t="s">
        <v>777</v>
      </c>
      <c r="AT1357" s="8"/>
      <c r="AU1357" s="43"/>
      <c r="AV1357" s="8"/>
      <c r="AW1357" s="43"/>
      <c r="AX1357" s="95"/>
      <c r="AY1357" s="43"/>
      <c r="AZ1357" s="3"/>
      <c r="BA1357" s="43"/>
      <c r="BB1357" s="43"/>
      <c r="BC1357" s="3"/>
      <c r="BD1357" s="8"/>
      <c r="BE1357" s="8"/>
      <c r="BF1357" s="8"/>
      <c r="BG1357" s="8"/>
      <c r="BH1357" s="8"/>
      <c r="BI1357" s="8"/>
      <c r="BJ1357" s="8"/>
      <c r="BK1357" s="8"/>
      <c r="BL1357" s="8"/>
      <c r="BM1357" s="8"/>
      <c r="BN1357" s="8"/>
    </row>
    <row r="1358" spans="1:66" s="22" customFormat="1" ht="15" x14ac:dyDescent="0.25">
      <c r="A1358" s="54"/>
      <c r="B1358" s="55" t="s">
        <v>69</v>
      </c>
      <c r="C1358" s="354" t="s">
        <v>70</v>
      </c>
      <c r="D1358" s="354"/>
      <c r="E1358" s="354"/>
      <c r="F1358" s="354"/>
      <c r="G1358" s="354"/>
      <c r="H1358" s="56"/>
      <c r="I1358" s="57"/>
      <c r="J1358" s="57"/>
      <c r="K1358" s="57"/>
      <c r="L1358" s="59"/>
      <c r="M1358" s="57"/>
      <c r="N1358" s="59"/>
      <c r="O1358" s="57"/>
      <c r="P1358" s="71">
        <v>0.27</v>
      </c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43"/>
      <c r="AO1358" s="43"/>
      <c r="AP1358" s="43"/>
      <c r="AQ1358" s="3"/>
      <c r="AR1358" s="8" t="s">
        <v>70</v>
      </c>
      <c r="AS1358" s="8"/>
      <c r="AT1358" s="8"/>
      <c r="AU1358" s="43"/>
      <c r="AV1358" s="8"/>
      <c r="AW1358" s="43"/>
      <c r="AX1358" s="95"/>
      <c r="AY1358" s="43"/>
      <c r="AZ1358" s="3"/>
      <c r="BA1358" s="43"/>
      <c r="BB1358" s="43"/>
      <c r="BC1358" s="3"/>
      <c r="BD1358" s="8"/>
      <c r="BE1358" s="8"/>
      <c r="BF1358" s="8"/>
      <c r="BG1358" s="8"/>
      <c r="BH1358" s="8"/>
      <c r="BI1358" s="8"/>
      <c r="BJ1358" s="8"/>
      <c r="BK1358" s="8"/>
      <c r="BL1358" s="8"/>
      <c r="BM1358" s="8"/>
      <c r="BN1358" s="8"/>
    </row>
    <row r="1359" spans="1:66" s="22" customFormat="1" ht="15" x14ac:dyDescent="0.25">
      <c r="A1359" s="54"/>
      <c r="B1359" s="55"/>
      <c r="C1359" s="354" t="s">
        <v>71</v>
      </c>
      <c r="D1359" s="354"/>
      <c r="E1359" s="354"/>
      <c r="F1359" s="354"/>
      <c r="G1359" s="354"/>
      <c r="H1359" s="56" t="s">
        <v>66</v>
      </c>
      <c r="I1359" s="57"/>
      <c r="J1359" s="57"/>
      <c r="K1359" s="85">
        <v>2.3000000000000001E-4</v>
      </c>
      <c r="L1359" s="59"/>
      <c r="M1359" s="57"/>
      <c r="N1359" s="59"/>
      <c r="O1359" s="57"/>
      <c r="P1359" s="71">
        <v>0.12</v>
      </c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43"/>
      <c r="AO1359" s="43"/>
      <c r="AP1359" s="43"/>
      <c r="AQ1359" s="3"/>
      <c r="AR1359" s="8" t="s">
        <v>71</v>
      </c>
      <c r="AS1359" s="8"/>
      <c r="AT1359" s="8"/>
      <c r="AU1359" s="43"/>
      <c r="AV1359" s="8"/>
      <c r="AW1359" s="43"/>
      <c r="AX1359" s="95"/>
      <c r="AY1359" s="43"/>
      <c r="AZ1359" s="3"/>
      <c r="BA1359" s="43"/>
      <c r="BB1359" s="43"/>
      <c r="BC1359" s="3"/>
      <c r="BD1359" s="8"/>
      <c r="BE1359" s="8"/>
      <c r="BF1359" s="8"/>
      <c r="BG1359" s="8"/>
      <c r="BH1359" s="8"/>
      <c r="BI1359" s="8"/>
      <c r="BJ1359" s="8"/>
      <c r="BK1359" s="8"/>
      <c r="BL1359" s="8"/>
      <c r="BM1359" s="8"/>
      <c r="BN1359" s="8"/>
    </row>
    <row r="1360" spans="1:66" s="22" customFormat="1" ht="15" x14ac:dyDescent="0.25">
      <c r="A1360" s="61"/>
      <c r="B1360" s="55" t="s">
        <v>667</v>
      </c>
      <c r="C1360" s="354" t="s">
        <v>668</v>
      </c>
      <c r="D1360" s="354"/>
      <c r="E1360" s="354"/>
      <c r="F1360" s="354"/>
      <c r="G1360" s="354"/>
      <c r="H1360" s="56" t="s">
        <v>74</v>
      </c>
      <c r="I1360" s="62">
        <v>0.01</v>
      </c>
      <c r="J1360" s="62">
        <v>1.1499999999999999</v>
      </c>
      <c r="K1360" s="75">
        <v>5.7500000000000002E-5</v>
      </c>
      <c r="L1360" s="72">
        <v>6.62</v>
      </c>
      <c r="M1360" s="87">
        <v>1.6</v>
      </c>
      <c r="N1360" s="65">
        <v>10.59</v>
      </c>
      <c r="O1360" s="57"/>
      <c r="P1360" s="60">
        <v>0</v>
      </c>
      <c r="Q1360" s="66"/>
      <c r="R1360" s="66"/>
      <c r="S1360" s="4"/>
      <c r="T1360" s="4"/>
      <c r="U1360" s="4"/>
      <c r="V1360" s="4"/>
      <c r="W1360" s="4"/>
      <c r="X1360" s="4"/>
      <c r="Y1360" s="4"/>
      <c r="Z1360" s="4"/>
      <c r="AA1360" s="4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43"/>
      <c r="AO1360" s="43"/>
      <c r="AP1360" s="43"/>
      <c r="AQ1360" s="3"/>
      <c r="AR1360" s="8"/>
      <c r="AS1360" s="8" t="s">
        <v>668</v>
      </c>
      <c r="AT1360" s="8"/>
      <c r="AU1360" s="43"/>
      <c r="AV1360" s="8"/>
      <c r="AW1360" s="43"/>
      <c r="AX1360" s="95"/>
      <c r="AY1360" s="43"/>
      <c r="AZ1360" s="3"/>
      <c r="BA1360" s="43"/>
      <c r="BB1360" s="43"/>
      <c r="BC1360" s="3"/>
      <c r="BD1360" s="8"/>
      <c r="BE1360" s="8"/>
      <c r="BF1360" s="8"/>
      <c r="BG1360" s="8"/>
      <c r="BH1360" s="8"/>
      <c r="BI1360" s="8"/>
      <c r="BJ1360" s="8"/>
      <c r="BK1360" s="8"/>
      <c r="BL1360" s="8"/>
      <c r="BM1360" s="8"/>
      <c r="BN1360" s="8"/>
    </row>
    <row r="1361" spans="1:66" s="22" customFormat="1" ht="34.5" x14ac:dyDescent="0.25">
      <c r="A1361" s="61"/>
      <c r="B1361" s="55" t="s">
        <v>669</v>
      </c>
      <c r="C1361" s="354" t="s">
        <v>670</v>
      </c>
      <c r="D1361" s="354"/>
      <c r="E1361" s="354"/>
      <c r="F1361" s="354"/>
      <c r="G1361" s="354"/>
      <c r="H1361" s="56" t="s">
        <v>74</v>
      </c>
      <c r="I1361" s="62">
        <v>0.01</v>
      </c>
      <c r="J1361" s="62">
        <v>1.1499999999999999</v>
      </c>
      <c r="K1361" s="75">
        <v>5.7500000000000002E-5</v>
      </c>
      <c r="L1361" s="63"/>
      <c r="M1361" s="64"/>
      <c r="N1361" s="65">
        <v>1798.43</v>
      </c>
      <c r="O1361" s="57"/>
      <c r="P1361" s="60">
        <v>0.1</v>
      </c>
      <c r="Q1361" s="66"/>
      <c r="R1361" s="66"/>
      <c r="S1361" s="4"/>
      <c r="T1361" s="4"/>
      <c r="U1361" s="4"/>
      <c r="V1361" s="4"/>
      <c r="W1361" s="4"/>
      <c r="X1361" s="4"/>
      <c r="Y1361" s="4"/>
      <c r="Z1361" s="4"/>
      <c r="AA1361" s="4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43"/>
      <c r="AO1361" s="43"/>
      <c r="AP1361" s="43"/>
      <c r="AQ1361" s="3"/>
      <c r="AR1361" s="8"/>
      <c r="AS1361" s="8" t="s">
        <v>670</v>
      </c>
      <c r="AT1361" s="8"/>
      <c r="AU1361" s="43"/>
      <c r="AV1361" s="8"/>
      <c r="AW1361" s="43"/>
      <c r="AX1361" s="95"/>
      <c r="AY1361" s="43"/>
      <c r="AZ1361" s="3"/>
      <c r="BA1361" s="43"/>
      <c r="BB1361" s="43"/>
      <c r="BC1361" s="3"/>
      <c r="BD1361" s="8"/>
      <c r="BE1361" s="8"/>
      <c r="BF1361" s="8"/>
      <c r="BG1361" s="8"/>
      <c r="BH1361" s="8"/>
      <c r="BI1361" s="8"/>
      <c r="BJ1361" s="8"/>
      <c r="BK1361" s="8"/>
      <c r="BL1361" s="8"/>
      <c r="BM1361" s="8"/>
      <c r="BN1361" s="8"/>
    </row>
    <row r="1362" spans="1:66" s="22" customFormat="1" ht="15" x14ac:dyDescent="0.25">
      <c r="A1362" s="69"/>
      <c r="B1362" s="55" t="s">
        <v>89</v>
      </c>
      <c r="C1362" s="354" t="s">
        <v>90</v>
      </c>
      <c r="D1362" s="354"/>
      <c r="E1362" s="354"/>
      <c r="F1362" s="354"/>
      <c r="G1362" s="354"/>
      <c r="H1362" s="56" t="s">
        <v>66</v>
      </c>
      <c r="I1362" s="62">
        <v>0.01</v>
      </c>
      <c r="J1362" s="62">
        <v>1.1499999999999999</v>
      </c>
      <c r="K1362" s="75">
        <v>5.7500000000000002E-5</v>
      </c>
      <c r="L1362" s="59"/>
      <c r="M1362" s="57"/>
      <c r="N1362" s="70">
        <v>608.36</v>
      </c>
      <c r="O1362" s="57"/>
      <c r="P1362" s="71">
        <v>0.03</v>
      </c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43"/>
      <c r="AO1362" s="43"/>
      <c r="AP1362" s="43"/>
      <c r="AQ1362" s="3"/>
      <c r="AR1362" s="8"/>
      <c r="AS1362" s="8"/>
      <c r="AT1362" s="8" t="s">
        <v>90</v>
      </c>
      <c r="AU1362" s="43"/>
      <c r="AV1362" s="8"/>
      <c r="AW1362" s="43"/>
      <c r="AX1362" s="95"/>
      <c r="AY1362" s="43"/>
      <c r="AZ1362" s="3"/>
      <c r="BA1362" s="43"/>
      <c r="BB1362" s="43"/>
      <c r="BC1362" s="3"/>
      <c r="BD1362" s="8"/>
      <c r="BE1362" s="8"/>
      <c r="BF1362" s="8"/>
      <c r="BG1362" s="8"/>
      <c r="BH1362" s="8"/>
      <c r="BI1362" s="8"/>
      <c r="BJ1362" s="8"/>
      <c r="BK1362" s="8"/>
      <c r="BL1362" s="8"/>
      <c r="BM1362" s="8"/>
      <c r="BN1362" s="8"/>
    </row>
    <row r="1363" spans="1:66" s="22" customFormat="1" ht="15" x14ac:dyDescent="0.25">
      <c r="A1363" s="61"/>
      <c r="B1363" s="55" t="s">
        <v>155</v>
      </c>
      <c r="C1363" s="354" t="s">
        <v>156</v>
      </c>
      <c r="D1363" s="354"/>
      <c r="E1363" s="354"/>
      <c r="F1363" s="354"/>
      <c r="G1363" s="354"/>
      <c r="H1363" s="56" t="s">
        <v>74</v>
      </c>
      <c r="I1363" s="62">
        <v>0.03</v>
      </c>
      <c r="J1363" s="62">
        <v>1.1499999999999999</v>
      </c>
      <c r="K1363" s="75">
        <v>1.7249999999999999E-4</v>
      </c>
      <c r="L1363" s="72">
        <v>477.92</v>
      </c>
      <c r="M1363" s="68">
        <v>1.35</v>
      </c>
      <c r="N1363" s="65">
        <v>645.19000000000005</v>
      </c>
      <c r="O1363" s="57"/>
      <c r="P1363" s="60">
        <v>0.11</v>
      </c>
      <c r="Q1363" s="66"/>
      <c r="R1363" s="66"/>
      <c r="S1363" s="4"/>
      <c r="T1363" s="4"/>
      <c r="U1363" s="4"/>
      <c r="V1363" s="4"/>
      <c r="W1363" s="4"/>
      <c r="X1363" s="4"/>
      <c r="Y1363" s="4"/>
      <c r="Z1363" s="4"/>
      <c r="AA1363" s="4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43"/>
      <c r="AO1363" s="43"/>
      <c r="AP1363" s="43"/>
      <c r="AQ1363" s="3"/>
      <c r="AR1363" s="8"/>
      <c r="AS1363" s="8" t="s">
        <v>156</v>
      </c>
      <c r="AT1363" s="8"/>
      <c r="AU1363" s="43"/>
      <c r="AV1363" s="8"/>
      <c r="AW1363" s="43"/>
      <c r="AX1363" s="95"/>
      <c r="AY1363" s="43"/>
      <c r="AZ1363" s="3"/>
      <c r="BA1363" s="43"/>
      <c r="BB1363" s="43"/>
      <c r="BC1363" s="3"/>
      <c r="BD1363" s="8"/>
      <c r="BE1363" s="8"/>
      <c r="BF1363" s="8"/>
      <c r="BG1363" s="8"/>
      <c r="BH1363" s="8"/>
      <c r="BI1363" s="8"/>
      <c r="BJ1363" s="8"/>
      <c r="BK1363" s="8"/>
      <c r="BL1363" s="8"/>
      <c r="BM1363" s="8"/>
      <c r="BN1363" s="8"/>
    </row>
    <row r="1364" spans="1:66" s="22" customFormat="1" ht="15" x14ac:dyDescent="0.25">
      <c r="A1364" s="69"/>
      <c r="B1364" s="55" t="s">
        <v>79</v>
      </c>
      <c r="C1364" s="354" t="s">
        <v>80</v>
      </c>
      <c r="D1364" s="354"/>
      <c r="E1364" s="354"/>
      <c r="F1364" s="354"/>
      <c r="G1364" s="354"/>
      <c r="H1364" s="56" t="s">
        <v>66</v>
      </c>
      <c r="I1364" s="62">
        <v>0.03</v>
      </c>
      <c r="J1364" s="62">
        <v>1.1499999999999999</v>
      </c>
      <c r="K1364" s="75">
        <v>1.7249999999999999E-4</v>
      </c>
      <c r="L1364" s="59"/>
      <c r="M1364" s="57"/>
      <c r="N1364" s="70">
        <v>529.35</v>
      </c>
      <c r="O1364" s="57"/>
      <c r="P1364" s="71">
        <v>0.09</v>
      </c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43"/>
      <c r="AO1364" s="43"/>
      <c r="AP1364" s="43"/>
      <c r="AQ1364" s="3"/>
      <c r="AR1364" s="8"/>
      <c r="AS1364" s="8"/>
      <c r="AT1364" s="8" t="s">
        <v>80</v>
      </c>
      <c r="AU1364" s="43"/>
      <c r="AV1364" s="8"/>
      <c r="AW1364" s="43"/>
      <c r="AX1364" s="95"/>
      <c r="AY1364" s="43"/>
      <c r="AZ1364" s="3"/>
      <c r="BA1364" s="43"/>
      <c r="BB1364" s="43"/>
      <c r="BC1364" s="3"/>
      <c r="BD1364" s="8"/>
      <c r="BE1364" s="8"/>
      <c r="BF1364" s="8"/>
      <c r="BG1364" s="8"/>
      <c r="BH1364" s="8"/>
      <c r="BI1364" s="8"/>
      <c r="BJ1364" s="8"/>
      <c r="BK1364" s="8"/>
      <c r="BL1364" s="8"/>
      <c r="BM1364" s="8"/>
      <c r="BN1364" s="8"/>
    </row>
    <row r="1365" spans="1:66" s="22" customFormat="1" ht="23.25" x14ac:dyDescent="0.25">
      <c r="A1365" s="61"/>
      <c r="B1365" s="55" t="s">
        <v>671</v>
      </c>
      <c r="C1365" s="354" t="s">
        <v>672</v>
      </c>
      <c r="D1365" s="354"/>
      <c r="E1365" s="354"/>
      <c r="F1365" s="354"/>
      <c r="G1365" s="354"/>
      <c r="H1365" s="56" t="s">
        <v>74</v>
      </c>
      <c r="I1365" s="83">
        <v>1.3</v>
      </c>
      <c r="J1365" s="62">
        <v>1.1499999999999999</v>
      </c>
      <c r="K1365" s="58">
        <v>7.4749999999999999E-3</v>
      </c>
      <c r="L1365" s="63"/>
      <c r="M1365" s="64"/>
      <c r="N1365" s="65">
        <v>8.27</v>
      </c>
      <c r="O1365" s="57"/>
      <c r="P1365" s="60">
        <v>0.06</v>
      </c>
      <c r="Q1365" s="66"/>
      <c r="R1365" s="66"/>
      <c r="S1365" s="4"/>
      <c r="T1365" s="4"/>
      <c r="U1365" s="4"/>
      <c r="V1365" s="4"/>
      <c r="W1365" s="4"/>
      <c r="X1365" s="4"/>
      <c r="Y1365" s="4"/>
      <c r="Z1365" s="4"/>
      <c r="AA1365" s="4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43"/>
      <c r="AO1365" s="43"/>
      <c r="AP1365" s="43"/>
      <c r="AQ1365" s="3"/>
      <c r="AR1365" s="8"/>
      <c r="AS1365" s="8" t="s">
        <v>672</v>
      </c>
      <c r="AT1365" s="8"/>
      <c r="AU1365" s="43"/>
      <c r="AV1365" s="8"/>
      <c r="AW1365" s="43"/>
      <c r="AX1365" s="95"/>
      <c r="AY1365" s="43"/>
      <c r="AZ1365" s="3"/>
      <c r="BA1365" s="43"/>
      <c r="BB1365" s="43"/>
      <c r="BC1365" s="3"/>
      <c r="BD1365" s="8"/>
      <c r="BE1365" s="8"/>
      <c r="BF1365" s="8"/>
      <c r="BG1365" s="8"/>
      <c r="BH1365" s="8"/>
      <c r="BI1365" s="8"/>
      <c r="BJ1365" s="8"/>
      <c r="BK1365" s="8"/>
      <c r="BL1365" s="8"/>
      <c r="BM1365" s="8"/>
      <c r="BN1365" s="8"/>
    </row>
    <row r="1366" spans="1:66" s="22" customFormat="1" ht="15" x14ac:dyDescent="0.25">
      <c r="A1366" s="54"/>
      <c r="B1366" s="55" t="s">
        <v>91</v>
      </c>
      <c r="C1366" s="354" t="s">
        <v>92</v>
      </c>
      <c r="D1366" s="354"/>
      <c r="E1366" s="354"/>
      <c r="F1366" s="354"/>
      <c r="G1366" s="354"/>
      <c r="H1366" s="56"/>
      <c r="I1366" s="57"/>
      <c r="J1366" s="57"/>
      <c r="K1366" s="57"/>
      <c r="L1366" s="59"/>
      <c r="M1366" s="57"/>
      <c r="N1366" s="59"/>
      <c r="O1366" s="57"/>
      <c r="P1366" s="71">
        <v>31.29</v>
      </c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43"/>
      <c r="AO1366" s="43"/>
      <c r="AP1366" s="43"/>
      <c r="AQ1366" s="3"/>
      <c r="AR1366" s="8" t="s">
        <v>92</v>
      </c>
      <c r="AS1366" s="8"/>
      <c r="AT1366" s="8"/>
      <c r="AU1366" s="43"/>
      <c r="AV1366" s="8"/>
      <c r="AW1366" s="43"/>
      <c r="AX1366" s="95"/>
      <c r="AY1366" s="43"/>
      <c r="AZ1366" s="3"/>
      <c r="BA1366" s="43"/>
      <c r="BB1366" s="43"/>
      <c r="BC1366" s="3"/>
      <c r="BD1366" s="8"/>
      <c r="BE1366" s="8"/>
      <c r="BF1366" s="8"/>
      <c r="BG1366" s="8"/>
      <c r="BH1366" s="8"/>
      <c r="BI1366" s="8"/>
      <c r="BJ1366" s="8"/>
      <c r="BK1366" s="8"/>
      <c r="BL1366" s="8"/>
      <c r="BM1366" s="8"/>
      <c r="BN1366" s="8"/>
    </row>
    <row r="1367" spans="1:66" s="22" customFormat="1" ht="15" x14ac:dyDescent="0.25">
      <c r="A1367" s="61"/>
      <c r="B1367" s="55" t="s">
        <v>778</v>
      </c>
      <c r="C1367" s="354" t="s">
        <v>779</v>
      </c>
      <c r="D1367" s="354"/>
      <c r="E1367" s="354"/>
      <c r="F1367" s="354"/>
      <c r="G1367" s="354"/>
      <c r="H1367" s="56" t="s">
        <v>159</v>
      </c>
      <c r="I1367" s="74">
        <v>2.07E-2</v>
      </c>
      <c r="J1367" s="57"/>
      <c r="K1367" s="75">
        <v>1.0349999999999999E-4</v>
      </c>
      <c r="L1367" s="67">
        <v>151722.1</v>
      </c>
      <c r="M1367" s="68">
        <v>1.92</v>
      </c>
      <c r="N1367" s="65">
        <v>291306.43</v>
      </c>
      <c r="O1367" s="57"/>
      <c r="P1367" s="60">
        <v>30.15</v>
      </c>
      <c r="Q1367" s="66"/>
      <c r="R1367" s="66"/>
      <c r="S1367" s="4"/>
      <c r="T1367" s="4"/>
      <c r="U1367" s="4"/>
      <c r="V1367" s="4"/>
      <c r="W1367" s="4"/>
      <c r="X1367" s="4"/>
      <c r="Y1367" s="4"/>
      <c r="Z1367" s="4"/>
      <c r="AA1367" s="4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43"/>
      <c r="AO1367" s="43"/>
      <c r="AP1367" s="43"/>
      <c r="AQ1367" s="3"/>
      <c r="AR1367" s="8"/>
      <c r="AS1367" s="8" t="s">
        <v>779</v>
      </c>
      <c r="AT1367" s="8"/>
      <c r="AU1367" s="43"/>
      <c r="AV1367" s="8"/>
      <c r="AW1367" s="43"/>
      <c r="AX1367" s="95"/>
      <c r="AY1367" s="43"/>
      <c r="AZ1367" s="3"/>
      <c r="BA1367" s="43"/>
      <c r="BB1367" s="43"/>
      <c r="BC1367" s="3"/>
      <c r="BD1367" s="8"/>
      <c r="BE1367" s="8"/>
      <c r="BF1367" s="8"/>
      <c r="BG1367" s="8"/>
      <c r="BH1367" s="8"/>
      <c r="BI1367" s="8"/>
      <c r="BJ1367" s="8"/>
      <c r="BK1367" s="8"/>
      <c r="BL1367" s="8"/>
      <c r="BM1367" s="8"/>
      <c r="BN1367" s="8"/>
    </row>
    <row r="1368" spans="1:66" s="22" customFormat="1" ht="15" x14ac:dyDescent="0.25">
      <c r="A1368" s="61"/>
      <c r="B1368" s="55" t="s">
        <v>780</v>
      </c>
      <c r="C1368" s="354" t="s">
        <v>781</v>
      </c>
      <c r="D1368" s="354"/>
      <c r="E1368" s="354"/>
      <c r="F1368" s="354"/>
      <c r="G1368" s="354"/>
      <c r="H1368" s="56" t="s">
        <v>159</v>
      </c>
      <c r="I1368" s="74">
        <v>2.3E-3</v>
      </c>
      <c r="J1368" s="57"/>
      <c r="K1368" s="75">
        <v>1.15E-5</v>
      </c>
      <c r="L1368" s="67">
        <v>74165.73</v>
      </c>
      <c r="M1368" s="68">
        <v>1.34</v>
      </c>
      <c r="N1368" s="65">
        <v>99382.080000000002</v>
      </c>
      <c r="O1368" s="57"/>
      <c r="P1368" s="60">
        <v>1.1399999999999999</v>
      </c>
      <c r="Q1368" s="66"/>
      <c r="R1368" s="66"/>
      <c r="S1368" s="4"/>
      <c r="T1368" s="4"/>
      <c r="U1368" s="4"/>
      <c r="V1368" s="4"/>
      <c r="W1368" s="4"/>
      <c r="X1368" s="4"/>
      <c r="Y1368" s="4"/>
      <c r="Z1368" s="4"/>
      <c r="AA1368" s="4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43"/>
      <c r="AO1368" s="43"/>
      <c r="AP1368" s="43"/>
      <c r="AQ1368" s="3"/>
      <c r="AR1368" s="8"/>
      <c r="AS1368" s="8" t="s">
        <v>781</v>
      </c>
      <c r="AT1368" s="8"/>
      <c r="AU1368" s="43"/>
      <c r="AV1368" s="8"/>
      <c r="AW1368" s="43"/>
      <c r="AX1368" s="95"/>
      <c r="AY1368" s="43"/>
      <c r="AZ1368" s="3"/>
      <c r="BA1368" s="43"/>
      <c r="BB1368" s="43"/>
      <c r="BC1368" s="3"/>
      <c r="BD1368" s="8"/>
      <c r="BE1368" s="8"/>
      <c r="BF1368" s="8"/>
      <c r="BG1368" s="8"/>
      <c r="BH1368" s="8"/>
      <c r="BI1368" s="8"/>
      <c r="BJ1368" s="8"/>
      <c r="BK1368" s="8"/>
      <c r="BL1368" s="8"/>
      <c r="BM1368" s="8"/>
      <c r="BN1368" s="8"/>
    </row>
    <row r="1369" spans="1:66" s="22" customFormat="1" ht="15" x14ac:dyDescent="0.25">
      <c r="A1369" s="76"/>
      <c r="B1369" s="53"/>
      <c r="C1369" s="383" t="s">
        <v>99</v>
      </c>
      <c r="D1369" s="383"/>
      <c r="E1369" s="383"/>
      <c r="F1369" s="383"/>
      <c r="G1369" s="383"/>
      <c r="H1369" s="46"/>
      <c r="I1369" s="47"/>
      <c r="J1369" s="47"/>
      <c r="K1369" s="47"/>
      <c r="L1369" s="50"/>
      <c r="M1369" s="47"/>
      <c r="N1369" s="77"/>
      <c r="O1369" s="47"/>
      <c r="P1369" s="78">
        <v>41.07</v>
      </c>
      <c r="Q1369" s="66"/>
      <c r="R1369" s="66"/>
      <c r="S1369" s="4"/>
      <c r="T1369" s="4"/>
      <c r="U1369" s="4"/>
      <c r="V1369" s="4"/>
      <c r="W1369" s="4"/>
      <c r="X1369" s="4"/>
      <c r="Y1369" s="4"/>
      <c r="Z1369" s="4"/>
      <c r="AA1369" s="4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43"/>
      <c r="AO1369" s="43"/>
      <c r="AP1369" s="43"/>
      <c r="AQ1369" s="3"/>
      <c r="AR1369" s="8"/>
      <c r="AS1369" s="8"/>
      <c r="AT1369" s="8"/>
      <c r="AU1369" s="43" t="s">
        <v>99</v>
      </c>
      <c r="AV1369" s="8"/>
      <c r="AW1369" s="43"/>
      <c r="AX1369" s="95"/>
      <c r="AY1369" s="43"/>
      <c r="AZ1369" s="3"/>
      <c r="BA1369" s="43"/>
      <c r="BB1369" s="43"/>
      <c r="BC1369" s="3"/>
      <c r="BD1369" s="8"/>
      <c r="BE1369" s="8"/>
      <c r="BF1369" s="8"/>
      <c r="BG1369" s="8"/>
      <c r="BH1369" s="8"/>
      <c r="BI1369" s="8"/>
      <c r="BJ1369" s="8"/>
      <c r="BK1369" s="8"/>
      <c r="BL1369" s="8"/>
      <c r="BM1369" s="8"/>
      <c r="BN1369" s="8"/>
    </row>
    <row r="1370" spans="1:66" s="22" customFormat="1" ht="15" x14ac:dyDescent="0.25">
      <c r="A1370" s="69"/>
      <c r="B1370" s="55"/>
      <c r="C1370" s="354" t="s">
        <v>100</v>
      </c>
      <c r="D1370" s="354"/>
      <c r="E1370" s="354"/>
      <c r="F1370" s="354"/>
      <c r="G1370" s="354"/>
      <c r="H1370" s="56"/>
      <c r="I1370" s="57"/>
      <c r="J1370" s="57"/>
      <c r="K1370" s="57"/>
      <c r="L1370" s="59"/>
      <c r="M1370" s="57"/>
      <c r="N1370" s="59"/>
      <c r="O1370" s="57"/>
      <c r="P1370" s="71">
        <v>9.51</v>
      </c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43"/>
      <c r="AO1370" s="43"/>
      <c r="AP1370" s="43"/>
      <c r="AQ1370" s="3"/>
      <c r="AR1370" s="8"/>
      <c r="AS1370" s="8"/>
      <c r="AT1370" s="8"/>
      <c r="AU1370" s="43"/>
      <c r="AV1370" s="8" t="s">
        <v>100</v>
      </c>
      <c r="AW1370" s="43"/>
      <c r="AX1370" s="95"/>
      <c r="AY1370" s="43"/>
      <c r="AZ1370" s="3"/>
      <c r="BA1370" s="43"/>
      <c r="BB1370" s="43"/>
      <c r="BC1370" s="3"/>
      <c r="BD1370" s="8"/>
      <c r="BE1370" s="8"/>
      <c r="BF1370" s="8"/>
      <c r="BG1370" s="8"/>
      <c r="BH1370" s="8"/>
      <c r="BI1370" s="8"/>
      <c r="BJ1370" s="8"/>
      <c r="BK1370" s="8"/>
      <c r="BL1370" s="8"/>
      <c r="BM1370" s="8"/>
      <c r="BN1370" s="8"/>
    </row>
    <row r="1371" spans="1:66" s="22" customFormat="1" ht="23.25" x14ac:dyDescent="0.25">
      <c r="A1371" s="69"/>
      <c r="B1371" s="55" t="s">
        <v>675</v>
      </c>
      <c r="C1371" s="354" t="s">
        <v>676</v>
      </c>
      <c r="D1371" s="354"/>
      <c r="E1371" s="354"/>
      <c r="F1371" s="354"/>
      <c r="G1371" s="354"/>
      <c r="H1371" s="56" t="s">
        <v>103</v>
      </c>
      <c r="I1371" s="79">
        <v>95</v>
      </c>
      <c r="J1371" s="57"/>
      <c r="K1371" s="79">
        <v>95</v>
      </c>
      <c r="L1371" s="59"/>
      <c r="M1371" s="57"/>
      <c r="N1371" s="59"/>
      <c r="O1371" s="57"/>
      <c r="P1371" s="71">
        <v>9.0299999999999994</v>
      </c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43"/>
      <c r="AO1371" s="43"/>
      <c r="AP1371" s="43"/>
      <c r="AQ1371" s="3"/>
      <c r="AR1371" s="8"/>
      <c r="AS1371" s="8"/>
      <c r="AT1371" s="8"/>
      <c r="AU1371" s="43"/>
      <c r="AV1371" s="8" t="s">
        <v>676</v>
      </c>
      <c r="AW1371" s="43"/>
      <c r="AX1371" s="95"/>
      <c r="AY1371" s="43"/>
      <c r="AZ1371" s="3"/>
      <c r="BA1371" s="43"/>
      <c r="BB1371" s="43"/>
      <c r="BC1371" s="3"/>
      <c r="BD1371" s="8"/>
      <c r="BE1371" s="8"/>
      <c r="BF1371" s="8"/>
      <c r="BG1371" s="8"/>
      <c r="BH1371" s="8"/>
      <c r="BI1371" s="8"/>
      <c r="BJ1371" s="8"/>
      <c r="BK1371" s="8"/>
      <c r="BL1371" s="8"/>
      <c r="BM1371" s="8"/>
      <c r="BN1371" s="8"/>
    </row>
    <row r="1372" spans="1:66" s="22" customFormat="1" ht="23.25" x14ac:dyDescent="0.25">
      <c r="A1372" s="69"/>
      <c r="B1372" s="55" t="s">
        <v>677</v>
      </c>
      <c r="C1372" s="354" t="s">
        <v>678</v>
      </c>
      <c r="D1372" s="354"/>
      <c r="E1372" s="354"/>
      <c r="F1372" s="354"/>
      <c r="G1372" s="354"/>
      <c r="H1372" s="56" t="s">
        <v>103</v>
      </c>
      <c r="I1372" s="79">
        <v>51</v>
      </c>
      <c r="J1372" s="57"/>
      <c r="K1372" s="79">
        <v>51</v>
      </c>
      <c r="L1372" s="59"/>
      <c r="M1372" s="57"/>
      <c r="N1372" s="59"/>
      <c r="O1372" s="57"/>
      <c r="P1372" s="71">
        <v>4.8499999999999996</v>
      </c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43"/>
      <c r="AO1372" s="43"/>
      <c r="AP1372" s="43"/>
      <c r="AQ1372" s="3"/>
      <c r="AR1372" s="8"/>
      <c r="AS1372" s="8"/>
      <c r="AT1372" s="8"/>
      <c r="AU1372" s="43"/>
      <c r="AV1372" s="8" t="s">
        <v>678</v>
      </c>
      <c r="AW1372" s="43"/>
      <c r="AX1372" s="95"/>
      <c r="AY1372" s="43"/>
      <c r="AZ1372" s="3"/>
      <c r="BA1372" s="43"/>
      <c r="BB1372" s="43"/>
      <c r="BC1372" s="3"/>
      <c r="BD1372" s="8"/>
      <c r="BE1372" s="8"/>
      <c r="BF1372" s="8"/>
      <c r="BG1372" s="8"/>
      <c r="BH1372" s="8"/>
      <c r="BI1372" s="8"/>
      <c r="BJ1372" s="8"/>
      <c r="BK1372" s="8"/>
      <c r="BL1372" s="8"/>
      <c r="BM1372" s="8"/>
      <c r="BN1372" s="8"/>
    </row>
    <row r="1373" spans="1:66" s="22" customFormat="1" ht="15" x14ac:dyDescent="0.25">
      <c r="A1373" s="80"/>
      <c r="B1373" s="81"/>
      <c r="C1373" s="383" t="s">
        <v>106</v>
      </c>
      <c r="D1373" s="383"/>
      <c r="E1373" s="383"/>
      <c r="F1373" s="383"/>
      <c r="G1373" s="383"/>
      <c r="H1373" s="46"/>
      <c r="I1373" s="47"/>
      <c r="J1373" s="47"/>
      <c r="K1373" s="47"/>
      <c r="L1373" s="50"/>
      <c r="M1373" s="47"/>
      <c r="N1373" s="77">
        <v>10990</v>
      </c>
      <c r="O1373" s="47"/>
      <c r="P1373" s="100">
        <v>54.95</v>
      </c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43"/>
      <c r="AO1373" s="43"/>
      <c r="AP1373" s="43"/>
      <c r="AQ1373" s="3"/>
      <c r="AR1373" s="8"/>
      <c r="AS1373" s="8"/>
      <c r="AT1373" s="8"/>
      <c r="AU1373" s="43"/>
      <c r="AV1373" s="8"/>
      <c r="AW1373" s="43" t="s">
        <v>106</v>
      </c>
      <c r="AX1373" s="95"/>
      <c r="AY1373" s="43"/>
      <c r="AZ1373" s="3"/>
      <c r="BA1373" s="43"/>
      <c r="BB1373" s="43"/>
      <c r="BC1373" s="3"/>
      <c r="BD1373" s="8"/>
      <c r="BE1373" s="8"/>
      <c r="BF1373" s="8"/>
      <c r="BG1373" s="8"/>
      <c r="BH1373" s="8"/>
      <c r="BI1373" s="8"/>
      <c r="BJ1373" s="8"/>
      <c r="BK1373" s="8"/>
      <c r="BL1373" s="8"/>
      <c r="BM1373" s="8"/>
      <c r="BN1373" s="8"/>
    </row>
    <row r="1374" spans="1:66" s="22" customFormat="1" ht="34.5" x14ac:dyDescent="0.25">
      <c r="A1374" s="44" t="s">
        <v>782</v>
      </c>
      <c r="B1374" s="45" t="s">
        <v>783</v>
      </c>
      <c r="C1374" s="364" t="s">
        <v>784</v>
      </c>
      <c r="D1374" s="364"/>
      <c r="E1374" s="364"/>
      <c r="F1374" s="364"/>
      <c r="G1374" s="364"/>
      <c r="H1374" s="46" t="s">
        <v>62</v>
      </c>
      <c r="I1374" s="47">
        <v>5.0000000000000001E-3</v>
      </c>
      <c r="J1374" s="48">
        <v>1</v>
      </c>
      <c r="K1374" s="49">
        <v>5.0000000000000001E-3</v>
      </c>
      <c r="L1374" s="50"/>
      <c r="M1374" s="47"/>
      <c r="N1374" s="50"/>
      <c r="O1374" s="47"/>
      <c r="P1374" s="51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43"/>
      <c r="AO1374" s="43"/>
      <c r="AP1374" s="43" t="s">
        <v>784</v>
      </c>
      <c r="AQ1374" s="3"/>
      <c r="AR1374" s="8"/>
      <c r="AS1374" s="8"/>
      <c r="AT1374" s="8"/>
      <c r="AU1374" s="43"/>
      <c r="AV1374" s="8"/>
      <c r="AW1374" s="43"/>
      <c r="AX1374" s="95"/>
      <c r="AY1374" s="43"/>
      <c r="AZ1374" s="3"/>
      <c r="BA1374" s="43"/>
      <c r="BB1374" s="43"/>
      <c r="BC1374" s="3"/>
      <c r="BD1374" s="8"/>
      <c r="BE1374" s="8"/>
      <c r="BF1374" s="8"/>
      <c r="BG1374" s="8"/>
      <c r="BH1374" s="8"/>
      <c r="BI1374" s="8"/>
      <c r="BJ1374" s="8"/>
      <c r="BK1374" s="8"/>
      <c r="BL1374" s="8"/>
      <c r="BM1374" s="8"/>
      <c r="BN1374" s="8"/>
    </row>
    <row r="1375" spans="1:66" s="22" customFormat="1" ht="23.25" x14ac:dyDescent="0.25">
      <c r="A1375" s="52"/>
      <c r="B1375" s="53" t="s">
        <v>63</v>
      </c>
      <c r="C1375" s="365" t="s">
        <v>64</v>
      </c>
      <c r="D1375" s="365"/>
      <c r="E1375" s="365"/>
      <c r="F1375" s="365"/>
      <c r="G1375" s="365"/>
      <c r="H1375" s="365"/>
      <c r="I1375" s="365"/>
      <c r="J1375" s="365"/>
      <c r="K1375" s="365"/>
      <c r="L1375" s="365"/>
      <c r="M1375" s="365"/>
      <c r="N1375" s="365"/>
      <c r="O1375" s="365"/>
      <c r="P1375" s="366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43"/>
      <c r="AO1375" s="43"/>
      <c r="AP1375" s="43"/>
      <c r="AQ1375" s="3" t="s">
        <v>64</v>
      </c>
      <c r="AR1375" s="8"/>
      <c r="AS1375" s="8"/>
      <c r="AT1375" s="8"/>
      <c r="AU1375" s="43"/>
      <c r="AV1375" s="8"/>
      <c r="AW1375" s="43"/>
      <c r="AX1375" s="95"/>
      <c r="AY1375" s="43"/>
      <c r="AZ1375" s="3"/>
      <c r="BA1375" s="43"/>
      <c r="BB1375" s="43"/>
      <c r="BC1375" s="3"/>
      <c r="BD1375" s="8"/>
      <c r="BE1375" s="8"/>
      <c r="BF1375" s="8"/>
      <c r="BG1375" s="8"/>
      <c r="BH1375" s="8"/>
      <c r="BI1375" s="8"/>
      <c r="BJ1375" s="8"/>
      <c r="BK1375" s="8"/>
      <c r="BL1375" s="8"/>
      <c r="BM1375" s="8"/>
      <c r="BN1375" s="8"/>
    </row>
    <row r="1376" spans="1:66" s="22" customFormat="1" ht="15" x14ac:dyDescent="0.25">
      <c r="A1376" s="54"/>
      <c r="B1376" s="55" t="s">
        <v>59</v>
      </c>
      <c r="C1376" s="354" t="s">
        <v>65</v>
      </c>
      <c r="D1376" s="354"/>
      <c r="E1376" s="354"/>
      <c r="F1376" s="354"/>
      <c r="G1376" s="354"/>
      <c r="H1376" s="56" t="s">
        <v>66</v>
      </c>
      <c r="I1376" s="57"/>
      <c r="J1376" s="57"/>
      <c r="K1376" s="85">
        <v>1.5640000000000001E-2</v>
      </c>
      <c r="L1376" s="59"/>
      <c r="M1376" s="57"/>
      <c r="N1376" s="59"/>
      <c r="O1376" s="57"/>
      <c r="P1376" s="71">
        <v>9.39</v>
      </c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43"/>
      <c r="AO1376" s="43"/>
      <c r="AP1376" s="43"/>
      <c r="AQ1376" s="3"/>
      <c r="AR1376" s="8" t="s">
        <v>65</v>
      </c>
      <c r="AS1376" s="8"/>
      <c r="AT1376" s="8"/>
      <c r="AU1376" s="43"/>
      <c r="AV1376" s="8"/>
      <c r="AW1376" s="43"/>
      <c r="AX1376" s="95"/>
      <c r="AY1376" s="43"/>
      <c r="AZ1376" s="3"/>
      <c r="BA1376" s="43"/>
      <c r="BB1376" s="43"/>
      <c r="BC1376" s="3"/>
      <c r="BD1376" s="8"/>
      <c r="BE1376" s="8"/>
      <c r="BF1376" s="8"/>
      <c r="BG1376" s="8"/>
      <c r="BH1376" s="8"/>
      <c r="BI1376" s="8"/>
      <c r="BJ1376" s="8"/>
      <c r="BK1376" s="8"/>
      <c r="BL1376" s="8"/>
      <c r="BM1376" s="8"/>
      <c r="BN1376" s="8"/>
    </row>
    <row r="1377" spans="1:66" s="22" customFormat="1" ht="15" x14ac:dyDescent="0.25">
      <c r="A1377" s="61"/>
      <c r="B1377" s="55" t="s">
        <v>776</v>
      </c>
      <c r="C1377" s="354" t="s">
        <v>777</v>
      </c>
      <c r="D1377" s="354"/>
      <c r="E1377" s="354"/>
      <c r="F1377" s="354"/>
      <c r="G1377" s="354"/>
      <c r="H1377" s="56" t="s">
        <v>66</v>
      </c>
      <c r="I1377" s="62">
        <v>2.72</v>
      </c>
      <c r="J1377" s="62">
        <v>1.1499999999999999</v>
      </c>
      <c r="K1377" s="85">
        <v>1.5640000000000001E-2</v>
      </c>
      <c r="L1377" s="63"/>
      <c r="M1377" s="64"/>
      <c r="N1377" s="65">
        <v>600.46</v>
      </c>
      <c r="O1377" s="57"/>
      <c r="P1377" s="60">
        <v>9.39</v>
      </c>
      <c r="Q1377" s="66"/>
      <c r="R1377" s="66"/>
      <c r="S1377" s="4"/>
      <c r="T1377" s="4"/>
      <c r="U1377" s="4"/>
      <c r="V1377" s="4"/>
      <c r="W1377" s="4"/>
      <c r="X1377" s="4"/>
      <c r="Y1377" s="4"/>
      <c r="Z1377" s="4"/>
      <c r="AA1377" s="4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43"/>
      <c r="AO1377" s="43"/>
      <c r="AP1377" s="43"/>
      <c r="AQ1377" s="3"/>
      <c r="AR1377" s="8"/>
      <c r="AS1377" s="8" t="s">
        <v>777</v>
      </c>
      <c r="AT1377" s="8"/>
      <c r="AU1377" s="43"/>
      <c r="AV1377" s="8"/>
      <c r="AW1377" s="43"/>
      <c r="AX1377" s="95"/>
      <c r="AY1377" s="43"/>
      <c r="AZ1377" s="3"/>
      <c r="BA1377" s="43"/>
      <c r="BB1377" s="43"/>
      <c r="BC1377" s="3"/>
      <c r="BD1377" s="8"/>
      <c r="BE1377" s="8"/>
      <c r="BF1377" s="8"/>
      <c r="BG1377" s="8"/>
      <c r="BH1377" s="8"/>
      <c r="BI1377" s="8"/>
      <c r="BJ1377" s="8"/>
      <c r="BK1377" s="8"/>
      <c r="BL1377" s="8"/>
      <c r="BM1377" s="8"/>
      <c r="BN1377" s="8"/>
    </row>
    <row r="1378" spans="1:66" s="22" customFormat="1" ht="15" x14ac:dyDescent="0.25">
      <c r="A1378" s="54"/>
      <c r="B1378" s="55" t="s">
        <v>69</v>
      </c>
      <c r="C1378" s="354" t="s">
        <v>70</v>
      </c>
      <c r="D1378" s="354"/>
      <c r="E1378" s="354"/>
      <c r="F1378" s="354"/>
      <c r="G1378" s="354"/>
      <c r="H1378" s="56"/>
      <c r="I1378" s="57"/>
      <c r="J1378" s="57"/>
      <c r="K1378" s="57"/>
      <c r="L1378" s="59"/>
      <c r="M1378" s="57"/>
      <c r="N1378" s="59"/>
      <c r="O1378" s="57"/>
      <c r="P1378" s="71">
        <v>0.27</v>
      </c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43"/>
      <c r="AO1378" s="43"/>
      <c r="AP1378" s="43"/>
      <c r="AQ1378" s="3"/>
      <c r="AR1378" s="8" t="s">
        <v>70</v>
      </c>
      <c r="AS1378" s="8"/>
      <c r="AT1378" s="8"/>
      <c r="AU1378" s="43"/>
      <c r="AV1378" s="8"/>
      <c r="AW1378" s="43"/>
      <c r="AX1378" s="95"/>
      <c r="AY1378" s="43"/>
      <c r="AZ1378" s="3"/>
      <c r="BA1378" s="43"/>
      <c r="BB1378" s="43"/>
      <c r="BC1378" s="3"/>
      <c r="BD1378" s="8"/>
      <c r="BE1378" s="8"/>
      <c r="BF1378" s="8"/>
      <c r="BG1378" s="8"/>
      <c r="BH1378" s="8"/>
      <c r="BI1378" s="8"/>
      <c r="BJ1378" s="8"/>
      <c r="BK1378" s="8"/>
      <c r="BL1378" s="8"/>
      <c r="BM1378" s="8"/>
      <c r="BN1378" s="8"/>
    </row>
    <row r="1379" spans="1:66" s="22" customFormat="1" ht="15" x14ac:dyDescent="0.25">
      <c r="A1379" s="54"/>
      <c r="B1379" s="55"/>
      <c r="C1379" s="354" t="s">
        <v>71</v>
      </c>
      <c r="D1379" s="354"/>
      <c r="E1379" s="354"/>
      <c r="F1379" s="354"/>
      <c r="G1379" s="354"/>
      <c r="H1379" s="56" t="s">
        <v>66</v>
      </c>
      <c r="I1379" s="57"/>
      <c r="J1379" s="57"/>
      <c r="K1379" s="85">
        <v>2.3000000000000001E-4</v>
      </c>
      <c r="L1379" s="59"/>
      <c r="M1379" s="57"/>
      <c r="N1379" s="59"/>
      <c r="O1379" s="57"/>
      <c r="P1379" s="71">
        <v>0.12</v>
      </c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43"/>
      <c r="AO1379" s="43"/>
      <c r="AP1379" s="43"/>
      <c r="AQ1379" s="3"/>
      <c r="AR1379" s="8" t="s">
        <v>71</v>
      </c>
      <c r="AS1379" s="8"/>
      <c r="AT1379" s="8"/>
      <c r="AU1379" s="43"/>
      <c r="AV1379" s="8"/>
      <c r="AW1379" s="43"/>
      <c r="AX1379" s="95"/>
      <c r="AY1379" s="43"/>
      <c r="AZ1379" s="3"/>
      <c r="BA1379" s="43"/>
      <c r="BB1379" s="43"/>
      <c r="BC1379" s="3"/>
      <c r="BD1379" s="8"/>
      <c r="BE1379" s="8"/>
      <c r="BF1379" s="8"/>
      <c r="BG1379" s="8"/>
      <c r="BH1379" s="8"/>
      <c r="BI1379" s="8"/>
      <c r="BJ1379" s="8"/>
      <c r="BK1379" s="8"/>
      <c r="BL1379" s="8"/>
      <c r="BM1379" s="8"/>
      <c r="BN1379" s="8"/>
    </row>
    <row r="1380" spans="1:66" s="22" customFormat="1" ht="15" x14ac:dyDescent="0.25">
      <c r="A1380" s="61"/>
      <c r="B1380" s="55" t="s">
        <v>667</v>
      </c>
      <c r="C1380" s="354" t="s">
        <v>668</v>
      </c>
      <c r="D1380" s="354"/>
      <c r="E1380" s="354"/>
      <c r="F1380" s="354"/>
      <c r="G1380" s="354"/>
      <c r="H1380" s="56" t="s">
        <v>74</v>
      </c>
      <c r="I1380" s="62">
        <v>0.01</v>
      </c>
      <c r="J1380" s="62">
        <v>1.1499999999999999</v>
      </c>
      <c r="K1380" s="75">
        <v>5.7500000000000002E-5</v>
      </c>
      <c r="L1380" s="72">
        <v>6.62</v>
      </c>
      <c r="M1380" s="87">
        <v>1.6</v>
      </c>
      <c r="N1380" s="65">
        <v>10.59</v>
      </c>
      <c r="O1380" s="57"/>
      <c r="P1380" s="60">
        <v>0</v>
      </c>
      <c r="Q1380" s="66"/>
      <c r="R1380" s="66"/>
      <c r="S1380" s="4"/>
      <c r="T1380" s="4"/>
      <c r="U1380" s="4"/>
      <c r="V1380" s="4"/>
      <c r="W1380" s="4"/>
      <c r="X1380" s="4"/>
      <c r="Y1380" s="4"/>
      <c r="Z1380" s="4"/>
      <c r="AA1380" s="4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43"/>
      <c r="AO1380" s="43"/>
      <c r="AP1380" s="43"/>
      <c r="AQ1380" s="3"/>
      <c r="AR1380" s="8"/>
      <c r="AS1380" s="8" t="s">
        <v>668</v>
      </c>
      <c r="AT1380" s="8"/>
      <c r="AU1380" s="43"/>
      <c r="AV1380" s="8"/>
      <c r="AW1380" s="43"/>
      <c r="AX1380" s="95"/>
      <c r="AY1380" s="43"/>
      <c r="AZ1380" s="3"/>
      <c r="BA1380" s="43"/>
      <c r="BB1380" s="43"/>
      <c r="BC1380" s="3"/>
      <c r="BD1380" s="8"/>
      <c r="BE1380" s="8"/>
      <c r="BF1380" s="8"/>
      <c r="BG1380" s="8"/>
      <c r="BH1380" s="8"/>
      <c r="BI1380" s="8"/>
      <c r="BJ1380" s="8"/>
      <c r="BK1380" s="8"/>
      <c r="BL1380" s="8"/>
      <c r="BM1380" s="8"/>
      <c r="BN1380" s="8"/>
    </row>
    <row r="1381" spans="1:66" s="22" customFormat="1" ht="34.5" x14ac:dyDescent="0.25">
      <c r="A1381" s="61"/>
      <c r="B1381" s="55" t="s">
        <v>669</v>
      </c>
      <c r="C1381" s="354" t="s">
        <v>670</v>
      </c>
      <c r="D1381" s="354"/>
      <c r="E1381" s="354"/>
      <c r="F1381" s="354"/>
      <c r="G1381" s="354"/>
      <c r="H1381" s="56" t="s">
        <v>74</v>
      </c>
      <c r="I1381" s="62">
        <v>0.01</v>
      </c>
      <c r="J1381" s="62">
        <v>1.1499999999999999</v>
      </c>
      <c r="K1381" s="75">
        <v>5.7500000000000002E-5</v>
      </c>
      <c r="L1381" s="63"/>
      <c r="M1381" s="64"/>
      <c r="N1381" s="65">
        <v>1798.43</v>
      </c>
      <c r="O1381" s="57"/>
      <c r="P1381" s="60">
        <v>0.1</v>
      </c>
      <c r="Q1381" s="66"/>
      <c r="R1381" s="66"/>
      <c r="S1381" s="4"/>
      <c r="T1381" s="4"/>
      <c r="U1381" s="4"/>
      <c r="V1381" s="4"/>
      <c r="W1381" s="4"/>
      <c r="X1381" s="4"/>
      <c r="Y1381" s="4"/>
      <c r="Z1381" s="4"/>
      <c r="AA1381" s="4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43"/>
      <c r="AO1381" s="43"/>
      <c r="AP1381" s="43"/>
      <c r="AQ1381" s="3"/>
      <c r="AR1381" s="8"/>
      <c r="AS1381" s="8" t="s">
        <v>670</v>
      </c>
      <c r="AT1381" s="8"/>
      <c r="AU1381" s="43"/>
      <c r="AV1381" s="8"/>
      <c r="AW1381" s="43"/>
      <c r="AX1381" s="95"/>
      <c r="AY1381" s="43"/>
      <c r="AZ1381" s="3"/>
      <c r="BA1381" s="43"/>
      <c r="BB1381" s="43"/>
      <c r="BC1381" s="3"/>
      <c r="BD1381" s="8"/>
      <c r="BE1381" s="8"/>
      <c r="BF1381" s="8"/>
      <c r="BG1381" s="8"/>
      <c r="BH1381" s="8"/>
      <c r="BI1381" s="8"/>
      <c r="BJ1381" s="8"/>
      <c r="BK1381" s="8"/>
      <c r="BL1381" s="8"/>
      <c r="BM1381" s="8"/>
      <c r="BN1381" s="8"/>
    </row>
    <row r="1382" spans="1:66" s="22" customFormat="1" ht="15" x14ac:dyDescent="0.25">
      <c r="A1382" s="69"/>
      <c r="B1382" s="55" t="s">
        <v>89</v>
      </c>
      <c r="C1382" s="354" t="s">
        <v>90</v>
      </c>
      <c r="D1382" s="354"/>
      <c r="E1382" s="354"/>
      <c r="F1382" s="354"/>
      <c r="G1382" s="354"/>
      <c r="H1382" s="56" t="s">
        <v>66</v>
      </c>
      <c r="I1382" s="62">
        <v>0.01</v>
      </c>
      <c r="J1382" s="62">
        <v>1.1499999999999999</v>
      </c>
      <c r="K1382" s="75">
        <v>5.7500000000000002E-5</v>
      </c>
      <c r="L1382" s="59"/>
      <c r="M1382" s="57"/>
      <c r="N1382" s="70">
        <v>608.36</v>
      </c>
      <c r="O1382" s="57"/>
      <c r="P1382" s="71">
        <v>0.03</v>
      </c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43"/>
      <c r="AO1382" s="43"/>
      <c r="AP1382" s="43"/>
      <c r="AQ1382" s="3"/>
      <c r="AR1382" s="8"/>
      <c r="AS1382" s="8"/>
      <c r="AT1382" s="8" t="s">
        <v>90</v>
      </c>
      <c r="AU1382" s="43"/>
      <c r="AV1382" s="8"/>
      <c r="AW1382" s="43"/>
      <c r="AX1382" s="95"/>
      <c r="AY1382" s="43"/>
      <c r="AZ1382" s="3"/>
      <c r="BA1382" s="43"/>
      <c r="BB1382" s="43"/>
      <c r="BC1382" s="3"/>
      <c r="BD1382" s="8"/>
      <c r="BE1382" s="8"/>
      <c r="BF1382" s="8"/>
      <c r="BG1382" s="8"/>
      <c r="BH1382" s="8"/>
      <c r="BI1382" s="8"/>
      <c r="BJ1382" s="8"/>
      <c r="BK1382" s="8"/>
      <c r="BL1382" s="8"/>
      <c r="BM1382" s="8"/>
      <c r="BN1382" s="8"/>
    </row>
    <row r="1383" spans="1:66" s="22" customFormat="1" ht="15" x14ac:dyDescent="0.25">
      <c r="A1383" s="61"/>
      <c r="B1383" s="55" t="s">
        <v>155</v>
      </c>
      <c r="C1383" s="354" t="s">
        <v>156</v>
      </c>
      <c r="D1383" s="354"/>
      <c r="E1383" s="354"/>
      <c r="F1383" s="354"/>
      <c r="G1383" s="354"/>
      <c r="H1383" s="56" t="s">
        <v>74</v>
      </c>
      <c r="I1383" s="62">
        <v>0.03</v>
      </c>
      <c r="J1383" s="62">
        <v>1.1499999999999999</v>
      </c>
      <c r="K1383" s="75">
        <v>1.7249999999999999E-4</v>
      </c>
      <c r="L1383" s="72">
        <v>477.92</v>
      </c>
      <c r="M1383" s="68">
        <v>1.35</v>
      </c>
      <c r="N1383" s="65">
        <v>645.19000000000005</v>
      </c>
      <c r="O1383" s="57"/>
      <c r="P1383" s="60">
        <v>0.11</v>
      </c>
      <c r="Q1383" s="66"/>
      <c r="R1383" s="66"/>
      <c r="S1383" s="4"/>
      <c r="T1383" s="4"/>
      <c r="U1383" s="4"/>
      <c r="V1383" s="4"/>
      <c r="W1383" s="4"/>
      <c r="X1383" s="4"/>
      <c r="Y1383" s="4"/>
      <c r="Z1383" s="4"/>
      <c r="AA1383" s="4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43"/>
      <c r="AO1383" s="43"/>
      <c r="AP1383" s="43"/>
      <c r="AQ1383" s="3"/>
      <c r="AR1383" s="8"/>
      <c r="AS1383" s="8" t="s">
        <v>156</v>
      </c>
      <c r="AT1383" s="8"/>
      <c r="AU1383" s="43"/>
      <c r="AV1383" s="8"/>
      <c r="AW1383" s="43"/>
      <c r="AX1383" s="95"/>
      <c r="AY1383" s="43"/>
      <c r="AZ1383" s="3"/>
      <c r="BA1383" s="43"/>
      <c r="BB1383" s="43"/>
      <c r="BC1383" s="3"/>
      <c r="BD1383" s="8"/>
      <c r="BE1383" s="8"/>
      <c r="BF1383" s="8"/>
      <c r="BG1383" s="8"/>
      <c r="BH1383" s="8"/>
      <c r="BI1383" s="8"/>
      <c r="BJ1383" s="8"/>
      <c r="BK1383" s="8"/>
      <c r="BL1383" s="8"/>
      <c r="BM1383" s="8"/>
      <c r="BN1383" s="8"/>
    </row>
    <row r="1384" spans="1:66" s="22" customFormat="1" ht="15" x14ac:dyDescent="0.25">
      <c r="A1384" s="69"/>
      <c r="B1384" s="55" t="s">
        <v>79</v>
      </c>
      <c r="C1384" s="354" t="s">
        <v>80</v>
      </c>
      <c r="D1384" s="354"/>
      <c r="E1384" s="354"/>
      <c r="F1384" s="354"/>
      <c r="G1384" s="354"/>
      <c r="H1384" s="56" t="s">
        <v>66</v>
      </c>
      <c r="I1384" s="62">
        <v>0.03</v>
      </c>
      <c r="J1384" s="62">
        <v>1.1499999999999999</v>
      </c>
      <c r="K1384" s="75">
        <v>1.7249999999999999E-4</v>
      </c>
      <c r="L1384" s="59"/>
      <c r="M1384" s="57"/>
      <c r="N1384" s="70">
        <v>529.35</v>
      </c>
      <c r="O1384" s="57"/>
      <c r="P1384" s="71">
        <v>0.09</v>
      </c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43"/>
      <c r="AO1384" s="43"/>
      <c r="AP1384" s="43"/>
      <c r="AQ1384" s="3"/>
      <c r="AR1384" s="8"/>
      <c r="AS1384" s="8"/>
      <c r="AT1384" s="8" t="s">
        <v>80</v>
      </c>
      <c r="AU1384" s="43"/>
      <c r="AV1384" s="8"/>
      <c r="AW1384" s="43"/>
      <c r="AX1384" s="95"/>
      <c r="AY1384" s="43"/>
      <c r="AZ1384" s="3"/>
      <c r="BA1384" s="43"/>
      <c r="BB1384" s="43"/>
      <c r="BC1384" s="3"/>
      <c r="BD1384" s="8"/>
      <c r="BE1384" s="8"/>
      <c r="BF1384" s="8"/>
      <c r="BG1384" s="8"/>
      <c r="BH1384" s="8"/>
      <c r="BI1384" s="8"/>
      <c r="BJ1384" s="8"/>
      <c r="BK1384" s="8"/>
      <c r="BL1384" s="8"/>
      <c r="BM1384" s="8"/>
      <c r="BN1384" s="8"/>
    </row>
    <row r="1385" spans="1:66" s="22" customFormat="1" ht="23.25" x14ac:dyDescent="0.25">
      <c r="A1385" s="61"/>
      <c r="B1385" s="55" t="s">
        <v>671</v>
      </c>
      <c r="C1385" s="354" t="s">
        <v>672</v>
      </c>
      <c r="D1385" s="354"/>
      <c r="E1385" s="354"/>
      <c r="F1385" s="354"/>
      <c r="G1385" s="354"/>
      <c r="H1385" s="56" t="s">
        <v>74</v>
      </c>
      <c r="I1385" s="83">
        <v>1.3</v>
      </c>
      <c r="J1385" s="62">
        <v>1.1499999999999999</v>
      </c>
      <c r="K1385" s="58">
        <v>7.4749999999999999E-3</v>
      </c>
      <c r="L1385" s="63"/>
      <c r="M1385" s="64"/>
      <c r="N1385" s="65">
        <v>8.27</v>
      </c>
      <c r="O1385" s="57"/>
      <c r="P1385" s="60">
        <v>0.06</v>
      </c>
      <c r="Q1385" s="66"/>
      <c r="R1385" s="66"/>
      <c r="S1385" s="4"/>
      <c r="T1385" s="4"/>
      <c r="U1385" s="4"/>
      <c r="V1385" s="4"/>
      <c r="W1385" s="4"/>
      <c r="X1385" s="4"/>
      <c r="Y1385" s="4"/>
      <c r="Z1385" s="4"/>
      <c r="AA1385" s="4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43"/>
      <c r="AO1385" s="43"/>
      <c r="AP1385" s="43"/>
      <c r="AQ1385" s="3"/>
      <c r="AR1385" s="8"/>
      <c r="AS1385" s="8" t="s">
        <v>672</v>
      </c>
      <c r="AT1385" s="8"/>
      <c r="AU1385" s="43"/>
      <c r="AV1385" s="8"/>
      <c r="AW1385" s="43"/>
      <c r="AX1385" s="95"/>
      <c r="AY1385" s="43"/>
      <c r="AZ1385" s="3"/>
      <c r="BA1385" s="43"/>
      <c r="BB1385" s="43"/>
      <c r="BC1385" s="3"/>
      <c r="BD1385" s="8"/>
      <c r="BE1385" s="8"/>
      <c r="BF1385" s="8"/>
      <c r="BG1385" s="8"/>
      <c r="BH1385" s="8"/>
      <c r="BI1385" s="8"/>
      <c r="BJ1385" s="8"/>
      <c r="BK1385" s="8"/>
      <c r="BL1385" s="8"/>
      <c r="BM1385" s="8"/>
      <c r="BN1385" s="8"/>
    </row>
    <row r="1386" spans="1:66" s="22" customFormat="1" ht="15" x14ac:dyDescent="0.25">
      <c r="A1386" s="54"/>
      <c r="B1386" s="55" t="s">
        <v>91</v>
      </c>
      <c r="C1386" s="354" t="s">
        <v>92</v>
      </c>
      <c r="D1386" s="354"/>
      <c r="E1386" s="354"/>
      <c r="F1386" s="354"/>
      <c r="G1386" s="354"/>
      <c r="H1386" s="56"/>
      <c r="I1386" s="57"/>
      <c r="J1386" s="57"/>
      <c r="K1386" s="57"/>
      <c r="L1386" s="59"/>
      <c r="M1386" s="57"/>
      <c r="N1386" s="59"/>
      <c r="O1386" s="57"/>
      <c r="P1386" s="71">
        <v>30.12</v>
      </c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43"/>
      <c r="AO1386" s="43"/>
      <c r="AP1386" s="43"/>
      <c r="AQ1386" s="3"/>
      <c r="AR1386" s="8" t="s">
        <v>92</v>
      </c>
      <c r="AS1386" s="8"/>
      <c r="AT1386" s="8"/>
      <c r="AU1386" s="43"/>
      <c r="AV1386" s="8"/>
      <c r="AW1386" s="43"/>
      <c r="AX1386" s="95"/>
      <c r="AY1386" s="43"/>
      <c r="AZ1386" s="3"/>
      <c r="BA1386" s="43"/>
      <c r="BB1386" s="43"/>
      <c r="BC1386" s="3"/>
      <c r="BD1386" s="8"/>
      <c r="BE1386" s="8"/>
      <c r="BF1386" s="8"/>
      <c r="BG1386" s="8"/>
      <c r="BH1386" s="8"/>
      <c r="BI1386" s="8"/>
      <c r="BJ1386" s="8"/>
      <c r="BK1386" s="8"/>
      <c r="BL1386" s="8"/>
      <c r="BM1386" s="8"/>
      <c r="BN1386" s="8"/>
    </row>
    <row r="1387" spans="1:66" s="22" customFormat="1" ht="15" x14ac:dyDescent="0.25">
      <c r="A1387" s="61"/>
      <c r="B1387" s="55" t="s">
        <v>778</v>
      </c>
      <c r="C1387" s="354" t="s">
        <v>779</v>
      </c>
      <c r="D1387" s="354"/>
      <c r="E1387" s="354"/>
      <c r="F1387" s="354"/>
      <c r="G1387" s="354"/>
      <c r="H1387" s="56" t="s">
        <v>159</v>
      </c>
      <c r="I1387" s="62">
        <v>0.02</v>
      </c>
      <c r="J1387" s="57"/>
      <c r="K1387" s="74">
        <v>1E-4</v>
      </c>
      <c r="L1387" s="67">
        <v>151722.1</v>
      </c>
      <c r="M1387" s="68">
        <v>1.92</v>
      </c>
      <c r="N1387" s="65">
        <v>291306.43</v>
      </c>
      <c r="O1387" s="57"/>
      <c r="P1387" s="60">
        <v>29.13</v>
      </c>
      <c r="Q1387" s="66"/>
      <c r="R1387" s="66"/>
      <c r="S1387" s="4"/>
      <c r="T1387" s="4"/>
      <c r="U1387" s="4"/>
      <c r="V1387" s="4"/>
      <c r="W1387" s="4"/>
      <c r="X1387" s="4"/>
      <c r="Y1387" s="4"/>
      <c r="Z1387" s="4"/>
      <c r="AA1387" s="4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43"/>
      <c r="AO1387" s="43"/>
      <c r="AP1387" s="43"/>
      <c r="AQ1387" s="3"/>
      <c r="AR1387" s="8"/>
      <c r="AS1387" s="8" t="s">
        <v>779</v>
      </c>
      <c r="AT1387" s="8"/>
      <c r="AU1387" s="43"/>
      <c r="AV1387" s="8"/>
      <c r="AW1387" s="43"/>
      <c r="AX1387" s="95"/>
      <c r="AY1387" s="43"/>
      <c r="AZ1387" s="3"/>
      <c r="BA1387" s="43"/>
      <c r="BB1387" s="43"/>
      <c r="BC1387" s="3"/>
      <c r="BD1387" s="8"/>
      <c r="BE1387" s="8"/>
      <c r="BF1387" s="8"/>
      <c r="BG1387" s="8"/>
      <c r="BH1387" s="8"/>
      <c r="BI1387" s="8"/>
      <c r="BJ1387" s="8"/>
      <c r="BK1387" s="8"/>
      <c r="BL1387" s="8"/>
      <c r="BM1387" s="8"/>
      <c r="BN1387" s="8"/>
    </row>
    <row r="1388" spans="1:66" s="22" customFormat="1" ht="15" x14ac:dyDescent="0.25">
      <c r="A1388" s="61"/>
      <c r="B1388" s="55" t="s">
        <v>780</v>
      </c>
      <c r="C1388" s="354" t="s">
        <v>781</v>
      </c>
      <c r="D1388" s="354"/>
      <c r="E1388" s="354"/>
      <c r="F1388" s="354"/>
      <c r="G1388" s="354"/>
      <c r="H1388" s="56" t="s">
        <v>159</v>
      </c>
      <c r="I1388" s="73">
        <v>2E-3</v>
      </c>
      <c r="J1388" s="57"/>
      <c r="K1388" s="85">
        <v>1.0000000000000001E-5</v>
      </c>
      <c r="L1388" s="67">
        <v>74165.73</v>
      </c>
      <c r="M1388" s="68">
        <v>1.34</v>
      </c>
      <c r="N1388" s="65">
        <v>99382.080000000002</v>
      </c>
      <c r="O1388" s="57"/>
      <c r="P1388" s="60">
        <v>0.99</v>
      </c>
      <c r="Q1388" s="66"/>
      <c r="R1388" s="66"/>
      <c r="S1388" s="4"/>
      <c r="T1388" s="4"/>
      <c r="U1388" s="4"/>
      <c r="V1388" s="4"/>
      <c r="W1388" s="4"/>
      <c r="X1388" s="4"/>
      <c r="Y1388" s="4"/>
      <c r="Z1388" s="4"/>
      <c r="AA1388" s="4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43"/>
      <c r="AO1388" s="43"/>
      <c r="AP1388" s="43"/>
      <c r="AQ1388" s="3"/>
      <c r="AR1388" s="8"/>
      <c r="AS1388" s="8" t="s">
        <v>781</v>
      </c>
      <c r="AT1388" s="8"/>
      <c r="AU1388" s="43"/>
      <c r="AV1388" s="8"/>
      <c r="AW1388" s="43"/>
      <c r="AX1388" s="95"/>
      <c r="AY1388" s="43"/>
      <c r="AZ1388" s="3"/>
      <c r="BA1388" s="43"/>
      <c r="BB1388" s="43"/>
      <c r="BC1388" s="3"/>
      <c r="BD1388" s="8"/>
      <c r="BE1388" s="8"/>
      <c r="BF1388" s="8"/>
      <c r="BG1388" s="8"/>
      <c r="BH1388" s="8"/>
      <c r="BI1388" s="8"/>
      <c r="BJ1388" s="8"/>
      <c r="BK1388" s="8"/>
      <c r="BL1388" s="8"/>
      <c r="BM1388" s="8"/>
      <c r="BN1388" s="8"/>
    </row>
    <row r="1389" spans="1:66" s="22" customFormat="1" ht="15" x14ac:dyDescent="0.25">
      <c r="A1389" s="76"/>
      <c r="B1389" s="53"/>
      <c r="C1389" s="383" t="s">
        <v>99</v>
      </c>
      <c r="D1389" s="383"/>
      <c r="E1389" s="383"/>
      <c r="F1389" s="383"/>
      <c r="G1389" s="383"/>
      <c r="H1389" s="46"/>
      <c r="I1389" s="47"/>
      <c r="J1389" s="47"/>
      <c r="K1389" s="47"/>
      <c r="L1389" s="50"/>
      <c r="M1389" s="47"/>
      <c r="N1389" s="77"/>
      <c r="O1389" s="47"/>
      <c r="P1389" s="78">
        <v>39.9</v>
      </c>
      <c r="Q1389" s="66"/>
      <c r="R1389" s="66"/>
      <c r="S1389" s="4"/>
      <c r="T1389" s="4"/>
      <c r="U1389" s="4"/>
      <c r="V1389" s="4"/>
      <c r="W1389" s="4"/>
      <c r="X1389" s="4"/>
      <c r="Y1389" s="4"/>
      <c r="Z1389" s="4"/>
      <c r="AA1389" s="4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43"/>
      <c r="AO1389" s="43"/>
      <c r="AP1389" s="43"/>
      <c r="AQ1389" s="3"/>
      <c r="AR1389" s="8"/>
      <c r="AS1389" s="8"/>
      <c r="AT1389" s="8"/>
      <c r="AU1389" s="43" t="s">
        <v>99</v>
      </c>
      <c r="AV1389" s="8"/>
      <c r="AW1389" s="43"/>
      <c r="AX1389" s="95"/>
      <c r="AY1389" s="43"/>
      <c r="AZ1389" s="3"/>
      <c r="BA1389" s="43"/>
      <c r="BB1389" s="43"/>
      <c r="BC1389" s="3"/>
      <c r="BD1389" s="8"/>
      <c r="BE1389" s="8"/>
      <c r="BF1389" s="8"/>
      <c r="BG1389" s="8"/>
      <c r="BH1389" s="8"/>
      <c r="BI1389" s="8"/>
      <c r="BJ1389" s="8"/>
      <c r="BK1389" s="8"/>
      <c r="BL1389" s="8"/>
      <c r="BM1389" s="8"/>
      <c r="BN1389" s="8"/>
    </row>
    <row r="1390" spans="1:66" s="22" customFormat="1" ht="15" x14ac:dyDescent="0.25">
      <c r="A1390" s="69"/>
      <c r="B1390" s="55"/>
      <c r="C1390" s="354" t="s">
        <v>100</v>
      </c>
      <c r="D1390" s="354"/>
      <c r="E1390" s="354"/>
      <c r="F1390" s="354"/>
      <c r="G1390" s="354"/>
      <c r="H1390" s="56"/>
      <c r="I1390" s="57"/>
      <c r="J1390" s="57"/>
      <c r="K1390" s="57"/>
      <c r="L1390" s="59"/>
      <c r="M1390" s="57"/>
      <c r="N1390" s="59"/>
      <c r="O1390" s="57"/>
      <c r="P1390" s="71">
        <v>9.51</v>
      </c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43"/>
      <c r="AO1390" s="43"/>
      <c r="AP1390" s="43"/>
      <c r="AQ1390" s="3"/>
      <c r="AR1390" s="8"/>
      <c r="AS1390" s="8"/>
      <c r="AT1390" s="8"/>
      <c r="AU1390" s="43"/>
      <c r="AV1390" s="8" t="s">
        <v>100</v>
      </c>
      <c r="AW1390" s="43"/>
      <c r="AX1390" s="95"/>
      <c r="AY1390" s="43"/>
      <c r="AZ1390" s="3"/>
      <c r="BA1390" s="43"/>
      <c r="BB1390" s="43"/>
      <c r="BC1390" s="3"/>
      <c r="BD1390" s="8"/>
      <c r="BE1390" s="8"/>
      <c r="BF1390" s="8"/>
      <c r="BG1390" s="8"/>
      <c r="BH1390" s="8"/>
      <c r="BI1390" s="8"/>
      <c r="BJ1390" s="8"/>
      <c r="BK1390" s="8"/>
      <c r="BL1390" s="8"/>
      <c r="BM1390" s="8"/>
      <c r="BN1390" s="8"/>
    </row>
    <row r="1391" spans="1:66" s="22" customFormat="1" ht="23.25" x14ac:dyDescent="0.25">
      <c r="A1391" s="69"/>
      <c r="B1391" s="55" t="s">
        <v>675</v>
      </c>
      <c r="C1391" s="354" t="s">
        <v>676</v>
      </c>
      <c r="D1391" s="354"/>
      <c r="E1391" s="354"/>
      <c r="F1391" s="354"/>
      <c r="G1391" s="354"/>
      <c r="H1391" s="56" t="s">
        <v>103</v>
      </c>
      <c r="I1391" s="79">
        <v>95</v>
      </c>
      <c r="J1391" s="57"/>
      <c r="K1391" s="79">
        <v>95</v>
      </c>
      <c r="L1391" s="59"/>
      <c r="M1391" s="57"/>
      <c r="N1391" s="59"/>
      <c r="O1391" s="57"/>
      <c r="P1391" s="71">
        <v>9.0299999999999994</v>
      </c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43"/>
      <c r="AO1391" s="43"/>
      <c r="AP1391" s="43"/>
      <c r="AQ1391" s="3"/>
      <c r="AR1391" s="8"/>
      <c r="AS1391" s="8"/>
      <c r="AT1391" s="8"/>
      <c r="AU1391" s="43"/>
      <c r="AV1391" s="8" t="s">
        <v>676</v>
      </c>
      <c r="AW1391" s="43"/>
      <c r="AX1391" s="95"/>
      <c r="AY1391" s="43"/>
      <c r="AZ1391" s="3"/>
      <c r="BA1391" s="43"/>
      <c r="BB1391" s="43"/>
      <c r="BC1391" s="3"/>
      <c r="BD1391" s="8"/>
      <c r="BE1391" s="8"/>
      <c r="BF1391" s="8"/>
      <c r="BG1391" s="8"/>
      <c r="BH1391" s="8"/>
      <c r="BI1391" s="8"/>
      <c r="BJ1391" s="8"/>
      <c r="BK1391" s="8"/>
      <c r="BL1391" s="8"/>
      <c r="BM1391" s="8"/>
      <c r="BN1391" s="8"/>
    </row>
    <row r="1392" spans="1:66" s="22" customFormat="1" ht="23.25" x14ac:dyDescent="0.25">
      <c r="A1392" s="69"/>
      <c r="B1392" s="55" t="s">
        <v>677</v>
      </c>
      <c r="C1392" s="354" t="s">
        <v>678</v>
      </c>
      <c r="D1392" s="354"/>
      <c r="E1392" s="354"/>
      <c r="F1392" s="354"/>
      <c r="G1392" s="354"/>
      <c r="H1392" s="56" t="s">
        <v>103</v>
      </c>
      <c r="I1392" s="79">
        <v>51</v>
      </c>
      <c r="J1392" s="57"/>
      <c r="K1392" s="79">
        <v>51</v>
      </c>
      <c r="L1392" s="59"/>
      <c r="M1392" s="57"/>
      <c r="N1392" s="59"/>
      <c r="O1392" s="57"/>
      <c r="P1392" s="71">
        <v>4.8499999999999996</v>
      </c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43"/>
      <c r="AO1392" s="43"/>
      <c r="AP1392" s="43"/>
      <c r="AQ1392" s="3"/>
      <c r="AR1392" s="8"/>
      <c r="AS1392" s="8"/>
      <c r="AT1392" s="8"/>
      <c r="AU1392" s="43"/>
      <c r="AV1392" s="8" t="s">
        <v>678</v>
      </c>
      <c r="AW1392" s="43"/>
      <c r="AX1392" s="95"/>
      <c r="AY1392" s="43"/>
      <c r="AZ1392" s="3"/>
      <c r="BA1392" s="43"/>
      <c r="BB1392" s="43"/>
      <c r="BC1392" s="3"/>
      <c r="BD1392" s="8"/>
      <c r="BE1392" s="8"/>
      <c r="BF1392" s="8"/>
      <c r="BG1392" s="8"/>
      <c r="BH1392" s="8"/>
      <c r="BI1392" s="8"/>
      <c r="BJ1392" s="8"/>
      <c r="BK1392" s="8"/>
      <c r="BL1392" s="8"/>
      <c r="BM1392" s="8"/>
      <c r="BN1392" s="8"/>
    </row>
    <row r="1393" spans="1:66" s="22" customFormat="1" ht="15" x14ac:dyDescent="0.25">
      <c r="A1393" s="80"/>
      <c r="B1393" s="81"/>
      <c r="C1393" s="383" t="s">
        <v>106</v>
      </c>
      <c r="D1393" s="383"/>
      <c r="E1393" s="383"/>
      <c r="F1393" s="383"/>
      <c r="G1393" s="383"/>
      <c r="H1393" s="46"/>
      <c r="I1393" s="47"/>
      <c r="J1393" s="47"/>
      <c r="K1393" s="47"/>
      <c r="L1393" s="50"/>
      <c r="M1393" s="47"/>
      <c r="N1393" s="77">
        <v>10756</v>
      </c>
      <c r="O1393" s="47"/>
      <c r="P1393" s="100">
        <v>53.78</v>
      </c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43"/>
      <c r="AO1393" s="43"/>
      <c r="AP1393" s="43"/>
      <c r="AQ1393" s="3"/>
      <c r="AR1393" s="8"/>
      <c r="AS1393" s="8"/>
      <c r="AT1393" s="8"/>
      <c r="AU1393" s="43"/>
      <c r="AV1393" s="8"/>
      <c r="AW1393" s="43" t="s">
        <v>106</v>
      </c>
      <c r="AX1393" s="95"/>
      <c r="AY1393" s="43"/>
      <c r="AZ1393" s="3"/>
      <c r="BA1393" s="43"/>
      <c r="BB1393" s="43"/>
      <c r="BC1393" s="3"/>
      <c r="BD1393" s="8"/>
      <c r="BE1393" s="8"/>
      <c r="BF1393" s="8"/>
      <c r="BG1393" s="8"/>
      <c r="BH1393" s="8"/>
      <c r="BI1393" s="8"/>
      <c r="BJ1393" s="8"/>
      <c r="BK1393" s="8"/>
      <c r="BL1393" s="8"/>
      <c r="BM1393" s="8"/>
      <c r="BN1393" s="8"/>
    </row>
    <row r="1394" spans="1:66" s="22" customFormat="1" ht="23.25" x14ac:dyDescent="0.25">
      <c r="A1394" s="44" t="s">
        <v>785</v>
      </c>
      <c r="B1394" s="45" t="s">
        <v>663</v>
      </c>
      <c r="C1394" s="364" t="s">
        <v>664</v>
      </c>
      <c r="D1394" s="364"/>
      <c r="E1394" s="364"/>
      <c r="F1394" s="364"/>
      <c r="G1394" s="364"/>
      <c r="H1394" s="46" t="s">
        <v>62</v>
      </c>
      <c r="I1394" s="47">
        <v>2E-3</v>
      </c>
      <c r="J1394" s="48">
        <v>1</v>
      </c>
      <c r="K1394" s="49">
        <v>2E-3</v>
      </c>
      <c r="L1394" s="50"/>
      <c r="M1394" s="47"/>
      <c r="N1394" s="50"/>
      <c r="O1394" s="47"/>
      <c r="P1394" s="51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43"/>
      <c r="AO1394" s="43"/>
      <c r="AP1394" s="43" t="s">
        <v>664</v>
      </c>
      <c r="AQ1394" s="3"/>
      <c r="AR1394" s="8"/>
      <c r="AS1394" s="8"/>
      <c r="AT1394" s="8"/>
      <c r="AU1394" s="43"/>
      <c r="AV1394" s="8"/>
      <c r="AW1394" s="43"/>
      <c r="AX1394" s="95"/>
      <c r="AY1394" s="43"/>
      <c r="AZ1394" s="3"/>
      <c r="BA1394" s="43"/>
      <c r="BB1394" s="43"/>
      <c r="BC1394" s="3"/>
      <c r="BD1394" s="8"/>
      <c r="BE1394" s="8"/>
      <c r="BF1394" s="8"/>
      <c r="BG1394" s="8"/>
      <c r="BH1394" s="8"/>
      <c r="BI1394" s="8"/>
      <c r="BJ1394" s="8"/>
      <c r="BK1394" s="8"/>
      <c r="BL1394" s="8"/>
      <c r="BM1394" s="8"/>
      <c r="BN1394" s="8"/>
    </row>
    <row r="1395" spans="1:66" s="22" customFormat="1" ht="23.25" x14ac:dyDescent="0.25">
      <c r="A1395" s="52"/>
      <c r="B1395" s="53" t="s">
        <v>63</v>
      </c>
      <c r="C1395" s="365" t="s">
        <v>64</v>
      </c>
      <c r="D1395" s="365"/>
      <c r="E1395" s="365"/>
      <c r="F1395" s="365"/>
      <c r="G1395" s="365"/>
      <c r="H1395" s="365"/>
      <c r="I1395" s="365"/>
      <c r="J1395" s="365"/>
      <c r="K1395" s="365"/>
      <c r="L1395" s="365"/>
      <c r="M1395" s="365"/>
      <c r="N1395" s="365"/>
      <c r="O1395" s="365"/>
      <c r="P1395" s="366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43"/>
      <c r="AO1395" s="43"/>
      <c r="AP1395" s="43"/>
      <c r="AQ1395" s="3" t="s">
        <v>64</v>
      </c>
      <c r="AR1395" s="8"/>
      <c r="AS1395" s="8"/>
      <c r="AT1395" s="8"/>
      <c r="AU1395" s="43"/>
      <c r="AV1395" s="8"/>
      <c r="AW1395" s="43"/>
      <c r="AX1395" s="95"/>
      <c r="AY1395" s="43"/>
      <c r="AZ1395" s="3"/>
      <c r="BA1395" s="43"/>
      <c r="BB1395" s="43"/>
      <c r="BC1395" s="3"/>
      <c r="BD1395" s="8"/>
      <c r="BE1395" s="8"/>
      <c r="BF1395" s="8"/>
      <c r="BG1395" s="8"/>
      <c r="BH1395" s="8"/>
      <c r="BI1395" s="8"/>
      <c r="BJ1395" s="8"/>
      <c r="BK1395" s="8"/>
      <c r="BL1395" s="8"/>
      <c r="BM1395" s="8"/>
      <c r="BN1395" s="8"/>
    </row>
    <row r="1396" spans="1:66" s="22" customFormat="1" ht="15" x14ac:dyDescent="0.25">
      <c r="A1396" s="54"/>
      <c r="B1396" s="55" t="s">
        <v>59</v>
      </c>
      <c r="C1396" s="354" t="s">
        <v>65</v>
      </c>
      <c r="D1396" s="354"/>
      <c r="E1396" s="354"/>
      <c r="F1396" s="354"/>
      <c r="G1396" s="354"/>
      <c r="H1396" s="56" t="s">
        <v>66</v>
      </c>
      <c r="I1396" s="57"/>
      <c r="J1396" s="57"/>
      <c r="K1396" s="58">
        <v>1.2213E-2</v>
      </c>
      <c r="L1396" s="59"/>
      <c r="M1396" s="57"/>
      <c r="N1396" s="59"/>
      <c r="O1396" s="57"/>
      <c r="P1396" s="71">
        <v>7.14</v>
      </c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43"/>
      <c r="AO1396" s="43"/>
      <c r="AP1396" s="43"/>
      <c r="AQ1396" s="3"/>
      <c r="AR1396" s="8" t="s">
        <v>65</v>
      </c>
      <c r="AS1396" s="8"/>
      <c r="AT1396" s="8"/>
      <c r="AU1396" s="43"/>
      <c r="AV1396" s="8"/>
      <c r="AW1396" s="43"/>
      <c r="AX1396" s="95"/>
      <c r="AY1396" s="43"/>
      <c r="AZ1396" s="3"/>
      <c r="BA1396" s="43"/>
      <c r="BB1396" s="43"/>
      <c r="BC1396" s="3"/>
      <c r="BD1396" s="8"/>
      <c r="BE1396" s="8"/>
      <c r="BF1396" s="8"/>
      <c r="BG1396" s="8"/>
      <c r="BH1396" s="8"/>
      <c r="BI1396" s="8"/>
      <c r="BJ1396" s="8"/>
      <c r="BK1396" s="8"/>
      <c r="BL1396" s="8"/>
      <c r="BM1396" s="8"/>
      <c r="BN1396" s="8"/>
    </row>
    <row r="1397" spans="1:66" s="22" customFormat="1" ht="15" x14ac:dyDescent="0.25">
      <c r="A1397" s="61"/>
      <c r="B1397" s="55" t="s">
        <v>665</v>
      </c>
      <c r="C1397" s="354" t="s">
        <v>666</v>
      </c>
      <c r="D1397" s="354"/>
      <c r="E1397" s="354"/>
      <c r="F1397" s="354"/>
      <c r="G1397" s="354"/>
      <c r="H1397" s="56" t="s">
        <v>66</v>
      </c>
      <c r="I1397" s="62">
        <v>5.31</v>
      </c>
      <c r="J1397" s="62">
        <v>1.1499999999999999</v>
      </c>
      <c r="K1397" s="58">
        <v>1.2213E-2</v>
      </c>
      <c r="L1397" s="63"/>
      <c r="M1397" s="64"/>
      <c r="N1397" s="65">
        <v>584.66</v>
      </c>
      <c r="O1397" s="57"/>
      <c r="P1397" s="60">
        <v>7.14</v>
      </c>
      <c r="Q1397" s="66"/>
      <c r="R1397" s="66"/>
      <c r="S1397" s="4"/>
      <c r="T1397" s="4"/>
      <c r="U1397" s="4"/>
      <c r="V1397" s="4"/>
      <c r="W1397" s="4"/>
      <c r="X1397" s="4"/>
      <c r="Y1397" s="4"/>
      <c r="Z1397" s="4"/>
      <c r="AA1397" s="4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43"/>
      <c r="AO1397" s="43"/>
      <c r="AP1397" s="43"/>
      <c r="AQ1397" s="3"/>
      <c r="AR1397" s="8"/>
      <c r="AS1397" s="8" t="s">
        <v>666</v>
      </c>
      <c r="AT1397" s="8"/>
      <c r="AU1397" s="43"/>
      <c r="AV1397" s="8"/>
      <c r="AW1397" s="43"/>
      <c r="AX1397" s="95"/>
      <c r="AY1397" s="43"/>
      <c r="AZ1397" s="3"/>
      <c r="BA1397" s="43"/>
      <c r="BB1397" s="43"/>
      <c r="BC1397" s="3"/>
      <c r="BD1397" s="8"/>
      <c r="BE1397" s="8"/>
      <c r="BF1397" s="8"/>
      <c r="BG1397" s="8"/>
      <c r="BH1397" s="8"/>
      <c r="BI1397" s="8"/>
      <c r="BJ1397" s="8"/>
      <c r="BK1397" s="8"/>
      <c r="BL1397" s="8"/>
      <c r="BM1397" s="8"/>
      <c r="BN1397" s="8"/>
    </row>
    <row r="1398" spans="1:66" s="22" customFormat="1" ht="15" x14ac:dyDescent="0.25">
      <c r="A1398" s="54"/>
      <c r="B1398" s="55" t="s">
        <v>69</v>
      </c>
      <c r="C1398" s="354" t="s">
        <v>70</v>
      </c>
      <c r="D1398" s="354"/>
      <c r="E1398" s="354"/>
      <c r="F1398" s="354"/>
      <c r="G1398" s="354"/>
      <c r="H1398" s="56"/>
      <c r="I1398" s="57"/>
      <c r="J1398" s="57"/>
      <c r="K1398" s="57"/>
      <c r="L1398" s="59"/>
      <c r="M1398" s="57"/>
      <c r="N1398" s="59"/>
      <c r="O1398" s="57"/>
      <c r="P1398" s="71">
        <v>7.0000000000000007E-2</v>
      </c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43"/>
      <c r="AO1398" s="43"/>
      <c r="AP1398" s="43"/>
      <c r="AQ1398" s="3"/>
      <c r="AR1398" s="8" t="s">
        <v>70</v>
      </c>
      <c r="AS1398" s="8"/>
      <c r="AT1398" s="8"/>
      <c r="AU1398" s="43"/>
      <c r="AV1398" s="8"/>
      <c r="AW1398" s="43"/>
      <c r="AX1398" s="95"/>
      <c r="AY1398" s="43"/>
      <c r="AZ1398" s="3"/>
      <c r="BA1398" s="43"/>
      <c r="BB1398" s="43"/>
      <c r="BC1398" s="3"/>
      <c r="BD1398" s="8"/>
      <c r="BE1398" s="8"/>
      <c r="BF1398" s="8"/>
      <c r="BG1398" s="8"/>
      <c r="BH1398" s="8"/>
      <c r="BI1398" s="8"/>
      <c r="BJ1398" s="8"/>
      <c r="BK1398" s="8"/>
      <c r="BL1398" s="8"/>
      <c r="BM1398" s="8"/>
      <c r="BN1398" s="8"/>
    </row>
    <row r="1399" spans="1:66" s="22" customFormat="1" ht="15" x14ac:dyDescent="0.25">
      <c r="A1399" s="54"/>
      <c r="B1399" s="55"/>
      <c r="C1399" s="354" t="s">
        <v>71</v>
      </c>
      <c r="D1399" s="354"/>
      <c r="E1399" s="354"/>
      <c r="F1399" s="354"/>
      <c r="G1399" s="354"/>
      <c r="H1399" s="56" t="s">
        <v>66</v>
      </c>
      <c r="I1399" s="57"/>
      <c r="J1399" s="57"/>
      <c r="K1399" s="58">
        <v>4.6E-5</v>
      </c>
      <c r="L1399" s="59"/>
      <c r="M1399" s="57"/>
      <c r="N1399" s="59"/>
      <c r="O1399" s="57"/>
      <c r="P1399" s="71">
        <v>0.02</v>
      </c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43"/>
      <c r="AO1399" s="43"/>
      <c r="AP1399" s="43"/>
      <c r="AQ1399" s="3"/>
      <c r="AR1399" s="8" t="s">
        <v>71</v>
      </c>
      <c r="AS1399" s="8"/>
      <c r="AT1399" s="8"/>
      <c r="AU1399" s="43"/>
      <c r="AV1399" s="8"/>
      <c r="AW1399" s="43"/>
      <c r="AX1399" s="95"/>
      <c r="AY1399" s="43"/>
      <c r="AZ1399" s="3"/>
      <c r="BA1399" s="43"/>
      <c r="BB1399" s="43"/>
      <c r="BC1399" s="3"/>
      <c r="BD1399" s="8"/>
      <c r="BE1399" s="8"/>
      <c r="BF1399" s="8"/>
      <c r="BG1399" s="8"/>
      <c r="BH1399" s="8"/>
      <c r="BI1399" s="8"/>
      <c r="BJ1399" s="8"/>
      <c r="BK1399" s="8"/>
      <c r="BL1399" s="8"/>
      <c r="BM1399" s="8"/>
      <c r="BN1399" s="8"/>
    </row>
    <row r="1400" spans="1:66" s="22" customFormat="1" ht="15" x14ac:dyDescent="0.25">
      <c r="A1400" s="61"/>
      <c r="B1400" s="55" t="s">
        <v>667</v>
      </c>
      <c r="C1400" s="354" t="s">
        <v>668</v>
      </c>
      <c r="D1400" s="354"/>
      <c r="E1400" s="354"/>
      <c r="F1400" s="354"/>
      <c r="G1400" s="354"/>
      <c r="H1400" s="56" t="s">
        <v>74</v>
      </c>
      <c r="I1400" s="62">
        <v>0.01</v>
      </c>
      <c r="J1400" s="62">
        <v>1.1499999999999999</v>
      </c>
      <c r="K1400" s="58">
        <v>2.3E-5</v>
      </c>
      <c r="L1400" s="72">
        <v>6.62</v>
      </c>
      <c r="M1400" s="87">
        <v>1.6</v>
      </c>
      <c r="N1400" s="65">
        <v>10.59</v>
      </c>
      <c r="O1400" s="57"/>
      <c r="P1400" s="60">
        <v>0</v>
      </c>
      <c r="Q1400" s="66"/>
      <c r="R1400" s="66"/>
      <c r="S1400" s="4"/>
      <c r="T1400" s="4"/>
      <c r="U1400" s="4"/>
      <c r="V1400" s="4"/>
      <c r="W1400" s="4"/>
      <c r="X1400" s="4"/>
      <c r="Y1400" s="4"/>
      <c r="Z1400" s="4"/>
      <c r="AA1400" s="4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43"/>
      <c r="AO1400" s="43"/>
      <c r="AP1400" s="43"/>
      <c r="AQ1400" s="3"/>
      <c r="AR1400" s="8"/>
      <c r="AS1400" s="8" t="s">
        <v>668</v>
      </c>
      <c r="AT1400" s="8"/>
      <c r="AU1400" s="43"/>
      <c r="AV1400" s="8"/>
      <c r="AW1400" s="43"/>
      <c r="AX1400" s="95"/>
      <c r="AY1400" s="43"/>
      <c r="AZ1400" s="3"/>
      <c r="BA1400" s="43"/>
      <c r="BB1400" s="43"/>
      <c r="BC1400" s="3"/>
      <c r="BD1400" s="8"/>
      <c r="BE1400" s="8"/>
      <c r="BF1400" s="8"/>
      <c r="BG1400" s="8"/>
      <c r="BH1400" s="8"/>
      <c r="BI1400" s="8"/>
      <c r="BJ1400" s="8"/>
      <c r="BK1400" s="8"/>
      <c r="BL1400" s="8"/>
      <c r="BM1400" s="8"/>
      <c r="BN1400" s="8"/>
    </row>
    <row r="1401" spans="1:66" s="22" customFormat="1" ht="34.5" x14ac:dyDescent="0.25">
      <c r="A1401" s="61"/>
      <c r="B1401" s="55" t="s">
        <v>669</v>
      </c>
      <c r="C1401" s="354" t="s">
        <v>670</v>
      </c>
      <c r="D1401" s="354"/>
      <c r="E1401" s="354"/>
      <c r="F1401" s="354"/>
      <c r="G1401" s="354"/>
      <c r="H1401" s="56" t="s">
        <v>74</v>
      </c>
      <c r="I1401" s="62">
        <v>0.01</v>
      </c>
      <c r="J1401" s="62">
        <v>1.1499999999999999</v>
      </c>
      <c r="K1401" s="58">
        <v>2.3E-5</v>
      </c>
      <c r="L1401" s="63"/>
      <c r="M1401" s="64"/>
      <c r="N1401" s="65">
        <v>1798.43</v>
      </c>
      <c r="O1401" s="57"/>
      <c r="P1401" s="60">
        <v>0.04</v>
      </c>
      <c r="Q1401" s="66"/>
      <c r="R1401" s="66"/>
      <c r="S1401" s="4"/>
      <c r="T1401" s="4"/>
      <c r="U1401" s="4"/>
      <c r="V1401" s="4"/>
      <c r="W1401" s="4"/>
      <c r="X1401" s="4"/>
      <c r="Y1401" s="4"/>
      <c r="Z1401" s="4"/>
      <c r="AA1401" s="4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43"/>
      <c r="AO1401" s="43"/>
      <c r="AP1401" s="43"/>
      <c r="AQ1401" s="3"/>
      <c r="AR1401" s="8"/>
      <c r="AS1401" s="8" t="s">
        <v>670</v>
      </c>
      <c r="AT1401" s="8"/>
      <c r="AU1401" s="43"/>
      <c r="AV1401" s="8"/>
      <c r="AW1401" s="43"/>
      <c r="AX1401" s="95"/>
      <c r="AY1401" s="43"/>
      <c r="AZ1401" s="3"/>
      <c r="BA1401" s="43"/>
      <c r="BB1401" s="43"/>
      <c r="BC1401" s="3"/>
      <c r="BD1401" s="8"/>
      <c r="BE1401" s="8"/>
      <c r="BF1401" s="8"/>
      <c r="BG1401" s="8"/>
      <c r="BH1401" s="8"/>
      <c r="BI1401" s="8"/>
      <c r="BJ1401" s="8"/>
      <c r="BK1401" s="8"/>
      <c r="BL1401" s="8"/>
      <c r="BM1401" s="8"/>
      <c r="BN1401" s="8"/>
    </row>
    <row r="1402" spans="1:66" s="22" customFormat="1" ht="15" x14ac:dyDescent="0.25">
      <c r="A1402" s="69"/>
      <c r="B1402" s="55" t="s">
        <v>89</v>
      </c>
      <c r="C1402" s="354" t="s">
        <v>90</v>
      </c>
      <c r="D1402" s="354"/>
      <c r="E1402" s="354"/>
      <c r="F1402" s="354"/>
      <c r="G1402" s="354"/>
      <c r="H1402" s="56" t="s">
        <v>66</v>
      </c>
      <c r="I1402" s="62">
        <v>0.01</v>
      </c>
      <c r="J1402" s="62">
        <v>1.1499999999999999</v>
      </c>
      <c r="K1402" s="58">
        <v>2.3E-5</v>
      </c>
      <c r="L1402" s="59"/>
      <c r="M1402" s="57"/>
      <c r="N1402" s="70">
        <v>608.36</v>
      </c>
      <c r="O1402" s="57"/>
      <c r="P1402" s="71">
        <v>0.01</v>
      </c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43"/>
      <c r="AO1402" s="43"/>
      <c r="AP1402" s="43"/>
      <c r="AQ1402" s="3"/>
      <c r="AR1402" s="8"/>
      <c r="AS1402" s="8"/>
      <c r="AT1402" s="8" t="s">
        <v>90</v>
      </c>
      <c r="AU1402" s="43"/>
      <c r="AV1402" s="8"/>
      <c r="AW1402" s="43"/>
      <c r="AX1402" s="95"/>
      <c r="AY1402" s="43"/>
      <c r="AZ1402" s="3"/>
      <c r="BA1402" s="43"/>
      <c r="BB1402" s="43"/>
      <c r="BC1402" s="3"/>
      <c r="BD1402" s="8"/>
      <c r="BE1402" s="8"/>
      <c r="BF1402" s="8"/>
      <c r="BG1402" s="8"/>
      <c r="BH1402" s="8"/>
      <c r="BI1402" s="8"/>
      <c r="BJ1402" s="8"/>
      <c r="BK1402" s="8"/>
      <c r="BL1402" s="8"/>
      <c r="BM1402" s="8"/>
      <c r="BN1402" s="8"/>
    </row>
    <row r="1403" spans="1:66" s="22" customFormat="1" ht="15" x14ac:dyDescent="0.25">
      <c r="A1403" s="61"/>
      <c r="B1403" s="55" t="s">
        <v>155</v>
      </c>
      <c r="C1403" s="354" t="s">
        <v>156</v>
      </c>
      <c r="D1403" s="354"/>
      <c r="E1403" s="354"/>
      <c r="F1403" s="354"/>
      <c r="G1403" s="354"/>
      <c r="H1403" s="56" t="s">
        <v>74</v>
      </c>
      <c r="I1403" s="62">
        <v>0.01</v>
      </c>
      <c r="J1403" s="62">
        <v>1.1499999999999999</v>
      </c>
      <c r="K1403" s="58">
        <v>2.3E-5</v>
      </c>
      <c r="L1403" s="72">
        <v>477.92</v>
      </c>
      <c r="M1403" s="68">
        <v>1.35</v>
      </c>
      <c r="N1403" s="65">
        <v>645.19000000000005</v>
      </c>
      <c r="O1403" s="57"/>
      <c r="P1403" s="60">
        <v>0.01</v>
      </c>
      <c r="Q1403" s="66"/>
      <c r="R1403" s="66"/>
      <c r="S1403" s="4"/>
      <c r="T1403" s="4"/>
      <c r="U1403" s="4"/>
      <c r="V1403" s="4"/>
      <c r="W1403" s="4"/>
      <c r="X1403" s="4"/>
      <c r="Y1403" s="4"/>
      <c r="Z1403" s="4"/>
      <c r="AA1403" s="4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43"/>
      <c r="AO1403" s="43"/>
      <c r="AP1403" s="43"/>
      <c r="AQ1403" s="3"/>
      <c r="AR1403" s="8"/>
      <c r="AS1403" s="8" t="s">
        <v>156</v>
      </c>
      <c r="AT1403" s="8"/>
      <c r="AU1403" s="43"/>
      <c r="AV1403" s="8"/>
      <c r="AW1403" s="43"/>
      <c r="AX1403" s="95"/>
      <c r="AY1403" s="43"/>
      <c r="AZ1403" s="3"/>
      <c r="BA1403" s="43"/>
      <c r="BB1403" s="43"/>
      <c r="BC1403" s="3"/>
      <c r="BD1403" s="8"/>
      <c r="BE1403" s="8"/>
      <c r="BF1403" s="8"/>
      <c r="BG1403" s="8"/>
      <c r="BH1403" s="8"/>
      <c r="BI1403" s="8"/>
      <c r="BJ1403" s="8"/>
      <c r="BK1403" s="8"/>
      <c r="BL1403" s="8"/>
      <c r="BM1403" s="8"/>
      <c r="BN1403" s="8"/>
    </row>
    <row r="1404" spans="1:66" s="22" customFormat="1" ht="15" x14ac:dyDescent="0.25">
      <c r="A1404" s="69"/>
      <c r="B1404" s="55" t="s">
        <v>79</v>
      </c>
      <c r="C1404" s="354" t="s">
        <v>80</v>
      </c>
      <c r="D1404" s="354"/>
      <c r="E1404" s="354"/>
      <c r="F1404" s="354"/>
      <c r="G1404" s="354"/>
      <c r="H1404" s="56" t="s">
        <v>66</v>
      </c>
      <c r="I1404" s="62">
        <v>0.01</v>
      </c>
      <c r="J1404" s="62">
        <v>1.1499999999999999</v>
      </c>
      <c r="K1404" s="58">
        <v>2.3E-5</v>
      </c>
      <c r="L1404" s="59"/>
      <c r="M1404" s="57"/>
      <c r="N1404" s="70">
        <v>529.35</v>
      </c>
      <c r="O1404" s="57"/>
      <c r="P1404" s="71">
        <v>0.01</v>
      </c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43"/>
      <c r="AO1404" s="43"/>
      <c r="AP1404" s="43"/>
      <c r="AQ1404" s="3"/>
      <c r="AR1404" s="8"/>
      <c r="AS1404" s="8"/>
      <c r="AT1404" s="8" t="s">
        <v>80</v>
      </c>
      <c r="AU1404" s="43"/>
      <c r="AV1404" s="8"/>
      <c r="AW1404" s="43"/>
      <c r="AX1404" s="95"/>
      <c r="AY1404" s="43"/>
      <c r="AZ1404" s="3"/>
      <c r="BA1404" s="43"/>
      <c r="BB1404" s="43"/>
      <c r="BC1404" s="3"/>
      <c r="BD1404" s="8"/>
      <c r="BE1404" s="8"/>
      <c r="BF1404" s="8"/>
      <c r="BG1404" s="8"/>
      <c r="BH1404" s="8"/>
      <c r="BI1404" s="8"/>
      <c r="BJ1404" s="8"/>
      <c r="BK1404" s="8"/>
      <c r="BL1404" s="8"/>
      <c r="BM1404" s="8"/>
      <c r="BN1404" s="8"/>
    </row>
    <row r="1405" spans="1:66" s="22" customFormat="1" ht="23.25" x14ac:dyDescent="0.25">
      <c r="A1405" s="61"/>
      <c r="B1405" s="55" t="s">
        <v>671</v>
      </c>
      <c r="C1405" s="354" t="s">
        <v>672</v>
      </c>
      <c r="D1405" s="354"/>
      <c r="E1405" s="354"/>
      <c r="F1405" s="354"/>
      <c r="G1405" s="354"/>
      <c r="H1405" s="56" t="s">
        <v>74</v>
      </c>
      <c r="I1405" s="62">
        <v>1.1200000000000001</v>
      </c>
      <c r="J1405" s="62">
        <v>1.1499999999999999</v>
      </c>
      <c r="K1405" s="58">
        <v>2.5760000000000002E-3</v>
      </c>
      <c r="L1405" s="63"/>
      <c r="M1405" s="64"/>
      <c r="N1405" s="65">
        <v>8.27</v>
      </c>
      <c r="O1405" s="57"/>
      <c r="P1405" s="60">
        <v>0.02</v>
      </c>
      <c r="Q1405" s="66"/>
      <c r="R1405" s="66"/>
      <c r="S1405" s="4"/>
      <c r="T1405" s="4"/>
      <c r="U1405" s="4"/>
      <c r="V1405" s="4"/>
      <c r="W1405" s="4"/>
      <c r="X1405" s="4"/>
      <c r="Y1405" s="4"/>
      <c r="Z1405" s="4"/>
      <c r="AA1405" s="4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43"/>
      <c r="AO1405" s="43"/>
      <c r="AP1405" s="43"/>
      <c r="AQ1405" s="3"/>
      <c r="AR1405" s="8"/>
      <c r="AS1405" s="8" t="s">
        <v>672</v>
      </c>
      <c r="AT1405" s="8"/>
      <c r="AU1405" s="43"/>
      <c r="AV1405" s="8"/>
      <c r="AW1405" s="43"/>
      <c r="AX1405" s="95"/>
      <c r="AY1405" s="43"/>
      <c r="AZ1405" s="3"/>
      <c r="BA1405" s="43"/>
      <c r="BB1405" s="43"/>
      <c r="BC1405" s="3"/>
      <c r="BD1405" s="8"/>
      <c r="BE1405" s="8"/>
      <c r="BF1405" s="8"/>
      <c r="BG1405" s="8"/>
      <c r="BH1405" s="8"/>
      <c r="BI1405" s="8"/>
      <c r="BJ1405" s="8"/>
      <c r="BK1405" s="8"/>
      <c r="BL1405" s="8"/>
      <c r="BM1405" s="8"/>
      <c r="BN1405" s="8"/>
    </row>
    <row r="1406" spans="1:66" s="22" customFormat="1" ht="15" x14ac:dyDescent="0.25">
      <c r="A1406" s="54"/>
      <c r="B1406" s="55" t="s">
        <v>91</v>
      </c>
      <c r="C1406" s="354" t="s">
        <v>92</v>
      </c>
      <c r="D1406" s="354"/>
      <c r="E1406" s="354"/>
      <c r="F1406" s="354"/>
      <c r="G1406" s="354"/>
      <c r="H1406" s="56"/>
      <c r="I1406" s="57"/>
      <c r="J1406" s="57"/>
      <c r="K1406" s="57"/>
      <c r="L1406" s="59"/>
      <c r="M1406" s="57"/>
      <c r="N1406" s="59"/>
      <c r="O1406" s="57"/>
      <c r="P1406" s="71">
        <v>1.87</v>
      </c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43"/>
      <c r="AO1406" s="43"/>
      <c r="AP1406" s="43"/>
      <c r="AQ1406" s="3"/>
      <c r="AR1406" s="8" t="s">
        <v>92</v>
      </c>
      <c r="AS1406" s="8"/>
      <c r="AT1406" s="8"/>
      <c r="AU1406" s="43"/>
      <c r="AV1406" s="8"/>
      <c r="AW1406" s="43"/>
      <c r="AX1406" s="95"/>
      <c r="AY1406" s="43"/>
      <c r="AZ1406" s="3"/>
      <c r="BA1406" s="43"/>
      <c r="BB1406" s="43"/>
      <c r="BC1406" s="3"/>
      <c r="BD1406" s="8"/>
      <c r="BE1406" s="8"/>
      <c r="BF1406" s="8"/>
      <c r="BG1406" s="8"/>
      <c r="BH1406" s="8"/>
      <c r="BI1406" s="8"/>
      <c r="BJ1406" s="8"/>
      <c r="BK1406" s="8"/>
      <c r="BL1406" s="8"/>
      <c r="BM1406" s="8"/>
      <c r="BN1406" s="8"/>
    </row>
    <row r="1407" spans="1:66" s="22" customFormat="1" ht="15" x14ac:dyDescent="0.25">
      <c r="A1407" s="61"/>
      <c r="B1407" s="55" t="s">
        <v>598</v>
      </c>
      <c r="C1407" s="354" t="s">
        <v>599</v>
      </c>
      <c r="D1407" s="354"/>
      <c r="E1407" s="354"/>
      <c r="F1407" s="354"/>
      <c r="G1407" s="354"/>
      <c r="H1407" s="56" t="s">
        <v>159</v>
      </c>
      <c r="I1407" s="73">
        <v>8.9999999999999993E-3</v>
      </c>
      <c r="J1407" s="57"/>
      <c r="K1407" s="58">
        <v>1.8E-5</v>
      </c>
      <c r="L1407" s="67">
        <v>51280.15</v>
      </c>
      <c r="M1407" s="68">
        <v>1.69</v>
      </c>
      <c r="N1407" s="65">
        <v>86663.45</v>
      </c>
      <c r="O1407" s="57"/>
      <c r="P1407" s="60">
        <v>1.56</v>
      </c>
      <c r="Q1407" s="66"/>
      <c r="R1407" s="66"/>
      <c r="S1407" s="4"/>
      <c r="T1407" s="4"/>
      <c r="U1407" s="4"/>
      <c r="V1407" s="4"/>
      <c r="W1407" s="4"/>
      <c r="X1407" s="4"/>
      <c r="Y1407" s="4"/>
      <c r="Z1407" s="4"/>
      <c r="AA1407" s="4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43"/>
      <c r="AO1407" s="43"/>
      <c r="AP1407" s="43"/>
      <c r="AQ1407" s="3"/>
      <c r="AR1407" s="8"/>
      <c r="AS1407" s="8" t="s">
        <v>599</v>
      </c>
      <c r="AT1407" s="8"/>
      <c r="AU1407" s="43"/>
      <c r="AV1407" s="8"/>
      <c r="AW1407" s="43"/>
      <c r="AX1407" s="95"/>
      <c r="AY1407" s="43"/>
      <c r="AZ1407" s="3"/>
      <c r="BA1407" s="43"/>
      <c r="BB1407" s="43"/>
      <c r="BC1407" s="3"/>
      <c r="BD1407" s="8"/>
      <c r="BE1407" s="8"/>
      <c r="BF1407" s="8"/>
      <c r="BG1407" s="8"/>
      <c r="BH1407" s="8"/>
      <c r="BI1407" s="8"/>
      <c r="BJ1407" s="8"/>
      <c r="BK1407" s="8"/>
      <c r="BL1407" s="8"/>
      <c r="BM1407" s="8"/>
      <c r="BN1407" s="8"/>
    </row>
    <row r="1408" spans="1:66" s="22" customFormat="1" ht="15" x14ac:dyDescent="0.25">
      <c r="A1408" s="61"/>
      <c r="B1408" s="55" t="s">
        <v>673</v>
      </c>
      <c r="C1408" s="354" t="s">
        <v>674</v>
      </c>
      <c r="D1408" s="354"/>
      <c r="E1408" s="354"/>
      <c r="F1408" s="354"/>
      <c r="G1408" s="354"/>
      <c r="H1408" s="56" t="s">
        <v>159</v>
      </c>
      <c r="I1408" s="74">
        <v>1.5E-3</v>
      </c>
      <c r="J1408" s="57"/>
      <c r="K1408" s="58">
        <v>3.0000000000000001E-6</v>
      </c>
      <c r="L1408" s="67">
        <v>75885.63</v>
      </c>
      <c r="M1408" s="68">
        <v>1.34</v>
      </c>
      <c r="N1408" s="65">
        <v>101686.74</v>
      </c>
      <c r="O1408" s="57"/>
      <c r="P1408" s="60">
        <v>0.31</v>
      </c>
      <c r="Q1408" s="66"/>
      <c r="R1408" s="66"/>
      <c r="S1408" s="4"/>
      <c r="T1408" s="4"/>
      <c r="U1408" s="4"/>
      <c r="V1408" s="4"/>
      <c r="W1408" s="4"/>
      <c r="X1408" s="4"/>
      <c r="Y1408" s="4"/>
      <c r="Z1408" s="4"/>
      <c r="AA1408" s="4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43"/>
      <c r="AO1408" s="43"/>
      <c r="AP1408" s="43"/>
      <c r="AQ1408" s="3"/>
      <c r="AR1408" s="8"/>
      <c r="AS1408" s="8" t="s">
        <v>674</v>
      </c>
      <c r="AT1408" s="8"/>
      <c r="AU1408" s="43"/>
      <c r="AV1408" s="8"/>
      <c r="AW1408" s="43"/>
      <c r="AX1408" s="95"/>
      <c r="AY1408" s="43"/>
      <c r="AZ1408" s="3"/>
      <c r="BA1408" s="43"/>
      <c r="BB1408" s="43"/>
      <c r="BC1408" s="3"/>
      <c r="BD1408" s="8"/>
      <c r="BE1408" s="8"/>
      <c r="BF1408" s="8"/>
      <c r="BG1408" s="8"/>
      <c r="BH1408" s="8"/>
      <c r="BI1408" s="8"/>
      <c r="BJ1408" s="8"/>
      <c r="BK1408" s="8"/>
      <c r="BL1408" s="8"/>
      <c r="BM1408" s="8"/>
      <c r="BN1408" s="8"/>
    </row>
    <row r="1409" spans="1:66" s="22" customFormat="1" ht="15" x14ac:dyDescent="0.25">
      <c r="A1409" s="76"/>
      <c r="B1409" s="53"/>
      <c r="C1409" s="383" t="s">
        <v>99</v>
      </c>
      <c r="D1409" s="383"/>
      <c r="E1409" s="383"/>
      <c r="F1409" s="383"/>
      <c r="G1409" s="383"/>
      <c r="H1409" s="46"/>
      <c r="I1409" s="47"/>
      <c r="J1409" s="47"/>
      <c r="K1409" s="47"/>
      <c r="L1409" s="50"/>
      <c r="M1409" s="47"/>
      <c r="N1409" s="77"/>
      <c r="O1409" s="47"/>
      <c r="P1409" s="78">
        <v>9.1</v>
      </c>
      <c r="Q1409" s="66"/>
      <c r="R1409" s="66"/>
      <c r="S1409" s="4"/>
      <c r="T1409" s="4"/>
      <c r="U1409" s="4"/>
      <c r="V1409" s="4"/>
      <c r="W1409" s="4"/>
      <c r="X1409" s="4"/>
      <c r="Y1409" s="4"/>
      <c r="Z1409" s="4"/>
      <c r="AA1409" s="4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43"/>
      <c r="AO1409" s="43"/>
      <c r="AP1409" s="43"/>
      <c r="AQ1409" s="3"/>
      <c r="AR1409" s="8"/>
      <c r="AS1409" s="8"/>
      <c r="AT1409" s="8"/>
      <c r="AU1409" s="43" t="s">
        <v>99</v>
      </c>
      <c r="AV1409" s="8"/>
      <c r="AW1409" s="43"/>
      <c r="AX1409" s="95"/>
      <c r="AY1409" s="43"/>
      <c r="AZ1409" s="3"/>
      <c r="BA1409" s="43"/>
      <c r="BB1409" s="43"/>
      <c r="BC1409" s="3"/>
      <c r="BD1409" s="8"/>
      <c r="BE1409" s="8"/>
      <c r="BF1409" s="8"/>
      <c r="BG1409" s="8"/>
      <c r="BH1409" s="8"/>
      <c r="BI1409" s="8"/>
      <c r="BJ1409" s="8"/>
      <c r="BK1409" s="8"/>
      <c r="BL1409" s="8"/>
      <c r="BM1409" s="8"/>
      <c r="BN1409" s="8"/>
    </row>
    <row r="1410" spans="1:66" s="22" customFormat="1" ht="15" x14ac:dyDescent="0.25">
      <c r="A1410" s="69"/>
      <c r="B1410" s="55"/>
      <c r="C1410" s="354" t="s">
        <v>100</v>
      </c>
      <c r="D1410" s="354"/>
      <c r="E1410" s="354"/>
      <c r="F1410" s="354"/>
      <c r="G1410" s="354"/>
      <c r="H1410" s="56"/>
      <c r="I1410" s="57"/>
      <c r="J1410" s="57"/>
      <c r="K1410" s="57"/>
      <c r="L1410" s="59"/>
      <c r="M1410" s="57"/>
      <c r="N1410" s="59"/>
      <c r="O1410" s="57"/>
      <c r="P1410" s="71">
        <v>7.16</v>
      </c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43"/>
      <c r="AO1410" s="43"/>
      <c r="AP1410" s="43"/>
      <c r="AQ1410" s="3"/>
      <c r="AR1410" s="8"/>
      <c r="AS1410" s="8"/>
      <c r="AT1410" s="8"/>
      <c r="AU1410" s="43"/>
      <c r="AV1410" s="8" t="s">
        <v>100</v>
      </c>
      <c r="AW1410" s="43"/>
      <c r="AX1410" s="95"/>
      <c r="AY1410" s="43"/>
      <c r="AZ1410" s="3"/>
      <c r="BA1410" s="43"/>
      <c r="BB1410" s="43"/>
      <c r="BC1410" s="3"/>
      <c r="BD1410" s="8"/>
      <c r="BE1410" s="8"/>
      <c r="BF1410" s="8"/>
      <c r="BG1410" s="8"/>
      <c r="BH1410" s="8"/>
      <c r="BI1410" s="8"/>
      <c r="BJ1410" s="8"/>
      <c r="BK1410" s="8"/>
      <c r="BL1410" s="8"/>
      <c r="BM1410" s="8"/>
      <c r="BN1410" s="8"/>
    </row>
    <row r="1411" spans="1:66" s="22" customFormat="1" ht="23.25" x14ac:dyDescent="0.25">
      <c r="A1411" s="69"/>
      <c r="B1411" s="55" t="s">
        <v>675</v>
      </c>
      <c r="C1411" s="354" t="s">
        <v>676</v>
      </c>
      <c r="D1411" s="354"/>
      <c r="E1411" s="354"/>
      <c r="F1411" s="354"/>
      <c r="G1411" s="354"/>
      <c r="H1411" s="56" t="s">
        <v>103</v>
      </c>
      <c r="I1411" s="79">
        <v>95</v>
      </c>
      <c r="J1411" s="57"/>
      <c r="K1411" s="79">
        <v>95</v>
      </c>
      <c r="L1411" s="59"/>
      <c r="M1411" s="57"/>
      <c r="N1411" s="59"/>
      <c r="O1411" s="57"/>
      <c r="P1411" s="71">
        <v>6.8</v>
      </c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43"/>
      <c r="AO1411" s="43"/>
      <c r="AP1411" s="43"/>
      <c r="AQ1411" s="3"/>
      <c r="AR1411" s="8"/>
      <c r="AS1411" s="8"/>
      <c r="AT1411" s="8"/>
      <c r="AU1411" s="43"/>
      <c r="AV1411" s="8" t="s">
        <v>676</v>
      </c>
      <c r="AW1411" s="43"/>
      <c r="AX1411" s="95"/>
      <c r="AY1411" s="43"/>
      <c r="AZ1411" s="3"/>
      <c r="BA1411" s="43"/>
      <c r="BB1411" s="43"/>
      <c r="BC1411" s="3"/>
      <c r="BD1411" s="8"/>
      <c r="BE1411" s="8"/>
      <c r="BF1411" s="8"/>
      <c r="BG1411" s="8"/>
      <c r="BH1411" s="8"/>
      <c r="BI1411" s="8"/>
      <c r="BJ1411" s="8"/>
      <c r="BK1411" s="8"/>
      <c r="BL1411" s="8"/>
      <c r="BM1411" s="8"/>
      <c r="BN1411" s="8"/>
    </row>
    <row r="1412" spans="1:66" s="22" customFormat="1" ht="23.25" x14ac:dyDescent="0.25">
      <c r="A1412" s="69"/>
      <c r="B1412" s="55" t="s">
        <v>677</v>
      </c>
      <c r="C1412" s="354" t="s">
        <v>678</v>
      </c>
      <c r="D1412" s="354"/>
      <c r="E1412" s="354"/>
      <c r="F1412" s="354"/>
      <c r="G1412" s="354"/>
      <c r="H1412" s="56" t="s">
        <v>103</v>
      </c>
      <c r="I1412" s="79">
        <v>51</v>
      </c>
      <c r="J1412" s="57"/>
      <c r="K1412" s="79">
        <v>51</v>
      </c>
      <c r="L1412" s="59"/>
      <c r="M1412" s="57"/>
      <c r="N1412" s="59"/>
      <c r="O1412" s="57"/>
      <c r="P1412" s="71">
        <v>3.65</v>
      </c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43"/>
      <c r="AO1412" s="43"/>
      <c r="AP1412" s="43"/>
      <c r="AQ1412" s="3"/>
      <c r="AR1412" s="8"/>
      <c r="AS1412" s="8"/>
      <c r="AT1412" s="8"/>
      <c r="AU1412" s="43"/>
      <c r="AV1412" s="8" t="s">
        <v>678</v>
      </c>
      <c r="AW1412" s="43"/>
      <c r="AX1412" s="95"/>
      <c r="AY1412" s="43"/>
      <c r="AZ1412" s="3"/>
      <c r="BA1412" s="43"/>
      <c r="BB1412" s="43"/>
      <c r="BC1412" s="3"/>
      <c r="BD1412" s="8"/>
      <c r="BE1412" s="8"/>
      <c r="BF1412" s="8"/>
      <c r="BG1412" s="8"/>
      <c r="BH1412" s="8"/>
      <c r="BI1412" s="8"/>
      <c r="BJ1412" s="8"/>
      <c r="BK1412" s="8"/>
      <c r="BL1412" s="8"/>
      <c r="BM1412" s="8"/>
      <c r="BN1412" s="8"/>
    </row>
    <row r="1413" spans="1:66" s="22" customFormat="1" ht="15" x14ac:dyDescent="0.25">
      <c r="A1413" s="80"/>
      <c r="B1413" s="81"/>
      <c r="C1413" s="383" t="s">
        <v>106</v>
      </c>
      <c r="D1413" s="383"/>
      <c r="E1413" s="383"/>
      <c r="F1413" s="383"/>
      <c r="G1413" s="383"/>
      <c r="H1413" s="46"/>
      <c r="I1413" s="47"/>
      <c r="J1413" s="47"/>
      <c r="K1413" s="47"/>
      <c r="L1413" s="50"/>
      <c r="M1413" s="47"/>
      <c r="N1413" s="77">
        <v>9775</v>
      </c>
      <c r="O1413" s="47"/>
      <c r="P1413" s="100">
        <v>19.55</v>
      </c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43"/>
      <c r="AO1413" s="43"/>
      <c r="AP1413" s="43"/>
      <c r="AQ1413" s="3"/>
      <c r="AR1413" s="8"/>
      <c r="AS1413" s="8"/>
      <c r="AT1413" s="8"/>
      <c r="AU1413" s="43"/>
      <c r="AV1413" s="8"/>
      <c r="AW1413" s="43" t="s">
        <v>106</v>
      </c>
      <c r="AX1413" s="95"/>
      <c r="AY1413" s="43"/>
      <c r="AZ1413" s="3"/>
      <c r="BA1413" s="43"/>
      <c r="BB1413" s="43"/>
      <c r="BC1413" s="3"/>
      <c r="BD1413" s="8"/>
      <c r="BE1413" s="8"/>
      <c r="BF1413" s="8"/>
      <c r="BG1413" s="8"/>
      <c r="BH1413" s="8"/>
      <c r="BI1413" s="8"/>
      <c r="BJ1413" s="8"/>
      <c r="BK1413" s="8"/>
      <c r="BL1413" s="8"/>
      <c r="BM1413" s="8"/>
      <c r="BN1413" s="8"/>
    </row>
    <row r="1414" spans="1:66" s="22" customFormat="1" ht="0" hidden="1" customHeight="1" x14ac:dyDescent="0.25">
      <c r="A1414" s="101"/>
      <c r="B1414" s="102"/>
      <c r="C1414" s="102"/>
      <c r="D1414" s="102"/>
      <c r="E1414" s="102"/>
      <c r="F1414" s="103"/>
      <c r="G1414" s="103"/>
      <c r="H1414" s="103"/>
      <c r="I1414" s="103"/>
      <c r="J1414" s="104"/>
      <c r="K1414" s="103"/>
      <c r="L1414" s="103"/>
      <c r="M1414" s="103"/>
      <c r="N1414" s="104"/>
      <c r="O1414" s="64"/>
      <c r="P1414" s="10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43"/>
      <c r="AO1414" s="43"/>
      <c r="AP1414" s="43"/>
      <c r="AQ1414" s="3"/>
      <c r="AR1414" s="8"/>
      <c r="AS1414" s="8"/>
      <c r="AT1414" s="8"/>
      <c r="AU1414" s="43"/>
      <c r="AV1414" s="8"/>
      <c r="AW1414" s="43"/>
      <c r="AX1414" s="95"/>
      <c r="AY1414" s="43"/>
      <c r="AZ1414" s="3"/>
      <c r="BA1414" s="43"/>
      <c r="BB1414" s="43"/>
      <c r="BC1414" s="3"/>
      <c r="BD1414" s="8"/>
      <c r="BE1414" s="8"/>
      <c r="BF1414" s="8"/>
      <c r="BG1414" s="8"/>
      <c r="BH1414" s="8"/>
      <c r="BI1414" s="8"/>
      <c r="BJ1414" s="8"/>
      <c r="BK1414" s="8"/>
      <c r="BL1414" s="8"/>
      <c r="BM1414" s="8"/>
      <c r="BN1414" s="8"/>
    </row>
    <row r="1415" spans="1:66" s="22" customFormat="1" ht="15" x14ac:dyDescent="0.25">
      <c r="A1415" s="76"/>
      <c r="B1415" s="105"/>
      <c r="C1415" s="385" t="s">
        <v>786</v>
      </c>
      <c r="D1415" s="385"/>
      <c r="E1415" s="385"/>
      <c r="F1415" s="385"/>
      <c r="G1415" s="385"/>
      <c r="H1415" s="385"/>
      <c r="I1415" s="385"/>
      <c r="J1415" s="385"/>
      <c r="K1415" s="385"/>
      <c r="L1415" s="385"/>
      <c r="M1415" s="385"/>
      <c r="N1415" s="385"/>
      <c r="O1415" s="385"/>
      <c r="P1415" s="106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43"/>
      <c r="AO1415" s="43"/>
      <c r="AP1415" s="43"/>
      <c r="AQ1415" s="3"/>
      <c r="AR1415" s="8"/>
      <c r="AS1415" s="8"/>
      <c r="AT1415" s="8"/>
      <c r="AU1415" s="43"/>
      <c r="AV1415" s="8"/>
      <c r="AW1415" s="43"/>
      <c r="AX1415" s="95"/>
      <c r="AY1415" s="43" t="s">
        <v>786</v>
      </c>
      <c r="AZ1415" s="3"/>
      <c r="BA1415" s="43"/>
      <c r="BB1415" s="43"/>
      <c r="BC1415" s="3"/>
      <c r="BD1415" s="8"/>
      <c r="BE1415" s="8"/>
      <c r="BF1415" s="8"/>
      <c r="BG1415" s="8"/>
      <c r="BH1415" s="8"/>
      <c r="BI1415" s="8"/>
      <c r="BJ1415" s="8"/>
      <c r="BK1415" s="8"/>
      <c r="BL1415" s="8"/>
      <c r="BM1415" s="8"/>
      <c r="BN1415" s="8"/>
    </row>
    <row r="1416" spans="1:66" s="22" customFormat="1" ht="15" x14ac:dyDescent="0.25">
      <c r="A1416" s="76"/>
      <c r="B1416" s="53"/>
      <c r="C1416" s="386" t="s">
        <v>406</v>
      </c>
      <c r="D1416" s="386"/>
      <c r="E1416" s="386"/>
      <c r="F1416" s="386"/>
      <c r="G1416" s="386"/>
      <c r="H1416" s="386"/>
      <c r="I1416" s="386"/>
      <c r="J1416" s="386"/>
      <c r="K1416" s="386"/>
      <c r="L1416" s="386"/>
      <c r="M1416" s="386"/>
      <c r="N1416" s="386"/>
      <c r="O1416" s="386"/>
      <c r="P1416" s="107">
        <v>82176.33</v>
      </c>
      <c r="Q1416" s="2"/>
      <c r="R1416" s="2"/>
      <c r="S1416" s="4"/>
      <c r="T1416" s="4"/>
      <c r="U1416" s="4"/>
      <c r="V1416" s="4"/>
      <c r="W1416" s="4"/>
      <c r="X1416" s="4"/>
      <c r="Y1416" s="4"/>
      <c r="Z1416" s="4"/>
      <c r="AA1416" s="4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43"/>
      <c r="AO1416" s="43"/>
      <c r="AP1416" s="43"/>
      <c r="AQ1416" s="3"/>
      <c r="AR1416" s="8"/>
      <c r="AS1416" s="8"/>
      <c r="AT1416" s="8"/>
      <c r="AU1416" s="43"/>
      <c r="AV1416" s="8"/>
      <c r="AW1416" s="43"/>
      <c r="AX1416" s="95"/>
      <c r="AY1416" s="43"/>
      <c r="AZ1416" s="3" t="s">
        <v>406</v>
      </c>
      <c r="BA1416" s="43"/>
      <c r="BB1416" s="43"/>
      <c r="BC1416" s="3"/>
      <c r="BD1416" s="8"/>
      <c r="BE1416" s="8"/>
      <c r="BF1416" s="8"/>
      <c r="BG1416" s="8"/>
      <c r="BH1416" s="8"/>
      <c r="BI1416" s="8"/>
      <c r="BJ1416" s="8"/>
      <c r="BK1416" s="8"/>
      <c r="BL1416" s="8"/>
      <c r="BM1416" s="8"/>
      <c r="BN1416" s="8"/>
    </row>
    <row r="1417" spans="1:66" s="22" customFormat="1" ht="15" x14ac:dyDescent="0.25">
      <c r="A1417" s="76"/>
      <c r="B1417" s="53"/>
      <c r="C1417" s="386" t="s">
        <v>407</v>
      </c>
      <c r="D1417" s="386"/>
      <c r="E1417" s="386"/>
      <c r="F1417" s="386"/>
      <c r="G1417" s="386"/>
      <c r="H1417" s="386"/>
      <c r="I1417" s="386"/>
      <c r="J1417" s="386"/>
      <c r="K1417" s="386"/>
      <c r="L1417" s="386"/>
      <c r="M1417" s="386"/>
      <c r="N1417" s="386"/>
      <c r="O1417" s="386"/>
      <c r="P1417" s="108"/>
      <c r="Q1417" s="2"/>
      <c r="R1417" s="2"/>
      <c r="S1417" s="4"/>
      <c r="T1417" s="4"/>
      <c r="U1417" s="4"/>
      <c r="V1417" s="4"/>
      <c r="W1417" s="4"/>
      <c r="X1417" s="4"/>
      <c r="Y1417" s="4"/>
      <c r="Z1417" s="4"/>
      <c r="AA1417" s="4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43"/>
      <c r="AO1417" s="43"/>
      <c r="AP1417" s="43"/>
      <c r="AQ1417" s="3"/>
      <c r="AR1417" s="8"/>
      <c r="AS1417" s="8"/>
      <c r="AT1417" s="8"/>
      <c r="AU1417" s="43"/>
      <c r="AV1417" s="8"/>
      <c r="AW1417" s="43"/>
      <c r="AX1417" s="95"/>
      <c r="AY1417" s="43"/>
      <c r="AZ1417" s="3" t="s">
        <v>407</v>
      </c>
      <c r="BA1417" s="43"/>
      <c r="BB1417" s="43"/>
      <c r="BC1417" s="3"/>
      <c r="BD1417" s="8"/>
      <c r="BE1417" s="8"/>
      <c r="BF1417" s="8"/>
      <c r="BG1417" s="8"/>
      <c r="BH1417" s="8"/>
      <c r="BI1417" s="8"/>
      <c r="BJ1417" s="8"/>
      <c r="BK1417" s="8"/>
      <c r="BL1417" s="8"/>
      <c r="BM1417" s="8"/>
      <c r="BN1417" s="8"/>
    </row>
    <row r="1418" spans="1:66" s="22" customFormat="1" ht="15" x14ac:dyDescent="0.25">
      <c r="A1418" s="76"/>
      <c r="B1418" s="53"/>
      <c r="C1418" s="386" t="s">
        <v>408</v>
      </c>
      <c r="D1418" s="386"/>
      <c r="E1418" s="386"/>
      <c r="F1418" s="386"/>
      <c r="G1418" s="386"/>
      <c r="H1418" s="386"/>
      <c r="I1418" s="386"/>
      <c r="J1418" s="386"/>
      <c r="K1418" s="386"/>
      <c r="L1418" s="386"/>
      <c r="M1418" s="386"/>
      <c r="N1418" s="386"/>
      <c r="O1418" s="386"/>
      <c r="P1418" s="107">
        <v>16146.33</v>
      </c>
      <c r="Q1418" s="2"/>
      <c r="R1418" s="2"/>
      <c r="S1418" s="4"/>
      <c r="T1418" s="4"/>
      <c r="U1418" s="4"/>
      <c r="V1418" s="4"/>
      <c r="W1418" s="4"/>
      <c r="X1418" s="4"/>
      <c r="Y1418" s="4"/>
      <c r="Z1418" s="4"/>
      <c r="AA1418" s="4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43"/>
      <c r="AO1418" s="43"/>
      <c r="AP1418" s="43"/>
      <c r="AQ1418" s="3"/>
      <c r="AR1418" s="8"/>
      <c r="AS1418" s="8"/>
      <c r="AT1418" s="8"/>
      <c r="AU1418" s="43"/>
      <c r="AV1418" s="8"/>
      <c r="AW1418" s="43"/>
      <c r="AX1418" s="95"/>
      <c r="AY1418" s="43"/>
      <c r="AZ1418" s="3" t="s">
        <v>408</v>
      </c>
      <c r="BA1418" s="43"/>
      <c r="BB1418" s="43"/>
      <c r="BC1418" s="3"/>
      <c r="BD1418" s="8"/>
      <c r="BE1418" s="8"/>
      <c r="BF1418" s="8"/>
      <c r="BG1418" s="8"/>
      <c r="BH1418" s="8"/>
      <c r="BI1418" s="8"/>
      <c r="BJ1418" s="8"/>
      <c r="BK1418" s="8"/>
      <c r="BL1418" s="8"/>
      <c r="BM1418" s="8"/>
      <c r="BN1418" s="8"/>
    </row>
    <row r="1419" spans="1:66" s="22" customFormat="1" ht="15" x14ac:dyDescent="0.25">
      <c r="A1419" s="76"/>
      <c r="B1419" s="53"/>
      <c r="C1419" s="386" t="s">
        <v>409</v>
      </c>
      <c r="D1419" s="386"/>
      <c r="E1419" s="386"/>
      <c r="F1419" s="386"/>
      <c r="G1419" s="386"/>
      <c r="H1419" s="386"/>
      <c r="I1419" s="386"/>
      <c r="J1419" s="386"/>
      <c r="K1419" s="386"/>
      <c r="L1419" s="386"/>
      <c r="M1419" s="386"/>
      <c r="N1419" s="386"/>
      <c r="O1419" s="386"/>
      <c r="P1419" s="107">
        <v>5955.04</v>
      </c>
      <c r="Q1419" s="2"/>
      <c r="R1419" s="2"/>
      <c r="S1419" s="4"/>
      <c r="T1419" s="4"/>
      <c r="U1419" s="4"/>
      <c r="V1419" s="4"/>
      <c r="W1419" s="4"/>
      <c r="X1419" s="4"/>
      <c r="Y1419" s="4"/>
      <c r="Z1419" s="4"/>
      <c r="AA1419" s="4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43"/>
      <c r="AO1419" s="43"/>
      <c r="AP1419" s="43"/>
      <c r="AQ1419" s="3"/>
      <c r="AR1419" s="8"/>
      <c r="AS1419" s="8"/>
      <c r="AT1419" s="8"/>
      <c r="AU1419" s="43"/>
      <c r="AV1419" s="8"/>
      <c r="AW1419" s="43"/>
      <c r="AX1419" s="95"/>
      <c r="AY1419" s="43"/>
      <c r="AZ1419" s="3" t="s">
        <v>409</v>
      </c>
      <c r="BA1419" s="43"/>
      <c r="BB1419" s="43"/>
      <c r="BC1419" s="3"/>
      <c r="BD1419" s="8"/>
      <c r="BE1419" s="8"/>
      <c r="BF1419" s="8"/>
      <c r="BG1419" s="8"/>
      <c r="BH1419" s="8"/>
      <c r="BI1419" s="8"/>
      <c r="BJ1419" s="8"/>
      <c r="BK1419" s="8"/>
      <c r="BL1419" s="8"/>
      <c r="BM1419" s="8"/>
      <c r="BN1419" s="8"/>
    </row>
    <row r="1420" spans="1:66" s="22" customFormat="1" ht="15" x14ac:dyDescent="0.25">
      <c r="A1420" s="76"/>
      <c r="B1420" s="53"/>
      <c r="C1420" s="386" t="s">
        <v>410</v>
      </c>
      <c r="D1420" s="386"/>
      <c r="E1420" s="386"/>
      <c r="F1420" s="386"/>
      <c r="G1420" s="386"/>
      <c r="H1420" s="386"/>
      <c r="I1420" s="386"/>
      <c r="J1420" s="386"/>
      <c r="K1420" s="386"/>
      <c r="L1420" s="386"/>
      <c r="M1420" s="386"/>
      <c r="N1420" s="386"/>
      <c r="O1420" s="386"/>
      <c r="P1420" s="107">
        <v>3019.68</v>
      </c>
      <c r="Q1420" s="2"/>
      <c r="R1420" s="2"/>
      <c r="S1420" s="4"/>
      <c r="T1420" s="4"/>
      <c r="U1420" s="4"/>
      <c r="V1420" s="4"/>
      <c r="W1420" s="4"/>
      <c r="X1420" s="4"/>
      <c r="Y1420" s="4"/>
      <c r="Z1420" s="4"/>
      <c r="AA1420" s="4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43"/>
      <c r="AO1420" s="43"/>
      <c r="AP1420" s="43"/>
      <c r="AQ1420" s="3"/>
      <c r="AR1420" s="8"/>
      <c r="AS1420" s="8"/>
      <c r="AT1420" s="8"/>
      <c r="AU1420" s="43"/>
      <c r="AV1420" s="8"/>
      <c r="AW1420" s="43"/>
      <c r="AX1420" s="95"/>
      <c r="AY1420" s="43"/>
      <c r="AZ1420" s="3" t="s">
        <v>410</v>
      </c>
      <c r="BA1420" s="43"/>
      <c r="BB1420" s="43"/>
      <c r="BC1420" s="3"/>
      <c r="BD1420" s="8"/>
      <c r="BE1420" s="8"/>
      <c r="BF1420" s="8"/>
      <c r="BG1420" s="8"/>
      <c r="BH1420" s="8"/>
      <c r="BI1420" s="8"/>
      <c r="BJ1420" s="8"/>
      <c r="BK1420" s="8"/>
      <c r="BL1420" s="8"/>
      <c r="BM1420" s="8"/>
      <c r="BN1420" s="8"/>
    </row>
    <row r="1421" spans="1:66" s="22" customFormat="1" ht="15" x14ac:dyDescent="0.25">
      <c r="A1421" s="76"/>
      <c r="B1421" s="53"/>
      <c r="C1421" s="386" t="s">
        <v>411</v>
      </c>
      <c r="D1421" s="386"/>
      <c r="E1421" s="386"/>
      <c r="F1421" s="386"/>
      <c r="G1421" s="386"/>
      <c r="H1421" s="386"/>
      <c r="I1421" s="386"/>
      <c r="J1421" s="386"/>
      <c r="K1421" s="386"/>
      <c r="L1421" s="386"/>
      <c r="M1421" s="386"/>
      <c r="N1421" s="386"/>
      <c r="O1421" s="386"/>
      <c r="P1421" s="107">
        <v>57055.28</v>
      </c>
      <c r="Q1421" s="2"/>
      <c r="R1421" s="2"/>
      <c r="S1421" s="4"/>
      <c r="T1421" s="4"/>
      <c r="U1421" s="4"/>
      <c r="V1421" s="4"/>
      <c r="W1421" s="4"/>
      <c r="X1421" s="4"/>
      <c r="Y1421" s="4"/>
      <c r="Z1421" s="4"/>
      <c r="AA1421" s="4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43"/>
      <c r="AO1421" s="43"/>
      <c r="AP1421" s="43"/>
      <c r="AQ1421" s="3"/>
      <c r="AR1421" s="8"/>
      <c r="AS1421" s="8"/>
      <c r="AT1421" s="8"/>
      <c r="AU1421" s="43"/>
      <c r="AV1421" s="8"/>
      <c r="AW1421" s="43"/>
      <c r="AX1421" s="95"/>
      <c r="AY1421" s="43"/>
      <c r="AZ1421" s="3" t="s">
        <v>411</v>
      </c>
      <c r="BA1421" s="43"/>
      <c r="BB1421" s="43"/>
      <c r="BC1421" s="3"/>
      <c r="BD1421" s="8"/>
      <c r="BE1421" s="8"/>
      <c r="BF1421" s="8"/>
      <c r="BG1421" s="8"/>
      <c r="BH1421" s="8"/>
      <c r="BI1421" s="8"/>
      <c r="BJ1421" s="8"/>
      <c r="BK1421" s="8"/>
      <c r="BL1421" s="8"/>
      <c r="BM1421" s="8"/>
      <c r="BN1421" s="8"/>
    </row>
    <row r="1422" spans="1:66" s="22" customFormat="1" ht="15" x14ac:dyDescent="0.25">
      <c r="A1422" s="76"/>
      <c r="B1422" s="53"/>
      <c r="C1422" s="386" t="s">
        <v>412</v>
      </c>
      <c r="D1422" s="386"/>
      <c r="E1422" s="386"/>
      <c r="F1422" s="386"/>
      <c r="G1422" s="386"/>
      <c r="H1422" s="386"/>
      <c r="I1422" s="386"/>
      <c r="J1422" s="386"/>
      <c r="K1422" s="386"/>
      <c r="L1422" s="386"/>
      <c r="M1422" s="386"/>
      <c r="N1422" s="386"/>
      <c r="O1422" s="386"/>
      <c r="P1422" s="107">
        <v>117745.44</v>
      </c>
      <c r="Q1422" s="2"/>
      <c r="R1422" s="2"/>
      <c r="S1422" s="4"/>
      <c r="T1422" s="4"/>
      <c r="U1422" s="4"/>
      <c r="V1422" s="4"/>
      <c r="W1422" s="4"/>
      <c r="X1422" s="4"/>
      <c r="Y1422" s="4"/>
      <c r="Z1422" s="4"/>
      <c r="AA1422" s="4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43"/>
      <c r="AO1422" s="43"/>
      <c r="AP1422" s="43"/>
      <c r="AQ1422" s="3"/>
      <c r="AR1422" s="8"/>
      <c r="AS1422" s="8"/>
      <c r="AT1422" s="8"/>
      <c r="AU1422" s="43"/>
      <c r="AV1422" s="8"/>
      <c r="AW1422" s="43"/>
      <c r="AX1422" s="95"/>
      <c r="AY1422" s="43"/>
      <c r="AZ1422" s="3" t="s">
        <v>412</v>
      </c>
      <c r="BA1422" s="43"/>
      <c r="BB1422" s="43"/>
      <c r="BC1422" s="3"/>
      <c r="BD1422" s="8"/>
      <c r="BE1422" s="8"/>
      <c r="BF1422" s="8"/>
      <c r="BG1422" s="8"/>
      <c r="BH1422" s="8"/>
      <c r="BI1422" s="8"/>
      <c r="BJ1422" s="8"/>
      <c r="BK1422" s="8"/>
      <c r="BL1422" s="8"/>
      <c r="BM1422" s="8"/>
      <c r="BN1422" s="8"/>
    </row>
    <row r="1423" spans="1:66" s="22" customFormat="1" ht="15" x14ac:dyDescent="0.25">
      <c r="A1423" s="76"/>
      <c r="B1423" s="53"/>
      <c r="C1423" s="386" t="s">
        <v>407</v>
      </c>
      <c r="D1423" s="386"/>
      <c r="E1423" s="386"/>
      <c r="F1423" s="386"/>
      <c r="G1423" s="386"/>
      <c r="H1423" s="386"/>
      <c r="I1423" s="386"/>
      <c r="J1423" s="386"/>
      <c r="K1423" s="386"/>
      <c r="L1423" s="386"/>
      <c r="M1423" s="386"/>
      <c r="N1423" s="386"/>
      <c r="O1423" s="386"/>
      <c r="P1423" s="108"/>
      <c r="Q1423" s="2"/>
      <c r="R1423" s="2"/>
      <c r="S1423" s="4"/>
      <c r="T1423" s="4"/>
      <c r="U1423" s="4"/>
      <c r="V1423" s="4"/>
      <c r="W1423" s="4"/>
      <c r="X1423" s="4"/>
      <c r="Y1423" s="4"/>
      <c r="Z1423" s="4"/>
      <c r="AA1423" s="4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43"/>
      <c r="AO1423" s="43"/>
      <c r="AP1423" s="43"/>
      <c r="AQ1423" s="3"/>
      <c r="AR1423" s="8"/>
      <c r="AS1423" s="8"/>
      <c r="AT1423" s="8"/>
      <c r="AU1423" s="43"/>
      <c r="AV1423" s="8"/>
      <c r="AW1423" s="43"/>
      <c r="AX1423" s="95"/>
      <c r="AY1423" s="43"/>
      <c r="AZ1423" s="3" t="s">
        <v>407</v>
      </c>
      <c r="BA1423" s="43"/>
      <c r="BB1423" s="43"/>
      <c r="BC1423" s="3"/>
      <c r="BD1423" s="8"/>
      <c r="BE1423" s="8"/>
      <c r="BF1423" s="8"/>
      <c r="BG1423" s="8"/>
      <c r="BH1423" s="8"/>
      <c r="BI1423" s="8"/>
      <c r="BJ1423" s="8"/>
      <c r="BK1423" s="8"/>
      <c r="BL1423" s="8"/>
      <c r="BM1423" s="8"/>
      <c r="BN1423" s="8"/>
    </row>
    <row r="1424" spans="1:66" s="22" customFormat="1" ht="15" x14ac:dyDescent="0.25">
      <c r="A1424" s="76"/>
      <c r="B1424" s="53"/>
      <c r="C1424" s="386" t="s">
        <v>413</v>
      </c>
      <c r="D1424" s="386"/>
      <c r="E1424" s="386"/>
      <c r="F1424" s="386"/>
      <c r="G1424" s="386"/>
      <c r="H1424" s="386"/>
      <c r="I1424" s="386"/>
      <c r="J1424" s="386"/>
      <c r="K1424" s="386"/>
      <c r="L1424" s="386"/>
      <c r="M1424" s="386"/>
      <c r="N1424" s="386"/>
      <c r="O1424" s="386"/>
      <c r="P1424" s="107">
        <v>16146.33</v>
      </c>
      <c r="Q1424" s="2"/>
      <c r="R1424" s="2"/>
      <c r="S1424" s="4"/>
      <c r="T1424" s="4"/>
      <c r="U1424" s="4"/>
      <c r="V1424" s="4"/>
      <c r="W1424" s="4"/>
      <c r="X1424" s="4"/>
      <c r="Y1424" s="4"/>
      <c r="Z1424" s="4"/>
      <c r="AA1424" s="4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43"/>
      <c r="AO1424" s="43"/>
      <c r="AP1424" s="43"/>
      <c r="AQ1424" s="3"/>
      <c r="AR1424" s="8"/>
      <c r="AS1424" s="8"/>
      <c r="AT1424" s="8"/>
      <c r="AU1424" s="43"/>
      <c r="AV1424" s="8"/>
      <c r="AW1424" s="43"/>
      <c r="AX1424" s="95"/>
      <c r="AY1424" s="43"/>
      <c r="AZ1424" s="3" t="s">
        <v>413</v>
      </c>
      <c r="BA1424" s="43"/>
      <c r="BB1424" s="43"/>
      <c r="BC1424" s="3"/>
      <c r="BD1424" s="8"/>
      <c r="BE1424" s="8"/>
      <c r="BF1424" s="8"/>
      <c r="BG1424" s="8"/>
      <c r="BH1424" s="8"/>
      <c r="BI1424" s="8"/>
      <c r="BJ1424" s="8"/>
      <c r="BK1424" s="8"/>
      <c r="BL1424" s="8"/>
      <c r="BM1424" s="8"/>
      <c r="BN1424" s="8"/>
    </row>
    <row r="1425" spans="1:66" s="22" customFormat="1" ht="15" x14ac:dyDescent="0.25">
      <c r="A1425" s="76"/>
      <c r="B1425" s="53"/>
      <c r="C1425" s="386" t="s">
        <v>414</v>
      </c>
      <c r="D1425" s="386"/>
      <c r="E1425" s="386"/>
      <c r="F1425" s="386"/>
      <c r="G1425" s="386"/>
      <c r="H1425" s="386"/>
      <c r="I1425" s="386"/>
      <c r="J1425" s="386"/>
      <c r="K1425" s="386"/>
      <c r="L1425" s="386"/>
      <c r="M1425" s="386"/>
      <c r="N1425" s="386"/>
      <c r="O1425" s="386"/>
      <c r="P1425" s="107">
        <v>5955.04</v>
      </c>
      <c r="Q1425" s="2"/>
      <c r="R1425" s="2"/>
      <c r="S1425" s="4"/>
      <c r="T1425" s="4"/>
      <c r="U1425" s="4"/>
      <c r="V1425" s="4"/>
      <c r="W1425" s="4"/>
      <c r="X1425" s="4"/>
      <c r="Y1425" s="4"/>
      <c r="Z1425" s="4"/>
      <c r="AA1425" s="4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43"/>
      <c r="AO1425" s="43"/>
      <c r="AP1425" s="43"/>
      <c r="AQ1425" s="3"/>
      <c r="AR1425" s="8"/>
      <c r="AS1425" s="8"/>
      <c r="AT1425" s="8"/>
      <c r="AU1425" s="43"/>
      <c r="AV1425" s="8"/>
      <c r="AW1425" s="43"/>
      <c r="AX1425" s="95"/>
      <c r="AY1425" s="43"/>
      <c r="AZ1425" s="3" t="s">
        <v>414</v>
      </c>
      <c r="BA1425" s="43"/>
      <c r="BB1425" s="43"/>
      <c r="BC1425" s="3"/>
      <c r="BD1425" s="8"/>
      <c r="BE1425" s="8"/>
      <c r="BF1425" s="8"/>
      <c r="BG1425" s="8"/>
      <c r="BH1425" s="8"/>
      <c r="BI1425" s="8"/>
      <c r="BJ1425" s="8"/>
      <c r="BK1425" s="8"/>
      <c r="BL1425" s="8"/>
      <c r="BM1425" s="8"/>
      <c r="BN1425" s="8"/>
    </row>
    <row r="1426" spans="1:66" s="22" customFormat="1" ht="15" x14ac:dyDescent="0.25">
      <c r="A1426" s="76"/>
      <c r="B1426" s="53"/>
      <c r="C1426" s="386" t="s">
        <v>415</v>
      </c>
      <c r="D1426" s="386"/>
      <c r="E1426" s="386"/>
      <c r="F1426" s="386"/>
      <c r="G1426" s="386"/>
      <c r="H1426" s="386"/>
      <c r="I1426" s="386"/>
      <c r="J1426" s="386"/>
      <c r="K1426" s="386"/>
      <c r="L1426" s="386"/>
      <c r="M1426" s="386"/>
      <c r="N1426" s="386"/>
      <c r="O1426" s="386"/>
      <c r="P1426" s="107">
        <v>3019.68</v>
      </c>
      <c r="Q1426" s="2"/>
      <c r="R1426" s="2"/>
      <c r="S1426" s="4"/>
      <c r="T1426" s="4"/>
      <c r="U1426" s="4"/>
      <c r="V1426" s="4"/>
      <c r="W1426" s="4"/>
      <c r="X1426" s="4"/>
      <c r="Y1426" s="4"/>
      <c r="Z1426" s="4"/>
      <c r="AA1426" s="4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43"/>
      <c r="AO1426" s="43"/>
      <c r="AP1426" s="43"/>
      <c r="AQ1426" s="3"/>
      <c r="AR1426" s="8"/>
      <c r="AS1426" s="8"/>
      <c r="AT1426" s="8"/>
      <c r="AU1426" s="43"/>
      <c r="AV1426" s="8"/>
      <c r="AW1426" s="43"/>
      <c r="AX1426" s="95"/>
      <c r="AY1426" s="43"/>
      <c r="AZ1426" s="3" t="s">
        <v>415</v>
      </c>
      <c r="BA1426" s="43"/>
      <c r="BB1426" s="43"/>
      <c r="BC1426" s="3"/>
      <c r="BD1426" s="8"/>
      <c r="BE1426" s="8"/>
      <c r="BF1426" s="8"/>
      <c r="BG1426" s="8"/>
      <c r="BH1426" s="8"/>
      <c r="BI1426" s="8"/>
      <c r="BJ1426" s="8"/>
      <c r="BK1426" s="8"/>
      <c r="BL1426" s="8"/>
      <c r="BM1426" s="8"/>
      <c r="BN1426" s="8"/>
    </row>
    <row r="1427" spans="1:66" s="22" customFormat="1" ht="15" x14ac:dyDescent="0.25">
      <c r="A1427" s="76"/>
      <c r="B1427" s="53"/>
      <c r="C1427" s="386" t="s">
        <v>416</v>
      </c>
      <c r="D1427" s="386"/>
      <c r="E1427" s="386"/>
      <c r="F1427" s="386"/>
      <c r="G1427" s="386"/>
      <c r="H1427" s="386"/>
      <c r="I1427" s="386"/>
      <c r="J1427" s="386"/>
      <c r="K1427" s="386"/>
      <c r="L1427" s="386"/>
      <c r="M1427" s="386"/>
      <c r="N1427" s="386"/>
      <c r="O1427" s="386"/>
      <c r="P1427" s="107">
        <v>57055.28</v>
      </c>
      <c r="Q1427" s="2"/>
      <c r="R1427" s="2"/>
      <c r="S1427" s="4"/>
      <c r="T1427" s="4"/>
      <c r="U1427" s="4"/>
      <c r="V1427" s="4"/>
      <c r="W1427" s="4"/>
      <c r="X1427" s="4"/>
      <c r="Y1427" s="4"/>
      <c r="Z1427" s="4"/>
      <c r="AA1427" s="4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43"/>
      <c r="AO1427" s="43"/>
      <c r="AP1427" s="43"/>
      <c r="AQ1427" s="3"/>
      <c r="AR1427" s="8"/>
      <c r="AS1427" s="8"/>
      <c r="AT1427" s="8"/>
      <c r="AU1427" s="43"/>
      <c r="AV1427" s="8"/>
      <c r="AW1427" s="43"/>
      <c r="AX1427" s="95"/>
      <c r="AY1427" s="43"/>
      <c r="AZ1427" s="3" t="s">
        <v>416</v>
      </c>
      <c r="BA1427" s="43"/>
      <c r="BB1427" s="43"/>
      <c r="BC1427" s="3"/>
      <c r="BD1427" s="8"/>
      <c r="BE1427" s="8"/>
      <c r="BF1427" s="8"/>
      <c r="BG1427" s="8"/>
      <c r="BH1427" s="8"/>
      <c r="BI1427" s="8"/>
      <c r="BJ1427" s="8"/>
      <c r="BK1427" s="8"/>
      <c r="BL1427" s="8"/>
      <c r="BM1427" s="8"/>
      <c r="BN1427" s="8"/>
    </row>
    <row r="1428" spans="1:66" s="22" customFormat="1" ht="15" x14ac:dyDescent="0.25">
      <c r="A1428" s="76"/>
      <c r="B1428" s="53"/>
      <c r="C1428" s="386" t="s">
        <v>417</v>
      </c>
      <c r="D1428" s="386"/>
      <c r="E1428" s="386"/>
      <c r="F1428" s="386"/>
      <c r="G1428" s="386"/>
      <c r="H1428" s="386"/>
      <c r="I1428" s="386"/>
      <c r="J1428" s="386"/>
      <c r="K1428" s="386"/>
      <c r="L1428" s="386"/>
      <c r="M1428" s="386"/>
      <c r="N1428" s="386"/>
      <c r="O1428" s="386"/>
      <c r="P1428" s="107">
        <v>22027.5</v>
      </c>
      <c r="Q1428" s="2"/>
      <c r="R1428" s="2"/>
      <c r="S1428" s="4"/>
      <c r="T1428" s="4"/>
      <c r="U1428" s="4"/>
      <c r="V1428" s="4"/>
      <c r="W1428" s="4"/>
      <c r="X1428" s="4"/>
      <c r="Y1428" s="4"/>
      <c r="Z1428" s="4"/>
      <c r="AA1428" s="4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43"/>
      <c r="AO1428" s="43"/>
      <c r="AP1428" s="43"/>
      <c r="AQ1428" s="3"/>
      <c r="AR1428" s="8"/>
      <c r="AS1428" s="8"/>
      <c r="AT1428" s="8"/>
      <c r="AU1428" s="43"/>
      <c r="AV1428" s="8"/>
      <c r="AW1428" s="43"/>
      <c r="AX1428" s="95"/>
      <c r="AY1428" s="43"/>
      <c r="AZ1428" s="3" t="s">
        <v>417</v>
      </c>
      <c r="BA1428" s="43"/>
      <c r="BB1428" s="43"/>
      <c r="BC1428" s="3"/>
      <c r="BD1428" s="8"/>
      <c r="BE1428" s="8"/>
      <c r="BF1428" s="8"/>
      <c r="BG1428" s="8"/>
      <c r="BH1428" s="8"/>
      <c r="BI1428" s="8"/>
      <c r="BJ1428" s="8"/>
      <c r="BK1428" s="8"/>
      <c r="BL1428" s="8"/>
      <c r="BM1428" s="8"/>
      <c r="BN1428" s="8"/>
    </row>
    <row r="1429" spans="1:66" s="22" customFormat="1" ht="15" x14ac:dyDescent="0.25">
      <c r="A1429" s="76"/>
      <c r="B1429" s="53"/>
      <c r="C1429" s="386" t="s">
        <v>418</v>
      </c>
      <c r="D1429" s="386"/>
      <c r="E1429" s="386"/>
      <c r="F1429" s="386"/>
      <c r="G1429" s="386"/>
      <c r="H1429" s="386"/>
      <c r="I1429" s="386"/>
      <c r="J1429" s="386"/>
      <c r="K1429" s="386"/>
      <c r="L1429" s="386"/>
      <c r="M1429" s="386"/>
      <c r="N1429" s="386"/>
      <c r="O1429" s="386"/>
      <c r="P1429" s="107">
        <v>13541.61</v>
      </c>
      <c r="Q1429" s="2"/>
      <c r="R1429" s="2"/>
      <c r="S1429" s="4"/>
      <c r="T1429" s="4"/>
      <c r="U1429" s="4"/>
      <c r="V1429" s="4"/>
      <c r="W1429" s="4"/>
      <c r="X1429" s="4"/>
      <c r="Y1429" s="4"/>
      <c r="Z1429" s="4"/>
      <c r="AA1429" s="4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43"/>
      <c r="AO1429" s="43"/>
      <c r="AP1429" s="43"/>
      <c r="AQ1429" s="3"/>
      <c r="AR1429" s="8"/>
      <c r="AS1429" s="8"/>
      <c r="AT1429" s="8"/>
      <c r="AU1429" s="43"/>
      <c r="AV1429" s="8"/>
      <c r="AW1429" s="43"/>
      <c r="AX1429" s="95"/>
      <c r="AY1429" s="43"/>
      <c r="AZ1429" s="3" t="s">
        <v>418</v>
      </c>
      <c r="BA1429" s="43"/>
      <c r="BB1429" s="43"/>
      <c r="BC1429" s="3"/>
      <c r="BD1429" s="8"/>
      <c r="BE1429" s="8"/>
      <c r="BF1429" s="8"/>
      <c r="BG1429" s="8"/>
      <c r="BH1429" s="8"/>
      <c r="BI1429" s="8"/>
      <c r="BJ1429" s="8"/>
      <c r="BK1429" s="8"/>
      <c r="BL1429" s="8"/>
      <c r="BM1429" s="8"/>
      <c r="BN1429" s="8"/>
    </row>
    <row r="1430" spans="1:66" s="22" customFormat="1" ht="15" x14ac:dyDescent="0.25">
      <c r="A1430" s="76"/>
      <c r="B1430" s="53"/>
      <c r="C1430" s="386" t="s">
        <v>419</v>
      </c>
      <c r="D1430" s="386"/>
      <c r="E1430" s="386"/>
      <c r="F1430" s="386"/>
      <c r="G1430" s="386"/>
      <c r="H1430" s="386"/>
      <c r="I1430" s="386"/>
      <c r="J1430" s="386"/>
      <c r="K1430" s="386"/>
      <c r="L1430" s="386"/>
      <c r="M1430" s="386"/>
      <c r="N1430" s="386"/>
      <c r="O1430" s="386"/>
      <c r="P1430" s="107">
        <v>19166.009999999998</v>
      </c>
      <c r="Q1430" s="2"/>
      <c r="R1430" s="2"/>
      <c r="S1430" s="4"/>
      <c r="T1430" s="4"/>
      <c r="U1430" s="4"/>
      <c r="V1430" s="4"/>
      <c r="W1430" s="4"/>
      <c r="X1430" s="4"/>
      <c r="Y1430" s="4"/>
      <c r="Z1430" s="4"/>
      <c r="AA1430" s="4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43"/>
      <c r="AO1430" s="43"/>
      <c r="AP1430" s="43"/>
      <c r="AQ1430" s="3"/>
      <c r="AR1430" s="8"/>
      <c r="AS1430" s="8"/>
      <c r="AT1430" s="8"/>
      <c r="AU1430" s="43"/>
      <c r="AV1430" s="8"/>
      <c r="AW1430" s="43"/>
      <c r="AX1430" s="95"/>
      <c r="AY1430" s="43"/>
      <c r="AZ1430" s="3" t="s">
        <v>419</v>
      </c>
      <c r="BA1430" s="43"/>
      <c r="BB1430" s="43"/>
      <c r="BC1430" s="3"/>
      <c r="BD1430" s="8"/>
      <c r="BE1430" s="8"/>
      <c r="BF1430" s="8"/>
      <c r="BG1430" s="8"/>
      <c r="BH1430" s="8"/>
      <c r="BI1430" s="8"/>
      <c r="BJ1430" s="8"/>
      <c r="BK1430" s="8"/>
      <c r="BL1430" s="8"/>
      <c r="BM1430" s="8"/>
      <c r="BN1430" s="8"/>
    </row>
    <row r="1431" spans="1:66" s="22" customFormat="1" ht="15" x14ac:dyDescent="0.25">
      <c r="A1431" s="76"/>
      <c r="B1431" s="53"/>
      <c r="C1431" s="386" t="s">
        <v>420</v>
      </c>
      <c r="D1431" s="386"/>
      <c r="E1431" s="386"/>
      <c r="F1431" s="386"/>
      <c r="G1431" s="386"/>
      <c r="H1431" s="386"/>
      <c r="I1431" s="386"/>
      <c r="J1431" s="386"/>
      <c r="K1431" s="386"/>
      <c r="L1431" s="386"/>
      <c r="M1431" s="386"/>
      <c r="N1431" s="386"/>
      <c r="O1431" s="386"/>
      <c r="P1431" s="107">
        <v>22027.5</v>
      </c>
      <c r="Q1431" s="2"/>
      <c r="R1431" s="2"/>
      <c r="S1431" s="4"/>
      <c r="T1431" s="4"/>
      <c r="U1431" s="4"/>
      <c r="V1431" s="4"/>
      <c r="W1431" s="4"/>
      <c r="X1431" s="4"/>
      <c r="Y1431" s="4"/>
      <c r="Z1431" s="4"/>
      <c r="AA1431" s="4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43"/>
      <c r="AO1431" s="43"/>
      <c r="AP1431" s="43"/>
      <c r="AQ1431" s="3"/>
      <c r="AR1431" s="8"/>
      <c r="AS1431" s="8"/>
      <c r="AT1431" s="8"/>
      <c r="AU1431" s="43"/>
      <c r="AV1431" s="8"/>
      <c r="AW1431" s="43"/>
      <c r="AX1431" s="95"/>
      <c r="AY1431" s="43"/>
      <c r="AZ1431" s="3" t="s">
        <v>420</v>
      </c>
      <c r="BA1431" s="43"/>
      <c r="BB1431" s="43"/>
      <c r="BC1431" s="3"/>
      <c r="BD1431" s="8"/>
      <c r="BE1431" s="8"/>
      <c r="BF1431" s="8"/>
      <c r="BG1431" s="8"/>
      <c r="BH1431" s="8"/>
      <c r="BI1431" s="8"/>
      <c r="BJ1431" s="8"/>
      <c r="BK1431" s="8"/>
      <c r="BL1431" s="8"/>
      <c r="BM1431" s="8"/>
      <c r="BN1431" s="8"/>
    </row>
    <row r="1432" spans="1:66" s="22" customFormat="1" ht="15" x14ac:dyDescent="0.25">
      <c r="A1432" s="76"/>
      <c r="B1432" s="53"/>
      <c r="C1432" s="386" t="s">
        <v>421</v>
      </c>
      <c r="D1432" s="386"/>
      <c r="E1432" s="386"/>
      <c r="F1432" s="386"/>
      <c r="G1432" s="386"/>
      <c r="H1432" s="386"/>
      <c r="I1432" s="386"/>
      <c r="J1432" s="386"/>
      <c r="K1432" s="386"/>
      <c r="L1432" s="386"/>
      <c r="M1432" s="386"/>
      <c r="N1432" s="386"/>
      <c r="O1432" s="386"/>
      <c r="P1432" s="107">
        <v>13541.61</v>
      </c>
      <c r="Q1432" s="2"/>
      <c r="R1432" s="2"/>
      <c r="S1432" s="4"/>
      <c r="T1432" s="4"/>
      <c r="U1432" s="4"/>
      <c r="V1432" s="4"/>
      <c r="W1432" s="4"/>
      <c r="X1432" s="4"/>
      <c r="Y1432" s="4"/>
      <c r="Z1432" s="4"/>
      <c r="AA1432" s="4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43"/>
      <c r="AO1432" s="43"/>
      <c r="AP1432" s="43"/>
      <c r="AQ1432" s="3"/>
      <c r="AR1432" s="8"/>
      <c r="AS1432" s="8"/>
      <c r="AT1432" s="8"/>
      <c r="AU1432" s="43"/>
      <c r="AV1432" s="8"/>
      <c r="AW1432" s="43"/>
      <c r="AX1432" s="95"/>
      <c r="AY1432" s="43"/>
      <c r="AZ1432" s="3" t="s">
        <v>421</v>
      </c>
      <c r="BA1432" s="43"/>
      <c r="BB1432" s="43"/>
      <c r="BC1432" s="3"/>
      <c r="BD1432" s="8"/>
      <c r="BE1432" s="8"/>
      <c r="BF1432" s="8"/>
      <c r="BG1432" s="8"/>
      <c r="BH1432" s="8"/>
      <c r="BI1432" s="8"/>
      <c r="BJ1432" s="8"/>
      <c r="BK1432" s="8"/>
      <c r="BL1432" s="8"/>
      <c r="BM1432" s="8"/>
      <c r="BN1432" s="8"/>
    </row>
    <row r="1433" spans="1:66" s="22" customFormat="1" ht="15" x14ac:dyDescent="0.25">
      <c r="A1433" s="76"/>
      <c r="B1433" s="105"/>
      <c r="C1433" s="385" t="s">
        <v>787</v>
      </c>
      <c r="D1433" s="385"/>
      <c r="E1433" s="385"/>
      <c r="F1433" s="385"/>
      <c r="G1433" s="385"/>
      <c r="H1433" s="385"/>
      <c r="I1433" s="385"/>
      <c r="J1433" s="385"/>
      <c r="K1433" s="385"/>
      <c r="L1433" s="385"/>
      <c r="M1433" s="385"/>
      <c r="N1433" s="385"/>
      <c r="O1433" s="385"/>
      <c r="P1433" s="109">
        <v>117745.44</v>
      </c>
      <c r="Q1433" s="2"/>
      <c r="R1433" s="2"/>
      <c r="S1433" s="4"/>
      <c r="T1433" s="4"/>
      <c r="U1433" s="4"/>
      <c r="V1433" s="4"/>
      <c r="W1433" s="4"/>
      <c r="X1433" s="4"/>
      <c r="Y1433" s="4"/>
      <c r="Z1433" s="4"/>
      <c r="AA1433" s="4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43"/>
      <c r="AO1433" s="43"/>
      <c r="AP1433" s="43"/>
      <c r="AQ1433" s="3"/>
      <c r="AR1433" s="8"/>
      <c r="AS1433" s="8"/>
      <c r="AT1433" s="8"/>
      <c r="AU1433" s="43"/>
      <c r="AV1433" s="8"/>
      <c r="AW1433" s="43"/>
      <c r="AX1433" s="95"/>
      <c r="AY1433" s="43"/>
      <c r="AZ1433" s="3"/>
      <c r="BA1433" s="43" t="s">
        <v>787</v>
      </c>
      <c r="BB1433" s="43"/>
      <c r="BC1433" s="3"/>
      <c r="BD1433" s="8"/>
      <c r="BE1433" s="8"/>
      <c r="BF1433" s="8"/>
      <c r="BG1433" s="8"/>
      <c r="BH1433" s="8"/>
      <c r="BI1433" s="8"/>
      <c r="BJ1433" s="8"/>
      <c r="BK1433" s="8"/>
      <c r="BL1433" s="8"/>
      <c r="BM1433" s="8"/>
      <c r="BN1433" s="8"/>
    </row>
    <row r="1434" spans="1:66" s="22" customFormat="1" ht="15" x14ac:dyDescent="0.25">
      <c r="A1434" s="76"/>
      <c r="B1434" s="105"/>
      <c r="C1434" s="385" t="s">
        <v>423</v>
      </c>
      <c r="D1434" s="385"/>
      <c r="E1434" s="385"/>
      <c r="F1434" s="385"/>
      <c r="G1434" s="385"/>
      <c r="H1434" s="385"/>
      <c r="I1434" s="385"/>
      <c r="J1434" s="385"/>
      <c r="K1434" s="385"/>
      <c r="L1434" s="385"/>
      <c r="M1434" s="385"/>
      <c r="N1434" s="385"/>
      <c r="O1434" s="385"/>
      <c r="P1434" s="110"/>
      <c r="Q1434" s="2"/>
      <c r="R1434" s="2"/>
      <c r="S1434" s="4"/>
      <c r="T1434" s="4"/>
      <c r="U1434" s="4"/>
      <c r="V1434" s="4"/>
      <c r="W1434" s="4"/>
      <c r="X1434" s="4"/>
      <c r="Y1434" s="4"/>
      <c r="Z1434" s="4"/>
      <c r="AA1434" s="4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43"/>
      <c r="AO1434" s="43"/>
      <c r="AP1434" s="43"/>
      <c r="AQ1434" s="3"/>
      <c r="AR1434" s="8"/>
      <c r="AS1434" s="8"/>
      <c r="AT1434" s="8"/>
      <c r="AU1434" s="43"/>
      <c r="AV1434" s="8"/>
      <c r="AW1434" s="43"/>
      <c r="AX1434" s="95"/>
      <c r="AY1434" s="43"/>
      <c r="AZ1434" s="3"/>
      <c r="BA1434" s="43"/>
      <c r="BB1434" s="43" t="s">
        <v>423</v>
      </c>
      <c r="BC1434" s="3"/>
      <c r="BD1434" s="8"/>
      <c r="BE1434" s="8"/>
      <c r="BF1434" s="8"/>
      <c r="BG1434" s="8"/>
      <c r="BH1434" s="8"/>
      <c r="BI1434" s="8"/>
      <c r="BJ1434" s="8"/>
      <c r="BK1434" s="8"/>
      <c r="BL1434" s="8"/>
      <c r="BM1434" s="8"/>
      <c r="BN1434" s="8"/>
    </row>
    <row r="1435" spans="1:66" s="22" customFormat="1" ht="15" x14ac:dyDescent="0.25">
      <c r="A1435" s="76"/>
      <c r="B1435" s="105"/>
      <c r="C1435" s="387" t="s">
        <v>788</v>
      </c>
      <c r="D1435" s="387"/>
      <c r="E1435" s="387"/>
      <c r="F1435" s="387"/>
      <c r="G1435" s="387"/>
      <c r="H1435" s="387"/>
      <c r="I1435" s="387"/>
      <c r="J1435" s="387"/>
      <c r="K1435" s="387"/>
      <c r="L1435" s="387"/>
      <c r="M1435" s="387"/>
      <c r="N1435" s="387"/>
      <c r="O1435" s="387"/>
      <c r="P1435" s="107">
        <v>3570</v>
      </c>
      <c r="Q1435" s="2"/>
      <c r="R1435" s="2"/>
      <c r="S1435" s="4"/>
      <c r="T1435" s="4"/>
      <c r="U1435" s="4"/>
      <c r="V1435" s="4"/>
      <c r="W1435" s="4"/>
      <c r="X1435" s="4"/>
      <c r="Y1435" s="4"/>
      <c r="Z1435" s="4"/>
      <c r="AA1435" s="4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43"/>
      <c r="AO1435" s="43"/>
      <c r="AP1435" s="43"/>
      <c r="AQ1435" s="3"/>
      <c r="AR1435" s="8"/>
      <c r="AS1435" s="8"/>
      <c r="AT1435" s="8"/>
      <c r="AU1435" s="43"/>
      <c r="AV1435" s="8"/>
      <c r="AW1435" s="43"/>
      <c r="AX1435" s="95"/>
      <c r="AY1435" s="43"/>
      <c r="AZ1435" s="3"/>
      <c r="BA1435" s="43"/>
      <c r="BB1435" s="43"/>
      <c r="BC1435" s="3"/>
      <c r="BD1435" s="3" t="s">
        <v>788</v>
      </c>
      <c r="BE1435" s="8"/>
      <c r="BF1435" s="8"/>
      <c r="BG1435" s="8"/>
      <c r="BH1435" s="8"/>
      <c r="BI1435" s="8"/>
      <c r="BJ1435" s="8"/>
      <c r="BK1435" s="8"/>
      <c r="BL1435" s="8"/>
      <c r="BM1435" s="8"/>
      <c r="BN1435" s="8"/>
    </row>
    <row r="1436" spans="1:66" s="22" customFormat="1" ht="15" x14ac:dyDescent="0.25">
      <c r="A1436" s="76"/>
      <c r="B1436" s="105"/>
      <c r="C1436" s="387" t="s">
        <v>424</v>
      </c>
      <c r="D1436" s="387"/>
      <c r="E1436" s="387"/>
      <c r="F1436" s="387"/>
      <c r="G1436" s="387"/>
      <c r="H1436" s="387"/>
      <c r="I1436" s="387"/>
      <c r="J1436" s="387"/>
      <c r="K1436" s="112">
        <v>32.3798873</v>
      </c>
      <c r="L1436" s="387"/>
      <c r="M1436" s="387"/>
      <c r="N1436" s="387"/>
      <c r="O1436" s="387"/>
      <c r="P1436" s="108"/>
      <c r="Q1436" s="2"/>
      <c r="R1436" s="2"/>
      <c r="S1436" s="4"/>
      <c r="T1436" s="4"/>
      <c r="U1436" s="4"/>
      <c r="V1436" s="4"/>
      <c r="W1436" s="4"/>
      <c r="X1436" s="4"/>
      <c r="Y1436" s="4"/>
      <c r="Z1436" s="4"/>
      <c r="AA1436" s="4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43"/>
      <c r="AO1436" s="43"/>
      <c r="AP1436" s="43"/>
      <c r="AQ1436" s="3"/>
      <c r="AR1436" s="8"/>
      <c r="AS1436" s="8"/>
      <c r="AT1436" s="8"/>
      <c r="AU1436" s="43"/>
      <c r="AV1436" s="8"/>
      <c r="AW1436" s="43"/>
      <c r="AX1436" s="95"/>
      <c r="AY1436" s="43"/>
      <c r="AZ1436" s="3"/>
      <c r="BA1436" s="43"/>
      <c r="BB1436" s="43"/>
      <c r="BC1436" s="3" t="s">
        <v>424</v>
      </c>
      <c r="BD1436" s="3"/>
      <c r="BE1436" s="8"/>
      <c r="BF1436" s="8"/>
      <c r="BG1436" s="8"/>
      <c r="BH1436" s="8"/>
      <c r="BI1436" s="8"/>
      <c r="BJ1436" s="8"/>
      <c r="BK1436" s="8"/>
      <c r="BL1436" s="8"/>
      <c r="BM1436" s="8"/>
      <c r="BN1436" s="8"/>
    </row>
    <row r="1437" spans="1:66" s="22" customFormat="1" ht="15" x14ac:dyDescent="0.25">
      <c r="A1437" s="76"/>
      <c r="B1437" s="105"/>
      <c r="C1437" s="387" t="s">
        <v>425</v>
      </c>
      <c r="D1437" s="387"/>
      <c r="E1437" s="387"/>
      <c r="F1437" s="387"/>
      <c r="G1437" s="387"/>
      <c r="H1437" s="387"/>
      <c r="I1437" s="387"/>
      <c r="J1437" s="387"/>
      <c r="K1437" s="112">
        <v>4.8571337999999997</v>
      </c>
      <c r="L1437" s="387"/>
      <c r="M1437" s="387"/>
      <c r="N1437" s="387"/>
      <c r="O1437" s="387"/>
      <c r="P1437" s="108"/>
      <c r="Q1437" s="2"/>
      <c r="R1437" s="2"/>
      <c r="S1437" s="4"/>
      <c r="T1437" s="4"/>
      <c r="U1437" s="4"/>
      <c r="V1437" s="4"/>
      <c r="W1437" s="4"/>
      <c r="X1437" s="4"/>
      <c r="Y1437" s="4"/>
      <c r="Z1437" s="4"/>
      <c r="AA1437" s="4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43"/>
      <c r="AO1437" s="43"/>
      <c r="AP1437" s="43"/>
      <c r="AQ1437" s="3"/>
      <c r="AR1437" s="8"/>
      <c r="AS1437" s="8"/>
      <c r="AT1437" s="8"/>
      <c r="AU1437" s="43"/>
      <c r="AV1437" s="8"/>
      <c r="AW1437" s="43"/>
      <c r="AX1437" s="95"/>
      <c r="AY1437" s="43"/>
      <c r="AZ1437" s="3"/>
      <c r="BA1437" s="43"/>
      <c r="BB1437" s="43"/>
      <c r="BC1437" s="3" t="s">
        <v>425</v>
      </c>
      <c r="BD1437" s="3"/>
      <c r="BE1437" s="8"/>
      <c r="BF1437" s="8"/>
      <c r="BG1437" s="8"/>
      <c r="BH1437" s="8"/>
      <c r="BI1437" s="8"/>
      <c r="BJ1437" s="8"/>
      <c r="BK1437" s="8"/>
      <c r="BL1437" s="8"/>
      <c r="BM1437" s="8"/>
      <c r="BN1437" s="8"/>
    </row>
    <row r="1438" spans="1:66" s="22" customFormat="1" ht="15" x14ac:dyDescent="0.25">
      <c r="A1438" s="361" t="s">
        <v>789</v>
      </c>
      <c r="B1438" s="362"/>
      <c r="C1438" s="362"/>
      <c r="D1438" s="362"/>
      <c r="E1438" s="362"/>
      <c r="F1438" s="362"/>
      <c r="G1438" s="362"/>
      <c r="H1438" s="362"/>
      <c r="I1438" s="362"/>
      <c r="J1438" s="362"/>
      <c r="K1438" s="362"/>
      <c r="L1438" s="362"/>
      <c r="M1438" s="362"/>
      <c r="N1438" s="362"/>
      <c r="O1438" s="362"/>
      <c r="P1438" s="363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43" t="s">
        <v>789</v>
      </c>
      <c r="AO1438" s="43"/>
      <c r="AP1438" s="43"/>
      <c r="AQ1438" s="3"/>
      <c r="AR1438" s="8"/>
      <c r="AS1438" s="8"/>
      <c r="AT1438" s="8"/>
      <c r="AU1438" s="43"/>
      <c r="AV1438" s="8"/>
      <c r="AW1438" s="43"/>
      <c r="AX1438" s="95"/>
      <c r="AY1438" s="43"/>
      <c r="AZ1438" s="3"/>
      <c r="BA1438" s="43"/>
      <c r="BB1438" s="43"/>
      <c r="BC1438" s="3"/>
      <c r="BD1438" s="3"/>
      <c r="BE1438" s="8"/>
      <c r="BF1438" s="8"/>
      <c r="BG1438" s="8"/>
      <c r="BH1438" s="8"/>
      <c r="BI1438" s="8"/>
      <c r="BJ1438" s="8"/>
      <c r="BK1438" s="8"/>
      <c r="BL1438" s="8"/>
      <c r="BM1438" s="8"/>
      <c r="BN1438" s="8"/>
    </row>
    <row r="1439" spans="1:66" s="22" customFormat="1" ht="23.25" x14ac:dyDescent="0.25">
      <c r="A1439" s="44" t="s">
        <v>790</v>
      </c>
      <c r="B1439" s="45" t="s">
        <v>791</v>
      </c>
      <c r="C1439" s="364" t="s">
        <v>792</v>
      </c>
      <c r="D1439" s="364"/>
      <c r="E1439" s="364"/>
      <c r="F1439" s="364"/>
      <c r="G1439" s="364"/>
      <c r="H1439" s="46" t="s">
        <v>95</v>
      </c>
      <c r="I1439" s="47">
        <v>4</v>
      </c>
      <c r="J1439" s="48">
        <v>1</v>
      </c>
      <c r="K1439" s="48">
        <v>4</v>
      </c>
      <c r="L1439" s="50"/>
      <c r="M1439" s="47"/>
      <c r="N1439" s="50"/>
      <c r="O1439" s="47"/>
      <c r="P1439" s="51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43"/>
      <c r="AO1439" s="43"/>
      <c r="AP1439" s="43" t="s">
        <v>792</v>
      </c>
      <c r="AQ1439" s="3"/>
      <c r="AR1439" s="8"/>
      <c r="AS1439" s="8"/>
      <c r="AT1439" s="8"/>
      <c r="AU1439" s="43"/>
      <c r="AV1439" s="8"/>
      <c r="AW1439" s="43"/>
      <c r="AX1439" s="95"/>
      <c r="AY1439" s="43"/>
      <c r="AZ1439" s="3"/>
      <c r="BA1439" s="43"/>
      <c r="BB1439" s="43"/>
      <c r="BC1439" s="3"/>
      <c r="BD1439" s="3"/>
      <c r="BE1439" s="8"/>
      <c r="BF1439" s="8"/>
      <c r="BG1439" s="8"/>
      <c r="BH1439" s="8"/>
      <c r="BI1439" s="8"/>
      <c r="BJ1439" s="8"/>
      <c r="BK1439" s="8"/>
      <c r="BL1439" s="8"/>
      <c r="BM1439" s="8"/>
      <c r="BN1439" s="8"/>
    </row>
    <row r="1440" spans="1:66" s="22" customFormat="1" ht="23.25" x14ac:dyDescent="0.25">
      <c r="A1440" s="52"/>
      <c r="B1440" s="53" t="s">
        <v>63</v>
      </c>
      <c r="C1440" s="365" t="s">
        <v>64</v>
      </c>
      <c r="D1440" s="365"/>
      <c r="E1440" s="365"/>
      <c r="F1440" s="365"/>
      <c r="G1440" s="365"/>
      <c r="H1440" s="365"/>
      <c r="I1440" s="365"/>
      <c r="J1440" s="365"/>
      <c r="K1440" s="365"/>
      <c r="L1440" s="365"/>
      <c r="M1440" s="365"/>
      <c r="N1440" s="365"/>
      <c r="O1440" s="365"/>
      <c r="P1440" s="366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43"/>
      <c r="AO1440" s="43"/>
      <c r="AP1440" s="43"/>
      <c r="AQ1440" s="3" t="s">
        <v>64</v>
      </c>
      <c r="AR1440" s="8"/>
      <c r="AS1440" s="8"/>
      <c r="AT1440" s="8"/>
      <c r="AU1440" s="43"/>
      <c r="AV1440" s="8"/>
      <c r="AW1440" s="43"/>
      <c r="AX1440" s="95"/>
      <c r="AY1440" s="43"/>
      <c r="AZ1440" s="3"/>
      <c r="BA1440" s="43"/>
      <c r="BB1440" s="43"/>
      <c r="BC1440" s="3"/>
      <c r="BD1440" s="3"/>
      <c r="BE1440" s="8"/>
      <c r="BF1440" s="8"/>
      <c r="BG1440" s="8"/>
      <c r="BH1440" s="8"/>
      <c r="BI1440" s="8"/>
      <c r="BJ1440" s="8"/>
      <c r="BK1440" s="8"/>
      <c r="BL1440" s="8"/>
      <c r="BM1440" s="8"/>
      <c r="BN1440" s="8"/>
    </row>
    <row r="1441" spans="1:66" s="22" customFormat="1" ht="15" x14ac:dyDescent="0.25">
      <c r="A1441" s="54"/>
      <c r="B1441" s="55" t="s">
        <v>59</v>
      </c>
      <c r="C1441" s="354" t="s">
        <v>65</v>
      </c>
      <c r="D1441" s="354"/>
      <c r="E1441" s="354"/>
      <c r="F1441" s="354"/>
      <c r="G1441" s="354"/>
      <c r="H1441" s="56" t="s">
        <v>66</v>
      </c>
      <c r="I1441" s="57"/>
      <c r="J1441" s="57"/>
      <c r="K1441" s="73">
        <v>7.9580000000000002</v>
      </c>
      <c r="L1441" s="59"/>
      <c r="M1441" s="57"/>
      <c r="N1441" s="59"/>
      <c r="O1441" s="57"/>
      <c r="P1441" s="60">
        <v>4841.33</v>
      </c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43"/>
      <c r="AO1441" s="43"/>
      <c r="AP1441" s="43"/>
      <c r="AQ1441" s="3"/>
      <c r="AR1441" s="8" t="s">
        <v>65</v>
      </c>
      <c r="AS1441" s="8"/>
      <c r="AT1441" s="8"/>
      <c r="AU1441" s="43"/>
      <c r="AV1441" s="8"/>
      <c r="AW1441" s="43"/>
      <c r="AX1441" s="95"/>
      <c r="AY1441" s="43"/>
      <c r="AZ1441" s="3"/>
      <c r="BA1441" s="43"/>
      <c r="BB1441" s="43"/>
      <c r="BC1441" s="3"/>
      <c r="BD1441" s="3"/>
      <c r="BE1441" s="8"/>
      <c r="BF1441" s="8"/>
      <c r="BG1441" s="8"/>
      <c r="BH1441" s="8"/>
      <c r="BI1441" s="8"/>
      <c r="BJ1441" s="8"/>
      <c r="BK1441" s="8"/>
      <c r="BL1441" s="8"/>
      <c r="BM1441" s="8"/>
      <c r="BN1441" s="8"/>
    </row>
    <row r="1442" spans="1:66" s="22" customFormat="1" ht="15" x14ac:dyDescent="0.25">
      <c r="A1442" s="61"/>
      <c r="B1442" s="55" t="s">
        <v>793</v>
      </c>
      <c r="C1442" s="354" t="s">
        <v>794</v>
      </c>
      <c r="D1442" s="354"/>
      <c r="E1442" s="354"/>
      <c r="F1442" s="354"/>
      <c r="G1442" s="354"/>
      <c r="H1442" s="56" t="s">
        <v>66</v>
      </c>
      <c r="I1442" s="62">
        <v>1.73</v>
      </c>
      <c r="J1442" s="62">
        <v>1.1499999999999999</v>
      </c>
      <c r="K1442" s="73">
        <v>7.9580000000000002</v>
      </c>
      <c r="L1442" s="63"/>
      <c r="M1442" s="64"/>
      <c r="N1442" s="65">
        <v>608.36</v>
      </c>
      <c r="O1442" s="57"/>
      <c r="P1442" s="60">
        <v>4841.33</v>
      </c>
      <c r="Q1442" s="66"/>
      <c r="R1442" s="66"/>
      <c r="S1442" s="4"/>
      <c r="T1442" s="4"/>
      <c r="U1442" s="4"/>
      <c r="V1442" s="4"/>
      <c r="W1442" s="4"/>
      <c r="X1442" s="4"/>
      <c r="Y1442" s="4"/>
      <c r="Z1442" s="4"/>
      <c r="AA1442" s="4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43"/>
      <c r="AO1442" s="43"/>
      <c r="AP1442" s="43"/>
      <c r="AQ1442" s="3"/>
      <c r="AR1442" s="8"/>
      <c r="AS1442" s="8" t="s">
        <v>794</v>
      </c>
      <c r="AT1442" s="8"/>
      <c r="AU1442" s="43"/>
      <c r="AV1442" s="8"/>
      <c r="AW1442" s="43"/>
      <c r="AX1442" s="95"/>
      <c r="AY1442" s="43"/>
      <c r="AZ1442" s="3"/>
      <c r="BA1442" s="43"/>
      <c r="BB1442" s="43"/>
      <c r="BC1442" s="3"/>
      <c r="BD1442" s="3"/>
      <c r="BE1442" s="8"/>
      <c r="BF1442" s="8"/>
      <c r="BG1442" s="8"/>
      <c r="BH1442" s="8"/>
      <c r="BI1442" s="8"/>
      <c r="BJ1442" s="8"/>
      <c r="BK1442" s="8"/>
      <c r="BL1442" s="8"/>
      <c r="BM1442" s="8"/>
      <c r="BN1442" s="8"/>
    </row>
    <row r="1443" spans="1:66" s="22" customFormat="1" ht="15" x14ac:dyDescent="0.25">
      <c r="A1443" s="54"/>
      <c r="B1443" s="55" t="s">
        <v>69</v>
      </c>
      <c r="C1443" s="354" t="s">
        <v>70</v>
      </c>
      <c r="D1443" s="354"/>
      <c r="E1443" s="354"/>
      <c r="F1443" s="354"/>
      <c r="G1443" s="354"/>
      <c r="H1443" s="56"/>
      <c r="I1443" s="57"/>
      <c r="J1443" s="57"/>
      <c r="K1443" s="57"/>
      <c r="L1443" s="59"/>
      <c r="M1443" s="57"/>
      <c r="N1443" s="59"/>
      <c r="O1443" s="57"/>
      <c r="P1443" s="60">
        <v>5193.45</v>
      </c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43"/>
      <c r="AO1443" s="43"/>
      <c r="AP1443" s="43"/>
      <c r="AQ1443" s="3"/>
      <c r="AR1443" s="8" t="s">
        <v>70</v>
      </c>
      <c r="AS1443" s="8"/>
      <c r="AT1443" s="8"/>
      <c r="AU1443" s="43"/>
      <c r="AV1443" s="8"/>
      <c r="AW1443" s="43"/>
      <c r="AX1443" s="95"/>
      <c r="AY1443" s="43"/>
      <c r="AZ1443" s="3"/>
      <c r="BA1443" s="43"/>
      <c r="BB1443" s="43"/>
      <c r="BC1443" s="3"/>
      <c r="BD1443" s="3"/>
      <c r="BE1443" s="8"/>
      <c r="BF1443" s="8"/>
      <c r="BG1443" s="8"/>
      <c r="BH1443" s="8"/>
      <c r="BI1443" s="8"/>
      <c r="BJ1443" s="8"/>
      <c r="BK1443" s="8"/>
      <c r="BL1443" s="8"/>
      <c r="BM1443" s="8"/>
      <c r="BN1443" s="8"/>
    </row>
    <row r="1444" spans="1:66" s="22" customFormat="1" ht="15" x14ac:dyDescent="0.25">
      <c r="A1444" s="54"/>
      <c r="B1444" s="55"/>
      <c r="C1444" s="354" t="s">
        <v>71</v>
      </c>
      <c r="D1444" s="354"/>
      <c r="E1444" s="354"/>
      <c r="F1444" s="354"/>
      <c r="G1444" s="354"/>
      <c r="H1444" s="56" t="s">
        <v>66</v>
      </c>
      <c r="I1444" s="57"/>
      <c r="J1444" s="57"/>
      <c r="K1444" s="62">
        <v>5.29</v>
      </c>
      <c r="L1444" s="59"/>
      <c r="M1444" s="57"/>
      <c r="N1444" s="59"/>
      <c r="O1444" s="57"/>
      <c r="P1444" s="60">
        <v>3214.59</v>
      </c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43"/>
      <c r="AO1444" s="43"/>
      <c r="AP1444" s="43"/>
      <c r="AQ1444" s="3"/>
      <c r="AR1444" s="8" t="s">
        <v>71</v>
      </c>
      <c r="AS1444" s="8"/>
      <c r="AT1444" s="8"/>
      <c r="AU1444" s="43"/>
      <c r="AV1444" s="8"/>
      <c r="AW1444" s="43"/>
      <c r="AX1444" s="95"/>
      <c r="AY1444" s="43"/>
      <c r="AZ1444" s="3"/>
      <c r="BA1444" s="43"/>
      <c r="BB1444" s="43"/>
      <c r="BC1444" s="3"/>
      <c r="BD1444" s="3"/>
      <c r="BE1444" s="8"/>
      <c r="BF1444" s="8"/>
      <c r="BG1444" s="8"/>
      <c r="BH1444" s="8"/>
      <c r="BI1444" s="8"/>
      <c r="BJ1444" s="8"/>
      <c r="BK1444" s="8"/>
      <c r="BL1444" s="8"/>
      <c r="BM1444" s="8"/>
      <c r="BN1444" s="8"/>
    </row>
    <row r="1445" spans="1:66" s="22" customFormat="1" ht="15" x14ac:dyDescent="0.25">
      <c r="A1445" s="61"/>
      <c r="B1445" s="55" t="s">
        <v>155</v>
      </c>
      <c r="C1445" s="354" t="s">
        <v>156</v>
      </c>
      <c r="D1445" s="354"/>
      <c r="E1445" s="354"/>
      <c r="F1445" s="354"/>
      <c r="G1445" s="354"/>
      <c r="H1445" s="56" t="s">
        <v>74</v>
      </c>
      <c r="I1445" s="62">
        <v>0.01</v>
      </c>
      <c r="J1445" s="62">
        <v>1.1499999999999999</v>
      </c>
      <c r="K1445" s="73">
        <v>4.5999999999999999E-2</v>
      </c>
      <c r="L1445" s="72">
        <v>477.92</v>
      </c>
      <c r="M1445" s="68">
        <v>1.35</v>
      </c>
      <c r="N1445" s="65">
        <v>645.19000000000005</v>
      </c>
      <c r="O1445" s="57"/>
      <c r="P1445" s="60">
        <v>29.68</v>
      </c>
      <c r="Q1445" s="66"/>
      <c r="R1445" s="66"/>
      <c r="S1445" s="4"/>
      <c r="T1445" s="4"/>
      <c r="U1445" s="4"/>
      <c r="V1445" s="4"/>
      <c r="W1445" s="4"/>
      <c r="X1445" s="4"/>
      <c r="Y1445" s="4"/>
      <c r="Z1445" s="4"/>
      <c r="AA1445" s="4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43"/>
      <c r="AO1445" s="43"/>
      <c r="AP1445" s="43"/>
      <c r="AQ1445" s="3"/>
      <c r="AR1445" s="8"/>
      <c r="AS1445" s="8" t="s">
        <v>156</v>
      </c>
      <c r="AT1445" s="8"/>
      <c r="AU1445" s="43"/>
      <c r="AV1445" s="8"/>
      <c r="AW1445" s="43"/>
      <c r="AX1445" s="95"/>
      <c r="AY1445" s="43"/>
      <c r="AZ1445" s="3"/>
      <c r="BA1445" s="43"/>
      <c r="BB1445" s="43"/>
      <c r="BC1445" s="3"/>
      <c r="BD1445" s="3"/>
      <c r="BE1445" s="8"/>
      <c r="BF1445" s="8"/>
      <c r="BG1445" s="8"/>
      <c r="BH1445" s="8"/>
      <c r="BI1445" s="8"/>
      <c r="BJ1445" s="8"/>
      <c r="BK1445" s="8"/>
      <c r="BL1445" s="8"/>
      <c r="BM1445" s="8"/>
      <c r="BN1445" s="8"/>
    </row>
    <row r="1446" spans="1:66" s="22" customFormat="1" ht="15" x14ac:dyDescent="0.25">
      <c r="A1446" s="69"/>
      <c r="B1446" s="55" t="s">
        <v>79</v>
      </c>
      <c r="C1446" s="354" t="s">
        <v>80</v>
      </c>
      <c r="D1446" s="354"/>
      <c r="E1446" s="354"/>
      <c r="F1446" s="354"/>
      <c r="G1446" s="354"/>
      <c r="H1446" s="56" t="s">
        <v>66</v>
      </c>
      <c r="I1446" s="62">
        <v>0.01</v>
      </c>
      <c r="J1446" s="62">
        <v>1.1499999999999999</v>
      </c>
      <c r="K1446" s="73">
        <v>4.5999999999999999E-2</v>
      </c>
      <c r="L1446" s="59"/>
      <c r="M1446" s="57"/>
      <c r="N1446" s="70">
        <v>529.35</v>
      </c>
      <c r="O1446" s="57"/>
      <c r="P1446" s="71">
        <v>24.35</v>
      </c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43"/>
      <c r="AO1446" s="43"/>
      <c r="AP1446" s="43"/>
      <c r="AQ1446" s="3"/>
      <c r="AR1446" s="8"/>
      <c r="AS1446" s="8"/>
      <c r="AT1446" s="8" t="s">
        <v>80</v>
      </c>
      <c r="AU1446" s="43"/>
      <c r="AV1446" s="8"/>
      <c r="AW1446" s="43"/>
      <c r="AX1446" s="95"/>
      <c r="AY1446" s="43"/>
      <c r="AZ1446" s="3"/>
      <c r="BA1446" s="43"/>
      <c r="BB1446" s="43"/>
      <c r="BC1446" s="3"/>
      <c r="BD1446" s="3"/>
      <c r="BE1446" s="8"/>
      <c r="BF1446" s="8"/>
      <c r="BG1446" s="8"/>
      <c r="BH1446" s="8"/>
      <c r="BI1446" s="8"/>
      <c r="BJ1446" s="8"/>
      <c r="BK1446" s="8"/>
      <c r="BL1446" s="8"/>
      <c r="BM1446" s="8"/>
      <c r="BN1446" s="8"/>
    </row>
    <row r="1447" spans="1:66" s="22" customFormat="1" ht="34.5" x14ac:dyDescent="0.25">
      <c r="A1447" s="61"/>
      <c r="B1447" s="55" t="s">
        <v>233</v>
      </c>
      <c r="C1447" s="354" t="s">
        <v>234</v>
      </c>
      <c r="D1447" s="354"/>
      <c r="E1447" s="354"/>
      <c r="F1447" s="354"/>
      <c r="G1447" s="354"/>
      <c r="H1447" s="56" t="s">
        <v>74</v>
      </c>
      <c r="I1447" s="62">
        <v>1.1399999999999999</v>
      </c>
      <c r="J1447" s="62">
        <v>1.1499999999999999</v>
      </c>
      <c r="K1447" s="73">
        <v>5.2439999999999998</v>
      </c>
      <c r="L1447" s="72">
        <v>688.6</v>
      </c>
      <c r="M1447" s="68">
        <v>1.43</v>
      </c>
      <c r="N1447" s="65">
        <v>984.7</v>
      </c>
      <c r="O1447" s="57"/>
      <c r="P1447" s="60">
        <v>5163.7700000000004</v>
      </c>
      <c r="Q1447" s="66"/>
      <c r="R1447" s="66"/>
      <c r="S1447" s="4"/>
      <c r="T1447" s="4"/>
      <c r="U1447" s="4"/>
      <c r="V1447" s="4"/>
      <c r="W1447" s="4"/>
      <c r="X1447" s="4"/>
      <c r="Y1447" s="4"/>
      <c r="Z1447" s="4"/>
      <c r="AA1447" s="4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43"/>
      <c r="AO1447" s="43"/>
      <c r="AP1447" s="43"/>
      <c r="AQ1447" s="3"/>
      <c r="AR1447" s="8"/>
      <c r="AS1447" s="8" t="s">
        <v>234</v>
      </c>
      <c r="AT1447" s="8"/>
      <c r="AU1447" s="43"/>
      <c r="AV1447" s="8"/>
      <c r="AW1447" s="43"/>
      <c r="AX1447" s="95"/>
      <c r="AY1447" s="43"/>
      <c r="AZ1447" s="3"/>
      <c r="BA1447" s="43"/>
      <c r="BB1447" s="43"/>
      <c r="BC1447" s="3"/>
      <c r="BD1447" s="3"/>
      <c r="BE1447" s="8"/>
      <c r="BF1447" s="8"/>
      <c r="BG1447" s="8"/>
      <c r="BH1447" s="8"/>
      <c r="BI1447" s="8"/>
      <c r="BJ1447" s="8"/>
      <c r="BK1447" s="8"/>
      <c r="BL1447" s="8"/>
      <c r="BM1447" s="8"/>
      <c r="BN1447" s="8"/>
    </row>
    <row r="1448" spans="1:66" s="22" customFormat="1" ht="15" x14ac:dyDescent="0.25">
      <c r="A1448" s="69"/>
      <c r="B1448" s="55" t="s">
        <v>89</v>
      </c>
      <c r="C1448" s="354" t="s">
        <v>90</v>
      </c>
      <c r="D1448" s="354"/>
      <c r="E1448" s="354"/>
      <c r="F1448" s="354"/>
      <c r="G1448" s="354"/>
      <c r="H1448" s="56" t="s">
        <v>66</v>
      </c>
      <c r="I1448" s="62">
        <v>1.1399999999999999</v>
      </c>
      <c r="J1448" s="62">
        <v>1.1499999999999999</v>
      </c>
      <c r="K1448" s="73">
        <v>5.2439999999999998</v>
      </c>
      <c r="L1448" s="59"/>
      <c r="M1448" s="57"/>
      <c r="N1448" s="70">
        <v>608.36</v>
      </c>
      <c r="O1448" s="57"/>
      <c r="P1448" s="60">
        <v>3190.24</v>
      </c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43"/>
      <c r="AO1448" s="43"/>
      <c r="AP1448" s="43"/>
      <c r="AQ1448" s="3"/>
      <c r="AR1448" s="8"/>
      <c r="AS1448" s="8"/>
      <c r="AT1448" s="8" t="s">
        <v>90</v>
      </c>
      <c r="AU1448" s="43"/>
      <c r="AV1448" s="8"/>
      <c r="AW1448" s="43"/>
      <c r="AX1448" s="95"/>
      <c r="AY1448" s="43"/>
      <c r="AZ1448" s="3"/>
      <c r="BA1448" s="43"/>
      <c r="BB1448" s="43"/>
      <c r="BC1448" s="3"/>
      <c r="BD1448" s="3"/>
      <c r="BE1448" s="8"/>
      <c r="BF1448" s="8"/>
      <c r="BG1448" s="8"/>
      <c r="BH1448" s="8"/>
      <c r="BI1448" s="8"/>
      <c r="BJ1448" s="8"/>
      <c r="BK1448" s="8"/>
      <c r="BL1448" s="8"/>
      <c r="BM1448" s="8"/>
      <c r="BN1448" s="8"/>
    </row>
    <row r="1449" spans="1:66" s="22" customFormat="1" ht="15" x14ac:dyDescent="0.25">
      <c r="A1449" s="54"/>
      <c r="B1449" s="55" t="s">
        <v>91</v>
      </c>
      <c r="C1449" s="354" t="s">
        <v>92</v>
      </c>
      <c r="D1449" s="354"/>
      <c r="E1449" s="354"/>
      <c r="F1449" s="354"/>
      <c r="G1449" s="354"/>
      <c r="H1449" s="56"/>
      <c r="I1449" s="57"/>
      <c r="J1449" s="57"/>
      <c r="K1449" s="57"/>
      <c r="L1449" s="59"/>
      <c r="M1449" s="57"/>
      <c r="N1449" s="59"/>
      <c r="O1449" s="57"/>
      <c r="P1449" s="71">
        <v>745.15</v>
      </c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43"/>
      <c r="AO1449" s="43"/>
      <c r="AP1449" s="43"/>
      <c r="AQ1449" s="3"/>
      <c r="AR1449" s="8" t="s">
        <v>92</v>
      </c>
      <c r="AS1449" s="8"/>
      <c r="AT1449" s="8"/>
      <c r="AU1449" s="43"/>
      <c r="AV1449" s="8"/>
      <c r="AW1449" s="43"/>
      <c r="AX1449" s="95"/>
      <c r="AY1449" s="43"/>
      <c r="AZ1449" s="3"/>
      <c r="BA1449" s="43"/>
      <c r="BB1449" s="43"/>
      <c r="BC1449" s="3"/>
      <c r="BD1449" s="3"/>
      <c r="BE1449" s="8"/>
      <c r="BF1449" s="8"/>
      <c r="BG1449" s="8"/>
      <c r="BH1449" s="8"/>
      <c r="BI1449" s="8"/>
      <c r="BJ1449" s="8"/>
      <c r="BK1449" s="8"/>
      <c r="BL1449" s="8"/>
      <c r="BM1449" s="8"/>
      <c r="BN1449" s="8"/>
    </row>
    <row r="1450" spans="1:66" s="22" customFormat="1" ht="23.25" x14ac:dyDescent="0.25">
      <c r="A1450" s="61"/>
      <c r="B1450" s="55" t="s">
        <v>270</v>
      </c>
      <c r="C1450" s="354" t="s">
        <v>271</v>
      </c>
      <c r="D1450" s="354"/>
      <c r="E1450" s="354"/>
      <c r="F1450" s="354"/>
      <c r="G1450" s="354"/>
      <c r="H1450" s="56" t="s">
        <v>180</v>
      </c>
      <c r="I1450" s="62">
        <v>1.1399999999999999</v>
      </c>
      <c r="J1450" s="57"/>
      <c r="K1450" s="62">
        <v>4.5599999999999996</v>
      </c>
      <c r="L1450" s="72">
        <v>155.63</v>
      </c>
      <c r="M1450" s="68">
        <v>1.05</v>
      </c>
      <c r="N1450" s="65">
        <v>163.41</v>
      </c>
      <c r="O1450" s="57"/>
      <c r="P1450" s="60">
        <v>745.15</v>
      </c>
      <c r="Q1450" s="66"/>
      <c r="R1450" s="66"/>
      <c r="S1450" s="4"/>
      <c r="T1450" s="4"/>
      <c r="U1450" s="4"/>
      <c r="V1450" s="4"/>
      <c r="W1450" s="4"/>
      <c r="X1450" s="4"/>
      <c r="Y1450" s="4"/>
      <c r="Z1450" s="4"/>
      <c r="AA1450" s="4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43"/>
      <c r="AO1450" s="43"/>
      <c r="AP1450" s="43"/>
      <c r="AQ1450" s="3"/>
      <c r="AR1450" s="8"/>
      <c r="AS1450" s="8" t="s">
        <v>271</v>
      </c>
      <c r="AT1450" s="8"/>
      <c r="AU1450" s="43"/>
      <c r="AV1450" s="8"/>
      <c r="AW1450" s="43"/>
      <c r="AX1450" s="95"/>
      <c r="AY1450" s="43"/>
      <c r="AZ1450" s="3"/>
      <c r="BA1450" s="43"/>
      <c r="BB1450" s="43"/>
      <c r="BC1450" s="3"/>
      <c r="BD1450" s="3"/>
      <c r="BE1450" s="8"/>
      <c r="BF1450" s="8"/>
      <c r="BG1450" s="8"/>
      <c r="BH1450" s="8"/>
      <c r="BI1450" s="8"/>
      <c r="BJ1450" s="8"/>
      <c r="BK1450" s="8"/>
      <c r="BL1450" s="8"/>
      <c r="BM1450" s="8"/>
      <c r="BN1450" s="8"/>
    </row>
    <row r="1451" spans="1:66" s="22" customFormat="1" ht="15" x14ac:dyDescent="0.25">
      <c r="A1451" s="88" t="s">
        <v>181</v>
      </c>
      <c r="B1451" s="89" t="s">
        <v>795</v>
      </c>
      <c r="C1451" s="384" t="s">
        <v>796</v>
      </c>
      <c r="D1451" s="384"/>
      <c r="E1451" s="384"/>
      <c r="F1451" s="384"/>
      <c r="G1451" s="384"/>
      <c r="H1451" s="90" t="s">
        <v>95</v>
      </c>
      <c r="I1451" s="91">
        <v>1</v>
      </c>
      <c r="J1451" s="93"/>
      <c r="K1451" s="91">
        <v>4</v>
      </c>
      <c r="L1451" s="92"/>
      <c r="M1451" s="93"/>
      <c r="N1451" s="92"/>
      <c r="O1451" s="93"/>
      <c r="P1451" s="9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43"/>
      <c r="AO1451" s="43"/>
      <c r="AP1451" s="43"/>
      <c r="AQ1451" s="3"/>
      <c r="AR1451" s="8"/>
      <c r="AS1451" s="8"/>
      <c r="AT1451" s="8"/>
      <c r="AU1451" s="43"/>
      <c r="AV1451" s="8"/>
      <c r="AW1451" s="43"/>
      <c r="AX1451" s="95" t="s">
        <v>796</v>
      </c>
      <c r="AY1451" s="43"/>
      <c r="AZ1451" s="3"/>
      <c r="BA1451" s="43"/>
      <c r="BB1451" s="43"/>
      <c r="BC1451" s="3"/>
      <c r="BD1451" s="3"/>
      <c r="BE1451" s="8"/>
      <c r="BF1451" s="8"/>
      <c r="BG1451" s="8"/>
      <c r="BH1451" s="8"/>
      <c r="BI1451" s="8"/>
      <c r="BJ1451" s="8"/>
      <c r="BK1451" s="8"/>
      <c r="BL1451" s="8"/>
      <c r="BM1451" s="8"/>
      <c r="BN1451" s="8"/>
    </row>
    <row r="1452" spans="1:66" s="22" customFormat="1" ht="15" x14ac:dyDescent="0.25">
      <c r="A1452" s="76"/>
      <c r="B1452" s="53"/>
      <c r="C1452" s="383" t="s">
        <v>99</v>
      </c>
      <c r="D1452" s="383"/>
      <c r="E1452" s="383"/>
      <c r="F1452" s="383"/>
      <c r="G1452" s="383"/>
      <c r="H1452" s="46"/>
      <c r="I1452" s="47"/>
      <c r="J1452" s="47"/>
      <c r="K1452" s="47"/>
      <c r="L1452" s="50"/>
      <c r="M1452" s="47"/>
      <c r="N1452" s="77"/>
      <c r="O1452" s="47"/>
      <c r="P1452" s="78">
        <v>13994.52</v>
      </c>
      <c r="Q1452" s="66"/>
      <c r="R1452" s="66"/>
      <c r="S1452" s="4"/>
      <c r="T1452" s="4"/>
      <c r="U1452" s="4"/>
      <c r="V1452" s="4"/>
      <c r="W1452" s="4"/>
      <c r="X1452" s="4"/>
      <c r="Y1452" s="4"/>
      <c r="Z1452" s="4"/>
      <c r="AA1452" s="4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43"/>
      <c r="AO1452" s="43"/>
      <c r="AP1452" s="43"/>
      <c r="AQ1452" s="3"/>
      <c r="AR1452" s="8"/>
      <c r="AS1452" s="8"/>
      <c r="AT1452" s="8"/>
      <c r="AU1452" s="43" t="s">
        <v>99</v>
      </c>
      <c r="AV1452" s="8"/>
      <c r="AW1452" s="43"/>
      <c r="AX1452" s="95"/>
      <c r="AY1452" s="43"/>
      <c r="AZ1452" s="3"/>
      <c r="BA1452" s="43"/>
      <c r="BB1452" s="43"/>
      <c r="BC1452" s="3"/>
      <c r="BD1452" s="3"/>
      <c r="BE1452" s="8"/>
      <c r="BF1452" s="8"/>
      <c r="BG1452" s="8"/>
      <c r="BH1452" s="8"/>
      <c r="BI1452" s="8"/>
      <c r="BJ1452" s="8"/>
      <c r="BK1452" s="8"/>
      <c r="BL1452" s="8"/>
      <c r="BM1452" s="8"/>
      <c r="BN1452" s="8"/>
    </row>
    <row r="1453" spans="1:66" s="22" customFormat="1" ht="15" x14ac:dyDescent="0.25">
      <c r="A1453" s="69"/>
      <c r="B1453" s="55"/>
      <c r="C1453" s="354" t="s">
        <v>100</v>
      </c>
      <c r="D1453" s="354"/>
      <c r="E1453" s="354"/>
      <c r="F1453" s="354"/>
      <c r="G1453" s="354"/>
      <c r="H1453" s="56"/>
      <c r="I1453" s="57"/>
      <c r="J1453" s="57"/>
      <c r="K1453" s="57"/>
      <c r="L1453" s="59"/>
      <c r="M1453" s="57"/>
      <c r="N1453" s="59"/>
      <c r="O1453" s="57"/>
      <c r="P1453" s="60">
        <v>8055.92</v>
      </c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43"/>
      <c r="AO1453" s="43"/>
      <c r="AP1453" s="43"/>
      <c r="AQ1453" s="3"/>
      <c r="AR1453" s="8"/>
      <c r="AS1453" s="8"/>
      <c r="AT1453" s="8"/>
      <c r="AU1453" s="43"/>
      <c r="AV1453" s="8" t="s">
        <v>100</v>
      </c>
      <c r="AW1453" s="43"/>
      <c r="AX1453" s="95"/>
      <c r="AY1453" s="43"/>
      <c r="AZ1453" s="3"/>
      <c r="BA1453" s="43"/>
      <c r="BB1453" s="43"/>
      <c r="BC1453" s="3"/>
      <c r="BD1453" s="3"/>
      <c r="BE1453" s="8"/>
      <c r="BF1453" s="8"/>
      <c r="BG1453" s="8"/>
      <c r="BH1453" s="8"/>
      <c r="BI1453" s="8"/>
      <c r="BJ1453" s="8"/>
      <c r="BK1453" s="8"/>
      <c r="BL1453" s="8"/>
      <c r="BM1453" s="8"/>
      <c r="BN1453" s="8"/>
    </row>
    <row r="1454" spans="1:66" s="22" customFormat="1" ht="23.25" x14ac:dyDescent="0.25">
      <c r="A1454" s="69"/>
      <c r="B1454" s="55" t="s">
        <v>195</v>
      </c>
      <c r="C1454" s="354" t="s">
        <v>196</v>
      </c>
      <c r="D1454" s="354"/>
      <c r="E1454" s="354"/>
      <c r="F1454" s="354"/>
      <c r="G1454" s="354"/>
      <c r="H1454" s="56" t="s">
        <v>103</v>
      </c>
      <c r="I1454" s="79">
        <v>118</v>
      </c>
      <c r="J1454" s="57"/>
      <c r="K1454" s="79">
        <v>118</v>
      </c>
      <c r="L1454" s="59"/>
      <c r="M1454" s="57"/>
      <c r="N1454" s="59"/>
      <c r="O1454" s="57"/>
      <c r="P1454" s="60">
        <v>9505.99</v>
      </c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43"/>
      <c r="AO1454" s="43"/>
      <c r="AP1454" s="43"/>
      <c r="AQ1454" s="3"/>
      <c r="AR1454" s="8"/>
      <c r="AS1454" s="8"/>
      <c r="AT1454" s="8"/>
      <c r="AU1454" s="43"/>
      <c r="AV1454" s="8" t="s">
        <v>196</v>
      </c>
      <c r="AW1454" s="43"/>
      <c r="AX1454" s="95"/>
      <c r="AY1454" s="43"/>
      <c r="AZ1454" s="3"/>
      <c r="BA1454" s="43"/>
      <c r="BB1454" s="43"/>
      <c r="BC1454" s="3"/>
      <c r="BD1454" s="3"/>
      <c r="BE1454" s="8"/>
      <c r="BF1454" s="8"/>
      <c r="BG1454" s="8"/>
      <c r="BH1454" s="8"/>
      <c r="BI1454" s="8"/>
      <c r="BJ1454" s="8"/>
      <c r="BK1454" s="8"/>
      <c r="BL1454" s="8"/>
      <c r="BM1454" s="8"/>
      <c r="BN1454" s="8"/>
    </row>
    <row r="1455" spans="1:66" s="22" customFormat="1" ht="23.25" x14ac:dyDescent="0.25">
      <c r="A1455" s="69"/>
      <c r="B1455" s="55" t="s">
        <v>197</v>
      </c>
      <c r="C1455" s="354" t="s">
        <v>198</v>
      </c>
      <c r="D1455" s="354"/>
      <c r="E1455" s="354"/>
      <c r="F1455" s="354"/>
      <c r="G1455" s="354"/>
      <c r="H1455" s="56" t="s">
        <v>103</v>
      </c>
      <c r="I1455" s="79">
        <v>74</v>
      </c>
      <c r="J1455" s="57"/>
      <c r="K1455" s="79">
        <v>74</v>
      </c>
      <c r="L1455" s="59"/>
      <c r="M1455" s="57"/>
      <c r="N1455" s="59"/>
      <c r="O1455" s="57"/>
      <c r="P1455" s="60">
        <v>5961.38</v>
      </c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43"/>
      <c r="AO1455" s="43"/>
      <c r="AP1455" s="43"/>
      <c r="AQ1455" s="3"/>
      <c r="AR1455" s="8"/>
      <c r="AS1455" s="8"/>
      <c r="AT1455" s="8"/>
      <c r="AU1455" s="43"/>
      <c r="AV1455" s="8" t="s">
        <v>198</v>
      </c>
      <c r="AW1455" s="43"/>
      <c r="AX1455" s="95"/>
      <c r="AY1455" s="43"/>
      <c r="AZ1455" s="3"/>
      <c r="BA1455" s="43"/>
      <c r="BB1455" s="43"/>
      <c r="BC1455" s="3"/>
      <c r="BD1455" s="3"/>
      <c r="BE1455" s="8"/>
      <c r="BF1455" s="8"/>
      <c r="BG1455" s="8"/>
      <c r="BH1455" s="8"/>
      <c r="BI1455" s="8"/>
      <c r="BJ1455" s="8"/>
      <c r="BK1455" s="8"/>
      <c r="BL1455" s="8"/>
      <c r="BM1455" s="8"/>
      <c r="BN1455" s="8"/>
    </row>
    <row r="1456" spans="1:66" s="22" customFormat="1" ht="15" x14ac:dyDescent="0.25">
      <c r="A1456" s="80"/>
      <c r="B1456" s="81"/>
      <c r="C1456" s="383" t="s">
        <v>106</v>
      </c>
      <c r="D1456" s="383"/>
      <c r="E1456" s="383"/>
      <c r="F1456" s="383"/>
      <c r="G1456" s="383"/>
      <c r="H1456" s="46"/>
      <c r="I1456" s="47"/>
      <c r="J1456" s="47"/>
      <c r="K1456" s="47"/>
      <c r="L1456" s="50"/>
      <c r="M1456" s="47"/>
      <c r="N1456" s="77">
        <v>7365.47</v>
      </c>
      <c r="O1456" s="47"/>
      <c r="P1456" s="78">
        <v>29461.89</v>
      </c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43"/>
      <c r="AO1456" s="43"/>
      <c r="AP1456" s="43"/>
      <c r="AQ1456" s="3"/>
      <c r="AR1456" s="8"/>
      <c r="AS1456" s="8"/>
      <c r="AT1456" s="8"/>
      <c r="AU1456" s="43"/>
      <c r="AV1456" s="8"/>
      <c r="AW1456" s="43" t="s">
        <v>106</v>
      </c>
      <c r="AX1456" s="95"/>
      <c r="AY1456" s="43"/>
      <c r="AZ1456" s="3"/>
      <c r="BA1456" s="43"/>
      <c r="BB1456" s="43"/>
      <c r="BC1456" s="3"/>
      <c r="BD1456" s="3"/>
      <c r="BE1456" s="8"/>
      <c r="BF1456" s="8"/>
      <c r="BG1456" s="8"/>
      <c r="BH1456" s="8"/>
      <c r="BI1456" s="8"/>
      <c r="BJ1456" s="8"/>
      <c r="BK1456" s="8"/>
      <c r="BL1456" s="8"/>
      <c r="BM1456" s="8"/>
      <c r="BN1456" s="8"/>
    </row>
    <row r="1457" spans="1:66" s="22" customFormat="1" ht="34.5" x14ac:dyDescent="0.25">
      <c r="A1457" s="44" t="s">
        <v>797</v>
      </c>
      <c r="B1457" s="45" t="s">
        <v>798</v>
      </c>
      <c r="C1457" s="364" t="s">
        <v>799</v>
      </c>
      <c r="D1457" s="364"/>
      <c r="E1457" s="364"/>
      <c r="F1457" s="364"/>
      <c r="G1457" s="364"/>
      <c r="H1457" s="46" t="s">
        <v>95</v>
      </c>
      <c r="I1457" s="47">
        <v>4</v>
      </c>
      <c r="J1457" s="48">
        <v>1</v>
      </c>
      <c r="K1457" s="48">
        <v>4</v>
      </c>
      <c r="L1457" s="77">
        <v>4742.91</v>
      </c>
      <c r="M1457" s="84">
        <v>1.17</v>
      </c>
      <c r="N1457" s="77">
        <v>5549.2</v>
      </c>
      <c r="O1457" s="47"/>
      <c r="P1457" s="78">
        <v>22196.799999999999</v>
      </c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43"/>
      <c r="AO1457" s="43"/>
      <c r="AP1457" s="43" t="s">
        <v>799</v>
      </c>
      <c r="AQ1457" s="3"/>
      <c r="AR1457" s="8"/>
      <c r="AS1457" s="8"/>
      <c r="AT1457" s="8"/>
      <c r="AU1457" s="43"/>
      <c r="AV1457" s="8"/>
      <c r="AW1457" s="43"/>
      <c r="AX1457" s="95"/>
      <c r="AY1457" s="43"/>
      <c r="AZ1457" s="3"/>
      <c r="BA1457" s="43"/>
      <c r="BB1457" s="43"/>
      <c r="BC1457" s="3"/>
      <c r="BD1457" s="3"/>
      <c r="BE1457" s="8"/>
      <c r="BF1457" s="8"/>
      <c r="BG1457" s="8"/>
      <c r="BH1457" s="8"/>
      <c r="BI1457" s="8"/>
      <c r="BJ1457" s="8"/>
      <c r="BK1457" s="8"/>
      <c r="BL1457" s="8"/>
      <c r="BM1457" s="8"/>
      <c r="BN1457" s="8"/>
    </row>
    <row r="1458" spans="1:66" s="22" customFormat="1" ht="15" x14ac:dyDescent="0.25">
      <c r="A1458" s="80"/>
      <c r="B1458" s="81"/>
      <c r="C1458" s="383" t="s">
        <v>106</v>
      </c>
      <c r="D1458" s="383"/>
      <c r="E1458" s="383"/>
      <c r="F1458" s="383"/>
      <c r="G1458" s="383"/>
      <c r="H1458" s="46"/>
      <c r="I1458" s="47"/>
      <c r="J1458" s="47"/>
      <c r="K1458" s="47"/>
      <c r="L1458" s="50"/>
      <c r="M1458" s="47"/>
      <c r="N1458" s="50"/>
      <c r="O1458" s="47"/>
      <c r="P1458" s="78">
        <v>22196.799999999999</v>
      </c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43"/>
      <c r="AO1458" s="43"/>
      <c r="AP1458" s="43"/>
      <c r="AQ1458" s="3"/>
      <c r="AR1458" s="8"/>
      <c r="AS1458" s="8"/>
      <c r="AT1458" s="8"/>
      <c r="AU1458" s="43"/>
      <c r="AV1458" s="8"/>
      <c r="AW1458" s="43" t="s">
        <v>106</v>
      </c>
      <c r="AX1458" s="95"/>
      <c r="AY1458" s="43"/>
      <c r="AZ1458" s="3"/>
      <c r="BA1458" s="43"/>
      <c r="BB1458" s="43"/>
      <c r="BC1458" s="3"/>
      <c r="BD1458" s="3"/>
      <c r="BE1458" s="8"/>
      <c r="BF1458" s="8"/>
      <c r="BG1458" s="8"/>
      <c r="BH1458" s="8"/>
      <c r="BI1458" s="8"/>
      <c r="BJ1458" s="8"/>
      <c r="BK1458" s="8"/>
      <c r="BL1458" s="8"/>
      <c r="BM1458" s="8"/>
      <c r="BN1458" s="8"/>
    </row>
    <row r="1459" spans="1:66" s="22" customFormat="1" ht="23.25" x14ac:dyDescent="0.25">
      <c r="A1459" s="44" t="s">
        <v>800</v>
      </c>
      <c r="B1459" s="45" t="s">
        <v>801</v>
      </c>
      <c r="C1459" s="364" t="s">
        <v>802</v>
      </c>
      <c r="D1459" s="364"/>
      <c r="E1459" s="364"/>
      <c r="F1459" s="364"/>
      <c r="G1459" s="364"/>
      <c r="H1459" s="46" t="s">
        <v>95</v>
      </c>
      <c r="I1459" s="47">
        <v>4</v>
      </c>
      <c r="J1459" s="48">
        <v>1</v>
      </c>
      <c r="K1459" s="48">
        <v>4</v>
      </c>
      <c r="L1459" s="50"/>
      <c r="M1459" s="47"/>
      <c r="N1459" s="50"/>
      <c r="O1459" s="47"/>
      <c r="P1459" s="51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43"/>
      <c r="AO1459" s="43"/>
      <c r="AP1459" s="43" t="s">
        <v>802</v>
      </c>
      <c r="AQ1459" s="3"/>
      <c r="AR1459" s="8"/>
      <c r="AS1459" s="8"/>
      <c r="AT1459" s="8"/>
      <c r="AU1459" s="43"/>
      <c r="AV1459" s="8"/>
      <c r="AW1459" s="43"/>
      <c r="AX1459" s="95"/>
      <c r="AY1459" s="43"/>
      <c r="AZ1459" s="3"/>
      <c r="BA1459" s="43"/>
      <c r="BB1459" s="43"/>
      <c r="BC1459" s="3"/>
      <c r="BD1459" s="3"/>
      <c r="BE1459" s="8"/>
      <c r="BF1459" s="8"/>
      <c r="BG1459" s="8"/>
      <c r="BH1459" s="8"/>
      <c r="BI1459" s="8"/>
      <c r="BJ1459" s="8"/>
      <c r="BK1459" s="8"/>
      <c r="BL1459" s="8"/>
      <c r="BM1459" s="8"/>
      <c r="BN1459" s="8"/>
    </row>
    <row r="1460" spans="1:66" s="22" customFormat="1" ht="23.25" x14ac:dyDescent="0.25">
      <c r="A1460" s="52"/>
      <c r="B1460" s="53" t="s">
        <v>63</v>
      </c>
      <c r="C1460" s="365" t="s">
        <v>64</v>
      </c>
      <c r="D1460" s="365"/>
      <c r="E1460" s="365"/>
      <c r="F1460" s="365"/>
      <c r="G1460" s="365"/>
      <c r="H1460" s="365"/>
      <c r="I1460" s="365"/>
      <c r="J1460" s="365"/>
      <c r="K1460" s="365"/>
      <c r="L1460" s="365"/>
      <c r="M1460" s="365"/>
      <c r="N1460" s="365"/>
      <c r="O1460" s="365"/>
      <c r="P1460" s="366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43"/>
      <c r="AO1460" s="43"/>
      <c r="AP1460" s="43"/>
      <c r="AQ1460" s="3" t="s">
        <v>64</v>
      </c>
      <c r="AR1460" s="8"/>
      <c r="AS1460" s="8"/>
      <c r="AT1460" s="8"/>
      <c r="AU1460" s="43"/>
      <c r="AV1460" s="8"/>
      <c r="AW1460" s="43"/>
      <c r="AX1460" s="95"/>
      <c r="AY1460" s="43"/>
      <c r="AZ1460" s="3"/>
      <c r="BA1460" s="43"/>
      <c r="BB1460" s="43"/>
      <c r="BC1460" s="3"/>
      <c r="BD1460" s="3"/>
      <c r="BE1460" s="8"/>
      <c r="BF1460" s="8"/>
      <c r="BG1460" s="8"/>
      <c r="BH1460" s="8"/>
      <c r="BI1460" s="8"/>
      <c r="BJ1460" s="8"/>
      <c r="BK1460" s="8"/>
      <c r="BL1460" s="8"/>
      <c r="BM1460" s="8"/>
      <c r="BN1460" s="8"/>
    </row>
    <row r="1461" spans="1:66" s="22" customFormat="1" ht="15" x14ac:dyDescent="0.25">
      <c r="A1461" s="54"/>
      <c r="B1461" s="55" t="s">
        <v>59</v>
      </c>
      <c r="C1461" s="354" t="s">
        <v>65</v>
      </c>
      <c r="D1461" s="354"/>
      <c r="E1461" s="354"/>
      <c r="F1461" s="354"/>
      <c r="G1461" s="354"/>
      <c r="H1461" s="56" t="s">
        <v>66</v>
      </c>
      <c r="I1461" s="57"/>
      <c r="J1461" s="57"/>
      <c r="K1461" s="73">
        <v>6.5780000000000003</v>
      </c>
      <c r="L1461" s="59"/>
      <c r="M1461" s="57"/>
      <c r="N1461" s="59"/>
      <c r="O1461" s="57"/>
      <c r="P1461" s="60">
        <v>4001.79</v>
      </c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43"/>
      <c r="AO1461" s="43"/>
      <c r="AP1461" s="43"/>
      <c r="AQ1461" s="3"/>
      <c r="AR1461" s="8" t="s">
        <v>65</v>
      </c>
      <c r="AS1461" s="8"/>
      <c r="AT1461" s="8"/>
      <c r="AU1461" s="43"/>
      <c r="AV1461" s="8"/>
      <c r="AW1461" s="43"/>
      <c r="AX1461" s="95"/>
      <c r="AY1461" s="43"/>
      <c r="AZ1461" s="3"/>
      <c r="BA1461" s="43"/>
      <c r="BB1461" s="43"/>
      <c r="BC1461" s="3"/>
      <c r="BD1461" s="3"/>
      <c r="BE1461" s="8"/>
      <c r="BF1461" s="8"/>
      <c r="BG1461" s="8"/>
      <c r="BH1461" s="8"/>
      <c r="BI1461" s="8"/>
      <c r="BJ1461" s="8"/>
      <c r="BK1461" s="8"/>
      <c r="BL1461" s="8"/>
      <c r="BM1461" s="8"/>
      <c r="BN1461" s="8"/>
    </row>
    <row r="1462" spans="1:66" s="22" customFormat="1" ht="15" x14ac:dyDescent="0.25">
      <c r="A1462" s="61"/>
      <c r="B1462" s="55" t="s">
        <v>793</v>
      </c>
      <c r="C1462" s="354" t="s">
        <v>794</v>
      </c>
      <c r="D1462" s="354"/>
      <c r="E1462" s="354"/>
      <c r="F1462" s="354"/>
      <c r="G1462" s="354"/>
      <c r="H1462" s="56" t="s">
        <v>66</v>
      </c>
      <c r="I1462" s="62">
        <v>1.43</v>
      </c>
      <c r="J1462" s="62">
        <v>1.1499999999999999</v>
      </c>
      <c r="K1462" s="73">
        <v>6.5780000000000003</v>
      </c>
      <c r="L1462" s="63"/>
      <c r="M1462" s="64"/>
      <c r="N1462" s="65">
        <v>608.36</v>
      </c>
      <c r="O1462" s="57"/>
      <c r="P1462" s="60">
        <v>4001.79</v>
      </c>
      <c r="Q1462" s="66"/>
      <c r="R1462" s="66"/>
      <c r="S1462" s="4"/>
      <c r="T1462" s="4"/>
      <c r="U1462" s="4"/>
      <c r="V1462" s="4"/>
      <c r="W1462" s="4"/>
      <c r="X1462" s="4"/>
      <c r="Y1462" s="4"/>
      <c r="Z1462" s="4"/>
      <c r="AA1462" s="4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43"/>
      <c r="AO1462" s="43"/>
      <c r="AP1462" s="43"/>
      <c r="AQ1462" s="3"/>
      <c r="AR1462" s="8"/>
      <c r="AS1462" s="8" t="s">
        <v>794</v>
      </c>
      <c r="AT1462" s="8"/>
      <c r="AU1462" s="43"/>
      <c r="AV1462" s="8"/>
      <c r="AW1462" s="43"/>
      <c r="AX1462" s="95"/>
      <c r="AY1462" s="43"/>
      <c r="AZ1462" s="3"/>
      <c r="BA1462" s="43"/>
      <c r="BB1462" s="43"/>
      <c r="BC1462" s="3"/>
      <c r="BD1462" s="3"/>
      <c r="BE1462" s="8"/>
      <c r="BF1462" s="8"/>
      <c r="BG1462" s="8"/>
      <c r="BH1462" s="8"/>
      <c r="BI1462" s="8"/>
      <c r="BJ1462" s="8"/>
      <c r="BK1462" s="8"/>
      <c r="BL1462" s="8"/>
      <c r="BM1462" s="8"/>
      <c r="BN1462" s="8"/>
    </row>
    <row r="1463" spans="1:66" s="22" customFormat="1" ht="15" x14ac:dyDescent="0.25">
      <c r="A1463" s="54"/>
      <c r="B1463" s="55" t="s">
        <v>69</v>
      </c>
      <c r="C1463" s="354" t="s">
        <v>70</v>
      </c>
      <c r="D1463" s="354"/>
      <c r="E1463" s="354"/>
      <c r="F1463" s="354"/>
      <c r="G1463" s="354"/>
      <c r="H1463" s="56"/>
      <c r="I1463" s="57"/>
      <c r="J1463" s="57"/>
      <c r="K1463" s="57"/>
      <c r="L1463" s="59"/>
      <c r="M1463" s="57"/>
      <c r="N1463" s="59"/>
      <c r="O1463" s="57"/>
      <c r="P1463" s="60">
        <v>4287.5200000000004</v>
      </c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43"/>
      <c r="AO1463" s="43"/>
      <c r="AP1463" s="43"/>
      <c r="AQ1463" s="3"/>
      <c r="AR1463" s="8" t="s">
        <v>70</v>
      </c>
      <c r="AS1463" s="8"/>
      <c r="AT1463" s="8"/>
      <c r="AU1463" s="43"/>
      <c r="AV1463" s="8"/>
      <c r="AW1463" s="43"/>
      <c r="AX1463" s="95"/>
      <c r="AY1463" s="43"/>
      <c r="AZ1463" s="3"/>
      <c r="BA1463" s="43"/>
      <c r="BB1463" s="43"/>
      <c r="BC1463" s="3"/>
      <c r="BD1463" s="3"/>
      <c r="BE1463" s="8"/>
      <c r="BF1463" s="8"/>
      <c r="BG1463" s="8"/>
      <c r="BH1463" s="8"/>
      <c r="BI1463" s="8"/>
      <c r="BJ1463" s="8"/>
      <c r="BK1463" s="8"/>
      <c r="BL1463" s="8"/>
      <c r="BM1463" s="8"/>
      <c r="BN1463" s="8"/>
    </row>
    <row r="1464" spans="1:66" s="22" customFormat="1" ht="15" x14ac:dyDescent="0.25">
      <c r="A1464" s="54"/>
      <c r="B1464" s="55"/>
      <c r="C1464" s="354" t="s">
        <v>71</v>
      </c>
      <c r="D1464" s="354"/>
      <c r="E1464" s="354"/>
      <c r="F1464" s="354"/>
      <c r="G1464" s="354"/>
      <c r="H1464" s="56" t="s">
        <v>66</v>
      </c>
      <c r="I1464" s="57"/>
      <c r="J1464" s="57"/>
      <c r="K1464" s="62">
        <v>4.37</v>
      </c>
      <c r="L1464" s="59"/>
      <c r="M1464" s="57"/>
      <c r="N1464" s="59"/>
      <c r="O1464" s="57"/>
      <c r="P1464" s="60">
        <v>2654.9</v>
      </c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43"/>
      <c r="AO1464" s="43"/>
      <c r="AP1464" s="43"/>
      <c r="AQ1464" s="3"/>
      <c r="AR1464" s="8" t="s">
        <v>71</v>
      </c>
      <c r="AS1464" s="8"/>
      <c r="AT1464" s="8"/>
      <c r="AU1464" s="43"/>
      <c r="AV1464" s="8"/>
      <c r="AW1464" s="43"/>
      <c r="AX1464" s="95"/>
      <c r="AY1464" s="43"/>
      <c r="AZ1464" s="3"/>
      <c r="BA1464" s="43"/>
      <c r="BB1464" s="43"/>
      <c r="BC1464" s="3"/>
      <c r="BD1464" s="3"/>
      <c r="BE1464" s="8"/>
      <c r="BF1464" s="8"/>
      <c r="BG1464" s="8"/>
      <c r="BH1464" s="8"/>
      <c r="BI1464" s="8"/>
      <c r="BJ1464" s="8"/>
      <c r="BK1464" s="8"/>
      <c r="BL1464" s="8"/>
      <c r="BM1464" s="8"/>
      <c r="BN1464" s="8"/>
    </row>
    <row r="1465" spans="1:66" s="22" customFormat="1" ht="15" x14ac:dyDescent="0.25">
      <c r="A1465" s="61"/>
      <c r="B1465" s="55" t="s">
        <v>155</v>
      </c>
      <c r="C1465" s="354" t="s">
        <v>156</v>
      </c>
      <c r="D1465" s="354"/>
      <c r="E1465" s="354"/>
      <c r="F1465" s="354"/>
      <c r="G1465" s="354"/>
      <c r="H1465" s="56" t="s">
        <v>74</v>
      </c>
      <c r="I1465" s="62">
        <v>0.01</v>
      </c>
      <c r="J1465" s="62">
        <v>1.1499999999999999</v>
      </c>
      <c r="K1465" s="73">
        <v>4.5999999999999999E-2</v>
      </c>
      <c r="L1465" s="72">
        <v>477.92</v>
      </c>
      <c r="M1465" s="68">
        <v>1.35</v>
      </c>
      <c r="N1465" s="65">
        <v>645.19000000000005</v>
      </c>
      <c r="O1465" s="57"/>
      <c r="P1465" s="60">
        <v>29.68</v>
      </c>
      <c r="Q1465" s="66"/>
      <c r="R1465" s="66"/>
      <c r="S1465" s="4"/>
      <c r="T1465" s="4"/>
      <c r="U1465" s="4"/>
      <c r="V1465" s="4"/>
      <c r="W1465" s="4"/>
      <c r="X1465" s="4"/>
      <c r="Y1465" s="4"/>
      <c r="Z1465" s="4"/>
      <c r="AA1465" s="4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43"/>
      <c r="AO1465" s="43"/>
      <c r="AP1465" s="43"/>
      <c r="AQ1465" s="3"/>
      <c r="AR1465" s="8"/>
      <c r="AS1465" s="8" t="s">
        <v>156</v>
      </c>
      <c r="AT1465" s="8"/>
      <c r="AU1465" s="43"/>
      <c r="AV1465" s="8"/>
      <c r="AW1465" s="43"/>
      <c r="AX1465" s="95"/>
      <c r="AY1465" s="43"/>
      <c r="AZ1465" s="3"/>
      <c r="BA1465" s="43"/>
      <c r="BB1465" s="43"/>
      <c r="BC1465" s="3"/>
      <c r="BD1465" s="3"/>
      <c r="BE1465" s="8"/>
      <c r="BF1465" s="8"/>
      <c r="BG1465" s="8"/>
      <c r="BH1465" s="8"/>
      <c r="BI1465" s="8"/>
      <c r="BJ1465" s="8"/>
      <c r="BK1465" s="8"/>
      <c r="BL1465" s="8"/>
      <c r="BM1465" s="8"/>
      <c r="BN1465" s="8"/>
    </row>
    <row r="1466" spans="1:66" s="22" customFormat="1" ht="15" x14ac:dyDescent="0.25">
      <c r="A1466" s="69"/>
      <c r="B1466" s="55" t="s">
        <v>79</v>
      </c>
      <c r="C1466" s="354" t="s">
        <v>80</v>
      </c>
      <c r="D1466" s="354"/>
      <c r="E1466" s="354"/>
      <c r="F1466" s="354"/>
      <c r="G1466" s="354"/>
      <c r="H1466" s="56" t="s">
        <v>66</v>
      </c>
      <c r="I1466" s="62">
        <v>0.01</v>
      </c>
      <c r="J1466" s="62">
        <v>1.1499999999999999</v>
      </c>
      <c r="K1466" s="73">
        <v>4.5999999999999999E-2</v>
      </c>
      <c r="L1466" s="59"/>
      <c r="M1466" s="57"/>
      <c r="N1466" s="70">
        <v>529.35</v>
      </c>
      <c r="O1466" s="57"/>
      <c r="P1466" s="71">
        <v>24.35</v>
      </c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43"/>
      <c r="AO1466" s="43"/>
      <c r="AP1466" s="43"/>
      <c r="AQ1466" s="3"/>
      <c r="AR1466" s="8"/>
      <c r="AS1466" s="8"/>
      <c r="AT1466" s="8" t="s">
        <v>80</v>
      </c>
      <c r="AU1466" s="43"/>
      <c r="AV1466" s="8"/>
      <c r="AW1466" s="43"/>
      <c r="AX1466" s="95"/>
      <c r="AY1466" s="43"/>
      <c r="AZ1466" s="3"/>
      <c r="BA1466" s="43"/>
      <c r="BB1466" s="43"/>
      <c r="BC1466" s="3"/>
      <c r="BD1466" s="3"/>
      <c r="BE1466" s="8"/>
      <c r="BF1466" s="8"/>
      <c r="BG1466" s="8"/>
      <c r="BH1466" s="8"/>
      <c r="BI1466" s="8"/>
      <c r="BJ1466" s="8"/>
      <c r="BK1466" s="8"/>
      <c r="BL1466" s="8"/>
      <c r="BM1466" s="8"/>
      <c r="BN1466" s="8"/>
    </row>
    <row r="1467" spans="1:66" s="22" customFormat="1" ht="34.5" x14ac:dyDescent="0.25">
      <c r="A1467" s="61"/>
      <c r="B1467" s="55" t="s">
        <v>233</v>
      </c>
      <c r="C1467" s="354" t="s">
        <v>234</v>
      </c>
      <c r="D1467" s="354"/>
      <c r="E1467" s="354"/>
      <c r="F1467" s="354"/>
      <c r="G1467" s="354"/>
      <c r="H1467" s="56" t="s">
        <v>74</v>
      </c>
      <c r="I1467" s="62">
        <v>0.94</v>
      </c>
      <c r="J1467" s="62">
        <v>1.1499999999999999</v>
      </c>
      <c r="K1467" s="73">
        <v>4.3239999999999998</v>
      </c>
      <c r="L1467" s="72">
        <v>688.6</v>
      </c>
      <c r="M1467" s="68">
        <v>1.43</v>
      </c>
      <c r="N1467" s="65">
        <v>984.7</v>
      </c>
      <c r="O1467" s="57"/>
      <c r="P1467" s="60">
        <v>4257.84</v>
      </c>
      <c r="Q1467" s="66"/>
      <c r="R1467" s="66"/>
      <c r="S1467" s="4"/>
      <c r="T1467" s="4"/>
      <c r="U1467" s="4"/>
      <c r="V1467" s="4"/>
      <c r="W1467" s="4"/>
      <c r="X1467" s="4"/>
      <c r="Y1467" s="4"/>
      <c r="Z1467" s="4"/>
      <c r="AA1467" s="4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43"/>
      <c r="AO1467" s="43"/>
      <c r="AP1467" s="43"/>
      <c r="AQ1467" s="3"/>
      <c r="AR1467" s="8"/>
      <c r="AS1467" s="8" t="s">
        <v>234</v>
      </c>
      <c r="AT1467" s="8"/>
      <c r="AU1467" s="43"/>
      <c r="AV1467" s="8"/>
      <c r="AW1467" s="43"/>
      <c r="AX1467" s="95"/>
      <c r="AY1467" s="43"/>
      <c r="AZ1467" s="3"/>
      <c r="BA1467" s="43"/>
      <c r="BB1467" s="43"/>
      <c r="BC1467" s="3"/>
      <c r="BD1467" s="3"/>
      <c r="BE1467" s="8"/>
      <c r="BF1467" s="8"/>
      <c r="BG1467" s="8"/>
      <c r="BH1467" s="8"/>
      <c r="BI1467" s="8"/>
      <c r="BJ1467" s="8"/>
      <c r="BK1467" s="8"/>
      <c r="BL1467" s="8"/>
      <c r="BM1467" s="8"/>
      <c r="BN1467" s="8"/>
    </row>
    <row r="1468" spans="1:66" s="22" customFormat="1" ht="15" x14ac:dyDescent="0.25">
      <c r="A1468" s="69"/>
      <c r="B1468" s="55" t="s">
        <v>89</v>
      </c>
      <c r="C1468" s="354" t="s">
        <v>90</v>
      </c>
      <c r="D1468" s="354"/>
      <c r="E1468" s="354"/>
      <c r="F1468" s="354"/>
      <c r="G1468" s="354"/>
      <c r="H1468" s="56" t="s">
        <v>66</v>
      </c>
      <c r="I1468" s="62">
        <v>0.94</v>
      </c>
      <c r="J1468" s="62">
        <v>1.1499999999999999</v>
      </c>
      <c r="K1468" s="73">
        <v>4.3239999999999998</v>
      </c>
      <c r="L1468" s="59"/>
      <c r="M1468" s="57"/>
      <c r="N1468" s="70">
        <v>608.36</v>
      </c>
      <c r="O1468" s="57"/>
      <c r="P1468" s="60">
        <v>2630.55</v>
      </c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43"/>
      <c r="AO1468" s="43"/>
      <c r="AP1468" s="43"/>
      <c r="AQ1468" s="3"/>
      <c r="AR1468" s="8"/>
      <c r="AS1468" s="8"/>
      <c r="AT1468" s="8" t="s">
        <v>90</v>
      </c>
      <c r="AU1468" s="43"/>
      <c r="AV1468" s="8"/>
      <c r="AW1468" s="43"/>
      <c r="AX1468" s="95"/>
      <c r="AY1468" s="43"/>
      <c r="AZ1468" s="3"/>
      <c r="BA1468" s="43"/>
      <c r="BB1468" s="43"/>
      <c r="BC1468" s="3"/>
      <c r="BD1468" s="3"/>
      <c r="BE1468" s="8"/>
      <c r="BF1468" s="8"/>
      <c r="BG1468" s="8"/>
      <c r="BH1468" s="8"/>
      <c r="BI1468" s="8"/>
      <c r="BJ1468" s="8"/>
      <c r="BK1468" s="8"/>
      <c r="BL1468" s="8"/>
      <c r="BM1468" s="8"/>
      <c r="BN1468" s="8"/>
    </row>
    <row r="1469" spans="1:66" s="22" customFormat="1" ht="15" x14ac:dyDescent="0.25">
      <c r="A1469" s="54"/>
      <c r="B1469" s="55" t="s">
        <v>91</v>
      </c>
      <c r="C1469" s="354" t="s">
        <v>92</v>
      </c>
      <c r="D1469" s="354"/>
      <c r="E1469" s="354"/>
      <c r="F1469" s="354"/>
      <c r="G1469" s="354"/>
      <c r="H1469" s="56"/>
      <c r="I1469" s="57"/>
      <c r="J1469" s="57"/>
      <c r="K1469" s="57"/>
      <c r="L1469" s="59"/>
      <c r="M1469" s="57"/>
      <c r="N1469" s="59"/>
      <c r="O1469" s="57"/>
      <c r="P1469" s="71">
        <v>379.11</v>
      </c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43"/>
      <c r="AO1469" s="43"/>
      <c r="AP1469" s="43"/>
      <c r="AQ1469" s="3"/>
      <c r="AR1469" s="8" t="s">
        <v>92</v>
      </c>
      <c r="AS1469" s="8"/>
      <c r="AT1469" s="8"/>
      <c r="AU1469" s="43"/>
      <c r="AV1469" s="8"/>
      <c r="AW1469" s="43"/>
      <c r="AX1469" s="95"/>
      <c r="AY1469" s="43"/>
      <c r="AZ1469" s="3"/>
      <c r="BA1469" s="43"/>
      <c r="BB1469" s="43"/>
      <c r="BC1469" s="3"/>
      <c r="BD1469" s="3"/>
      <c r="BE1469" s="8"/>
      <c r="BF1469" s="8"/>
      <c r="BG1469" s="8"/>
      <c r="BH1469" s="8"/>
      <c r="BI1469" s="8"/>
      <c r="BJ1469" s="8"/>
      <c r="BK1469" s="8"/>
      <c r="BL1469" s="8"/>
      <c r="BM1469" s="8"/>
      <c r="BN1469" s="8"/>
    </row>
    <row r="1470" spans="1:66" s="22" customFormat="1" ht="23.25" x14ac:dyDescent="0.25">
      <c r="A1470" s="61"/>
      <c r="B1470" s="55" t="s">
        <v>270</v>
      </c>
      <c r="C1470" s="354" t="s">
        <v>271</v>
      </c>
      <c r="D1470" s="354"/>
      <c r="E1470" s="354"/>
      <c r="F1470" s="354"/>
      <c r="G1470" s="354"/>
      <c r="H1470" s="56" t="s">
        <v>180</v>
      </c>
      <c r="I1470" s="62">
        <v>0.57999999999999996</v>
      </c>
      <c r="J1470" s="57"/>
      <c r="K1470" s="62">
        <v>2.3199999999999998</v>
      </c>
      <c r="L1470" s="72">
        <v>155.63</v>
      </c>
      <c r="M1470" s="68">
        <v>1.05</v>
      </c>
      <c r="N1470" s="65">
        <v>163.41</v>
      </c>
      <c r="O1470" s="57"/>
      <c r="P1470" s="60">
        <v>379.11</v>
      </c>
      <c r="Q1470" s="66"/>
      <c r="R1470" s="66"/>
      <c r="S1470" s="4"/>
      <c r="T1470" s="4"/>
      <c r="U1470" s="4"/>
      <c r="V1470" s="4"/>
      <c r="W1470" s="4"/>
      <c r="X1470" s="4"/>
      <c r="Y1470" s="4"/>
      <c r="Z1470" s="4"/>
      <c r="AA1470" s="4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43"/>
      <c r="AO1470" s="43"/>
      <c r="AP1470" s="43"/>
      <c r="AQ1470" s="3"/>
      <c r="AR1470" s="8"/>
      <c r="AS1470" s="8" t="s">
        <v>271</v>
      </c>
      <c r="AT1470" s="8"/>
      <c r="AU1470" s="43"/>
      <c r="AV1470" s="8"/>
      <c r="AW1470" s="43"/>
      <c r="AX1470" s="95"/>
      <c r="AY1470" s="43"/>
      <c r="AZ1470" s="3"/>
      <c r="BA1470" s="43"/>
      <c r="BB1470" s="43"/>
      <c r="BC1470" s="3"/>
      <c r="BD1470" s="3"/>
      <c r="BE1470" s="8"/>
      <c r="BF1470" s="8"/>
      <c r="BG1470" s="8"/>
      <c r="BH1470" s="8"/>
      <c r="BI1470" s="8"/>
      <c r="BJ1470" s="8"/>
      <c r="BK1470" s="8"/>
      <c r="BL1470" s="8"/>
      <c r="BM1470" s="8"/>
      <c r="BN1470" s="8"/>
    </row>
    <row r="1471" spans="1:66" s="22" customFormat="1" ht="15" x14ac:dyDescent="0.25">
      <c r="A1471" s="88" t="s">
        <v>181</v>
      </c>
      <c r="B1471" s="89" t="s">
        <v>795</v>
      </c>
      <c r="C1471" s="384" t="s">
        <v>796</v>
      </c>
      <c r="D1471" s="384"/>
      <c r="E1471" s="384"/>
      <c r="F1471" s="384"/>
      <c r="G1471" s="384"/>
      <c r="H1471" s="90" t="s">
        <v>95</v>
      </c>
      <c r="I1471" s="91">
        <v>1</v>
      </c>
      <c r="J1471" s="93"/>
      <c r="K1471" s="91">
        <v>4</v>
      </c>
      <c r="L1471" s="92"/>
      <c r="M1471" s="93"/>
      <c r="N1471" s="92"/>
      <c r="O1471" s="93"/>
      <c r="P1471" s="9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43"/>
      <c r="AO1471" s="43"/>
      <c r="AP1471" s="43"/>
      <c r="AQ1471" s="3"/>
      <c r="AR1471" s="8"/>
      <c r="AS1471" s="8"/>
      <c r="AT1471" s="8"/>
      <c r="AU1471" s="43"/>
      <c r="AV1471" s="8"/>
      <c r="AW1471" s="43"/>
      <c r="AX1471" s="95" t="s">
        <v>796</v>
      </c>
      <c r="AY1471" s="43"/>
      <c r="AZ1471" s="3"/>
      <c r="BA1471" s="43"/>
      <c r="BB1471" s="43"/>
      <c r="BC1471" s="3"/>
      <c r="BD1471" s="3"/>
      <c r="BE1471" s="8"/>
      <c r="BF1471" s="8"/>
      <c r="BG1471" s="8"/>
      <c r="BH1471" s="8"/>
      <c r="BI1471" s="8"/>
      <c r="BJ1471" s="8"/>
      <c r="BK1471" s="8"/>
      <c r="BL1471" s="8"/>
      <c r="BM1471" s="8"/>
      <c r="BN1471" s="8"/>
    </row>
    <row r="1472" spans="1:66" s="22" customFormat="1" ht="15" x14ac:dyDescent="0.25">
      <c r="A1472" s="76"/>
      <c r="B1472" s="53"/>
      <c r="C1472" s="383" t="s">
        <v>99</v>
      </c>
      <c r="D1472" s="383"/>
      <c r="E1472" s="383"/>
      <c r="F1472" s="383"/>
      <c r="G1472" s="383"/>
      <c r="H1472" s="46"/>
      <c r="I1472" s="47"/>
      <c r="J1472" s="47"/>
      <c r="K1472" s="47"/>
      <c r="L1472" s="50"/>
      <c r="M1472" s="47"/>
      <c r="N1472" s="77"/>
      <c r="O1472" s="47"/>
      <c r="P1472" s="78">
        <v>11323.32</v>
      </c>
      <c r="Q1472" s="66"/>
      <c r="R1472" s="66"/>
      <c r="S1472" s="4"/>
      <c r="T1472" s="4"/>
      <c r="U1472" s="4"/>
      <c r="V1472" s="4"/>
      <c r="W1472" s="4"/>
      <c r="X1472" s="4"/>
      <c r="Y1472" s="4"/>
      <c r="Z1472" s="4"/>
      <c r="AA1472" s="4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43"/>
      <c r="AO1472" s="43"/>
      <c r="AP1472" s="43"/>
      <c r="AQ1472" s="3"/>
      <c r="AR1472" s="8"/>
      <c r="AS1472" s="8"/>
      <c r="AT1472" s="8"/>
      <c r="AU1472" s="43" t="s">
        <v>99</v>
      </c>
      <c r="AV1472" s="8"/>
      <c r="AW1472" s="43"/>
      <c r="AX1472" s="95"/>
      <c r="AY1472" s="43"/>
      <c r="AZ1472" s="3"/>
      <c r="BA1472" s="43"/>
      <c r="BB1472" s="43"/>
      <c r="BC1472" s="3"/>
      <c r="BD1472" s="3"/>
      <c r="BE1472" s="8"/>
      <c r="BF1472" s="8"/>
      <c r="BG1472" s="8"/>
      <c r="BH1472" s="8"/>
      <c r="BI1472" s="8"/>
      <c r="BJ1472" s="8"/>
      <c r="BK1472" s="8"/>
      <c r="BL1472" s="8"/>
      <c r="BM1472" s="8"/>
      <c r="BN1472" s="8"/>
    </row>
    <row r="1473" spans="1:66" s="22" customFormat="1" ht="15" x14ac:dyDescent="0.25">
      <c r="A1473" s="69"/>
      <c r="B1473" s="55"/>
      <c r="C1473" s="354" t="s">
        <v>100</v>
      </c>
      <c r="D1473" s="354"/>
      <c r="E1473" s="354"/>
      <c r="F1473" s="354"/>
      <c r="G1473" s="354"/>
      <c r="H1473" s="56"/>
      <c r="I1473" s="57"/>
      <c r="J1473" s="57"/>
      <c r="K1473" s="57"/>
      <c r="L1473" s="59"/>
      <c r="M1473" s="57"/>
      <c r="N1473" s="59"/>
      <c r="O1473" s="57"/>
      <c r="P1473" s="60">
        <v>6656.69</v>
      </c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43"/>
      <c r="AO1473" s="43"/>
      <c r="AP1473" s="43"/>
      <c r="AQ1473" s="3"/>
      <c r="AR1473" s="8"/>
      <c r="AS1473" s="8"/>
      <c r="AT1473" s="8"/>
      <c r="AU1473" s="43"/>
      <c r="AV1473" s="8" t="s">
        <v>100</v>
      </c>
      <c r="AW1473" s="43"/>
      <c r="AX1473" s="95"/>
      <c r="AY1473" s="43"/>
      <c r="AZ1473" s="3"/>
      <c r="BA1473" s="43"/>
      <c r="BB1473" s="43"/>
      <c r="BC1473" s="3"/>
      <c r="BD1473" s="3"/>
      <c r="BE1473" s="8"/>
      <c r="BF1473" s="8"/>
      <c r="BG1473" s="8"/>
      <c r="BH1473" s="8"/>
      <c r="BI1473" s="8"/>
      <c r="BJ1473" s="8"/>
      <c r="BK1473" s="8"/>
      <c r="BL1473" s="8"/>
      <c r="BM1473" s="8"/>
      <c r="BN1473" s="8"/>
    </row>
    <row r="1474" spans="1:66" s="22" customFormat="1" ht="23.25" x14ac:dyDescent="0.25">
      <c r="A1474" s="69"/>
      <c r="B1474" s="55" t="s">
        <v>195</v>
      </c>
      <c r="C1474" s="354" t="s">
        <v>196</v>
      </c>
      <c r="D1474" s="354"/>
      <c r="E1474" s="354"/>
      <c r="F1474" s="354"/>
      <c r="G1474" s="354"/>
      <c r="H1474" s="56" t="s">
        <v>103</v>
      </c>
      <c r="I1474" s="79">
        <v>118</v>
      </c>
      <c r="J1474" s="57"/>
      <c r="K1474" s="79">
        <v>118</v>
      </c>
      <c r="L1474" s="59"/>
      <c r="M1474" s="57"/>
      <c r="N1474" s="59"/>
      <c r="O1474" s="57"/>
      <c r="P1474" s="60">
        <v>7854.89</v>
      </c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43"/>
      <c r="AO1474" s="43"/>
      <c r="AP1474" s="43"/>
      <c r="AQ1474" s="3"/>
      <c r="AR1474" s="8"/>
      <c r="AS1474" s="8"/>
      <c r="AT1474" s="8"/>
      <c r="AU1474" s="43"/>
      <c r="AV1474" s="8" t="s">
        <v>196</v>
      </c>
      <c r="AW1474" s="43"/>
      <c r="AX1474" s="95"/>
      <c r="AY1474" s="43"/>
      <c r="AZ1474" s="3"/>
      <c r="BA1474" s="43"/>
      <c r="BB1474" s="43"/>
      <c r="BC1474" s="3"/>
      <c r="BD1474" s="3"/>
      <c r="BE1474" s="8"/>
      <c r="BF1474" s="8"/>
      <c r="BG1474" s="8"/>
      <c r="BH1474" s="8"/>
      <c r="BI1474" s="8"/>
      <c r="BJ1474" s="8"/>
      <c r="BK1474" s="8"/>
      <c r="BL1474" s="8"/>
      <c r="BM1474" s="8"/>
      <c r="BN1474" s="8"/>
    </row>
    <row r="1475" spans="1:66" s="22" customFormat="1" ht="23.25" x14ac:dyDescent="0.25">
      <c r="A1475" s="69"/>
      <c r="B1475" s="55" t="s">
        <v>197</v>
      </c>
      <c r="C1475" s="354" t="s">
        <v>198</v>
      </c>
      <c r="D1475" s="354"/>
      <c r="E1475" s="354"/>
      <c r="F1475" s="354"/>
      <c r="G1475" s="354"/>
      <c r="H1475" s="56" t="s">
        <v>103</v>
      </c>
      <c r="I1475" s="79">
        <v>74</v>
      </c>
      <c r="J1475" s="57"/>
      <c r="K1475" s="79">
        <v>74</v>
      </c>
      <c r="L1475" s="59"/>
      <c r="M1475" s="57"/>
      <c r="N1475" s="59"/>
      <c r="O1475" s="57"/>
      <c r="P1475" s="60">
        <v>4925.95</v>
      </c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43"/>
      <c r="AO1475" s="43"/>
      <c r="AP1475" s="43"/>
      <c r="AQ1475" s="3"/>
      <c r="AR1475" s="8"/>
      <c r="AS1475" s="8"/>
      <c r="AT1475" s="8"/>
      <c r="AU1475" s="43"/>
      <c r="AV1475" s="8" t="s">
        <v>198</v>
      </c>
      <c r="AW1475" s="43"/>
      <c r="AX1475" s="95"/>
      <c r="AY1475" s="43"/>
      <c r="AZ1475" s="3"/>
      <c r="BA1475" s="43"/>
      <c r="BB1475" s="43"/>
      <c r="BC1475" s="3"/>
      <c r="BD1475" s="3"/>
      <c r="BE1475" s="8"/>
      <c r="BF1475" s="8"/>
      <c r="BG1475" s="8"/>
      <c r="BH1475" s="8"/>
      <c r="BI1475" s="8"/>
      <c r="BJ1475" s="8"/>
      <c r="BK1475" s="8"/>
      <c r="BL1475" s="8"/>
      <c r="BM1475" s="8"/>
      <c r="BN1475" s="8"/>
    </row>
    <row r="1476" spans="1:66" s="22" customFormat="1" ht="15" x14ac:dyDescent="0.25">
      <c r="A1476" s="80"/>
      <c r="B1476" s="81"/>
      <c r="C1476" s="383" t="s">
        <v>106</v>
      </c>
      <c r="D1476" s="383"/>
      <c r="E1476" s="383"/>
      <c r="F1476" s="383"/>
      <c r="G1476" s="383"/>
      <c r="H1476" s="46"/>
      <c r="I1476" s="47"/>
      <c r="J1476" s="47"/>
      <c r="K1476" s="47"/>
      <c r="L1476" s="50"/>
      <c r="M1476" s="47"/>
      <c r="N1476" s="77">
        <v>6026.04</v>
      </c>
      <c r="O1476" s="47"/>
      <c r="P1476" s="78">
        <v>24104.16</v>
      </c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43"/>
      <c r="AO1476" s="43"/>
      <c r="AP1476" s="43"/>
      <c r="AQ1476" s="3"/>
      <c r="AR1476" s="8"/>
      <c r="AS1476" s="8"/>
      <c r="AT1476" s="8"/>
      <c r="AU1476" s="43"/>
      <c r="AV1476" s="8"/>
      <c r="AW1476" s="43" t="s">
        <v>106</v>
      </c>
      <c r="AX1476" s="95"/>
      <c r="AY1476" s="43"/>
      <c r="AZ1476" s="3"/>
      <c r="BA1476" s="43"/>
      <c r="BB1476" s="43"/>
      <c r="BC1476" s="3"/>
      <c r="BD1476" s="3"/>
      <c r="BE1476" s="8"/>
      <c r="BF1476" s="8"/>
      <c r="BG1476" s="8"/>
      <c r="BH1476" s="8"/>
      <c r="BI1476" s="8"/>
      <c r="BJ1476" s="8"/>
      <c r="BK1476" s="8"/>
      <c r="BL1476" s="8"/>
      <c r="BM1476" s="8"/>
      <c r="BN1476" s="8"/>
    </row>
    <row r="1477" spans="1:66" s="22" customFormat="1" ht="34.5" x14ac:dyDescent="0.25">
      <c r="A1477" s="44" t="s">
        <v>803</v>
      </c>
      <c r="B1477" s="45" t="s">
        <v>804</v>
      </c>
      <c r="C1477" s="364" t="s">
        <v>805</v>
      </c>
      <c r="D1477" s="364"/>
      <c r="E1477" s="364"/>
      <c r="F1477" s="364"/>
      <c r="G1477" s="364"/>
      <c r="H1477" s="46" t="s">
        <v>95</v>
      </c>
      <c r="I1477" s="47">
        <v>4</v>
      </c>
      <c r="J1477" s="48">
        <v>1</v>
      </c>
      <c r="K1477" s="48">
        <v>4</v>
      </c>
      <c r="L1477" s="77">
        <v>3325.83</v>
      </c>
      <c r="M1477" s="84">
        <v>1.17</v>
      </c>
      <c r="N1477" s="77">
        <v>3891.22</v>
      </c>
      <c r="O1477" s="47"/>
      <c r="P1477" s="78">
        <v>15564.88</v>
      </c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43"/>
      <c r="AO1477" s="43"/>
      <c r="AP1477" s="43" t="s">
        <v>805</v>
      </c>
      <c r="AQ1477" s="3"/>
      <c r="AR1477" s="8"/>
      <c r="AS1477" s="8"/>
      <c r="AT1477" s="8"/>
      <c r="AU1477" s="43"/>
      <c r="AV1477" s="8"/>
      <c r="AW1477" s="43"/>
      <c r="AX1477" s="95"/>
      <c r="AY1477" s="43"/>
      <c r="AZ1477" s="3"/>
      <c r="BA1477" s="43"/>
      <c r="BB1477" s="43"/>
      <c r="BC1477" s="3"/>
      <c r="BD1477" s="3"/>
      <c r="BE1477" s="8"/>
      <c r="BF1477" s="8"/>
      <c r="BG1477" s="8"/>
      <c r="BH1477" s="8"/>
      <c r="BI1477" s="8"/>
      <c r="BJ1477" s="8"/>
      <c r="BK1477" s="8"/>
      <c r="BL1477" s="8"/>
      <c r="BM1477" s="8"/>
      <c r="BN1477" s="8"/>
    </row>
    <row r="1478" spans="1:66" s="22" customFormat="1" ht="15" x14ac:dyDescent="0.25">
      <c r="A1478" s="80"/>
      <c r="B1478" s="81"/>
      <c r="C1478" s="383" t="s">
        <v>106</v>
      </c>
      <c r="D1478" s="383"/>
      <c r="E1478" s="383"/>
      <c r="F1478" s="383"/>
      <c r="G1478" s="383"/>
      <c r="H1478" s="46"/>
      <c r="I1478" s="47"/>
      <c r="J1478" s="47"/>
      <c r="K1478" s="47"/>
      <c r="L1478" s="50"/>
      <c r="M1478" s="47"/>
      <c r="N1478" s="50"/>
      <c r="O1478" s="47"/>
      <c r="P1478" s="78">
        <v>15564.88</v>
      </c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43"/>
      <c r="AO1478" s="43"/>
      <c r="AP1478" s="43"/>
      <c r="AQ1478" s="3"/>
      <c r="AR1478" s="8"/>
      <c r="AS1478" s="8"/>
      <c r="AT1478" s="8"/>
      <c r="AU1478" s="43"/>
      <c r="AV1478" s="8"/>
      <c r="AW1478" s="43" t="s">
        <v>106</v>
      </c>
      <c r="AX1478" s="95"/>
      <c r="AY1478" s="43"/>
      <c r="AZ1478" s="3"/>
      <c r="BA1478" s="43"/>
      <c r="BB1478" s="43"/>
      <c r="BC1478" s="3"/>
      <c r="BD1478" s="3"/>
      <c r="BE1478" s="8"/>
      <c r="BF1478" s="8"/>
      <c r="BG1478" s="8"/>
      <c r="BH1478" s="8"/>
      <c r="BI1478" s="8"/>
      <c r="BJ1478" s="8"/>
      <c r="BK1478" s="8"/>
      <c r="BL1478" s="8"/>
      <c r="BM1478" s="8"/>
      <c r="BN1478" s="8"/>
    </row>
    <row r="1479" spans="1:66" s="22" customFormat="1" ht="23.25" x14ac:dyDescent="0.25">
      <c r="A1479" s="44" t="s">
        <v>806</v>
      </c>
      <c r="B1479" s="45" t="s">
        <v>807</v>
      </c>
      <c r="C1479" s="364" t="s">
        <v>808</v>
      </c>
      <c r="D1479" s="364"/>
      <c r="E1479" s="364"/>
      <c r="F1479" s="364"/>
      <c r="G1479" s="364"/>
      <c r="H1479" s="46" t="s">
        <v>95</v>
      </c>
      <c r="I1479" s="47">
        <v>4</v>
      </c>
      <c r="J1479" s="48">
        <v>1</v>
      </c>
      <c r="K1479" s="48">
        <v>4</v>
      </c>
      <c r="L1479" s="50"/>
      <c r="M1479" s="47"/>
      <c r="N1479" s="50"/>
      <c r="O1479" s="47"/>
      <c r="P1479" s="51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43"/>
      <c r="AO1479" s="43"/>
      <c r="AP1479" s="43" t="s">
        <v>808</v>
      </c>
      <c r="AQ1479" s="3"/>
      <c r="AR1479" s="8"/>
      <c r="AS1479" s="8"/>
      <c r="AT1479" s="8"/>
      <c r="AU1479" s="43"/>
      <c r="AV1479" s="8"/>
      <c r="AW1479" s="43"/>
      <c r="AX1479" s="95"/>
      <c r="AY1479" s="43"/>
      <c r="AZ1479" s="3"/>
      <c r="BA1479" s="43"/>
      <c r="BB1479" s="43"/>
      <c r="BC1479" s="3"/>
      <c r="BD1479" s="3"/>
      <c r="BE1479" s="8"/>
      <c r="BF1479" s="8"/>
      <c r="BG1479" s="8"/>
      <c r="BH1479" s="8"/>
      <c r="BI1479" s="8"/>
      <c r="BJ1479" s="8"/>
      <c r="BK1479" s="8"/>
      <c r="BL1479" s="8"/>
      <c r="BM1479" s="8"/>
      <c r="BN1479" s="8"/>
    </row>
    <row r="1480" spans="1:66" s="22" customFormat="1" ht="23.25" x14ac:dyDescent="0.25">
      <c r="A1480" s="52"/>
      <c r="B1480" s="53" t="s">
        <v>63</v>
      </c>
      <c r="C1480" s="365" t="s">
        <v>64</v>
      </c>
      <c r="D1480" s="365"/>
      <c r="E1480" s="365"/>
      <c r="F1480" s="365"/>
      <c r="G1480" s="365"/>
      <c r="H1480" s="365"/>
      <c r="I1480" s="365"/>
      <c r="J1480" s="365"/>
      <c r="K1480" s="365"/>
      <c r="L1480" s="365"/>
      <c r="M1480" s="365"/>
      <c r="N1480" s="365"/>
      <c r="O1480" s="365"/>
      <c r="P1480" s="366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43"/>
      <c r="AO1480" s="43"/>
      <c r="AP1480" s="43"/>
      <c r="AQ1480" s="3" t="s">
        <v>64</v>
      </c>
      <c r="AR1480" s="8"/>
      <c r="AS1480" s="8"/>
      <c r="AT1480" s="8"/>
      <c r="AU1480" s="43"/>
      <c r="AV1480" s="8"/>
      <c r="AW1480" s="43"/>
      <c r="AX1480" s="95"/>
      <c r="AY1480" s="43"/>
      <c r="AZ1480" s="3"/>
      <c r="BA1480" s="43"/>
      <c r="BB1480" s="43"/>
      <c r="BC1480" s="3"/>
      <c r="BD1480" s="3"/>
      <c r="BE1480" s="8"/>
      <c r="BF1480" s="8"/>
      <c r="BG1480" s="8"/>
      <c r="BH1480" s="8"/>
      <c r="BI1480" s="8"/>
      <c r="BJ1480" s="8"/>
      <c r="BK1480" s="8"/>
      <c r="BL1480" s="8"/>
      <c r="BM1480" s="8"/>
      <c r="BN1480" s="8"/>
    </row>
    <row r="1481" spans="1:66" s="22" customFormat="1" ht="15" x14ac:dyDescent="0.25">
      <c r="A1481" s="54"/>
      <c r="B1481" s="55" t="s">
        <v>59</v>
      </c>
      <c r="C1481" s="354" t="s">
        <v>65</v>
      </c>
      <c r="D1481" s="354"/>
      <c r="E1481" s="354"/>
      <c r="F1481" s="354"/>
      <c r="G1481" s="354"/>
      <c r="H1481" s="56" t="s">
        <v>66</v>
      </c>
      <c r="I1481" s="57"/>
      <c r="J1481" s="57"/>
      <c r="K1481" s="62">
        <v>4.1399999999999997</v>
      </c>
      <c r="L1481" s="59"/>
      <c r="M1481" s="57"/>
      <c r="N1481" s="59"/>
      <c r="O1481" s="57"/>
      <c r="P1481" s="60">
        <v>2518.61</v>
      </c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43"/>
      <c r="AO1481" s="43"/>
      <c r="AP1481" s="43"/>
      <c r="AQ1481" s="3"/>
      <c r="AR1481" s="8" t="s">
        <v>65</v>
      </c>
      <c r="AS1481" s="8"/>
      <c r="AT1481" s="8"/>
      <c r="AU1481" s="43"/>
      <c r="AV1481" s="8"/>
      <c r="AW1481" s="43"/>
      <c r="AX1481" s="95"/>
      <c r="AY1481" s="43"/>
      <c r="AZ1481" s="3"/>
      <c r="BA1481" s="43"/>
      <c r="BB1481" s="43"/>
      <c r="BC1481" s="3"/>
      <c r="BD1481" s="3"/>
      <c r="BE1481" s="8"/>
      <c r="BF1481" s="8"/>
      <c r="BG1481" s="8"/>
      <c r="BH1481" s="8"/>
      <c r="BI1481" s="8"/>
      <c r="BJ1481" s="8"/>
      <c r="BK1481" s="8"/>
      <c r="BL1481" s="8"/>
      <c r="BM1481" s="8"/>
      <c r="BN1481" s="8"/>
    </row>
    <row r="1482" spans="1:66" s="22" customFormat="1" ht="15" x14ac:dyDescent="0.25">
      <c r="A1482" s="61"/>
      <c r="B1482" s="55" t="s">
        <v>793</v>
      </c>
      <c r="C1482" s="354" t="s">
        <v>794</v>
      </c>
      <c r="D1482" s="354"/>
      <c r="E1482" s="354"/>
      <c r="F1482" s="354"/>
      <c r="G1482" s="354"/>
      <c r="H1482" s="56" t="s">
        <v>66</v>
      </c>
      <c r="I1482" s="83">
        <v>0.9</v>
      </c>
      <c r="J1482" s="62">
        <v>1.1499999999999999</v>
      </c>
      <c r="K1482" s="62">
        <v>4.1399999999999997</v>
      </c>
      <c r="L1482" s="63"/>
      <c r="M1482" s="64"/>
      <c r="N1482" s="65">
        <v>608.36</v>
      </c>
      <c r="O1482" s="57"/>
      <c r="P1482" s="60">
        <v>2518.61</v>
      </c>
      <c r="Q1482" s="66"/>
      <c r="R1482" s="66"/>
      <c r="S1482" s="4"/>
      <c r="T1482" s="4"/>
      <c r="U1482" s="4"/>
      <c r="V1482" s="4"/>
      <c r="W1482" s="4"/>
      <c r="X1482" s="4"/>
      <c r="Y1482" s="4"/>
      <c r="Z1482" s="4"/>
      <c r="AA1482" s="4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43"/>
      <c r="AO1482" s="43"/>
      <c r="AP1482" s="43"/>
      <c r="AQ1482" s="3"/>
      <c r="AR1482" s="8"/>
      <c r="AS1482" s="8" t="s">
        <v>794</v>
      </c>
      <c r="AT1482" s="8"/>
      <c r="AU1482" s="43"/>
      <c r="AV1482" s="8"/>
      <c r="AW1482" s="43"/>
      <c r="AX1482" s="95"/>
      <c r="AY1482" s="43"/>
      <c r="AZ1482" s="3"/>
      <c r="BA1482" s="43"/>
      <c r="BB1482" s="43"/>
      <c r="BC1482" s="3"/>
      <c r="BD1482" s="3"/>
      <c r="BE1482" s="8"/>
      <c r="BF1482" s="8"/>
      <c r="BG1482" s="8"/>
      <c r="BH1482" s="8"/>
      <c r="BI1482" s="8"/>
      <c r="BJ1482" s="8"/>
      <c r="BK1482" s="8"/>
      <c r="BL1482" s="8"/>
      <c r="BM1482" s="8"/>
      <c r="BN1482" s="8"/>
    </row>
    <row r="1483" spans="1:66" s="22" customFormat="1" ht="15" x14ac:dyDescent="0.25">
      <c r="A1483" s="54"/>
      <c r="B1483" s="55" t="s">
        <v>69</v>
      </c>
      <c r="C1483" s="354" t="s">
        <v>70</v>
      </c>
      <c r="D1483" s="354"/>
      <c r="E1483" s="354"/>
      <c r="F1483" s="354"/>
      <c r="G1483" s="354"/>
      <c r="H1483" s="56"/>
      <c r="I1483" s="57"/>
      <c r="J1483" s="57"/>
      <c r="K1483" s="57"/>
      <c r="L1483" s="59"/>
      <c r="M1483" s="57"/>
      <c r="N1483" s="59"/>
      <c r="O1483" s="57"/>
      <c r="P1483" s="60">
        <v>2339.79</v>
      </c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43"/>
      <c r="AO1483" s="43"/>
      <c r="AP1483" s="43"/>
      <c r="AQ1483" s="3"/>
      <c r="AR1483" s="8" t="s">
        <v>70</v>
      </c>
      <c r="AS1483" s="8"/>
      <c r="AT1483" s="8"/>
      <c r="AU1483" s="43"/>
      <c r="AV1483" s="8"/>
      <c r="AW1483" s="43"/>
      <c r="AX1483" s="95"/>
      <c r="AY1483" s="43"/>
      <c r="AZ1483" s="3"/>
      <c r="BA1483" s="43"/>
      <c r="BB1483" s="43"/>
      <c r="BC1483" s="3"/>
      <c r="BD1483" s="3"/>
      <c r="BE1483" s="8"/>
      <c r="BF1483" s="8"/>
      <c r="BG1483" s="8"/>
      <c r="BH1483" s="8"/>
      <c r="BI1483" s="8"/>
      <c r="BJ1483" s="8"/>
      <c r="BK1483" s="8"/>
      <c r="BL1483" s="8"/>
      <c r="BM1483" s="8"/>
      <c r="BN1483" s="8"/>
    </row>
    <row r="1484" spans="1:66" s="22" customFormat="1" ht="15" x14ac:dyDescent="0.25">
      <c r="A1484" s="54"/>
      <c r="B1484" s="55"/>
      <c r="C1484" s="354" t="s">
        <v>71</v>
      </c>
      <c r="D1484" s="354"/>
      <c r="E1484" s="354"/>
      <c r="F1484" s="354"/>
      <c r="G1484" s="354"/>
      <c r="H1484" s="56" t="s">
        <v>66</v>
      </c>
      <c r="I1484" s="57"/>
      <c r="J1484" s="57"/>
      <c r="K1484" s="73">
        <v>2.3919999999999999</v>
      </c>
      <c r="L1484" s="59"/>
      <c r="M1484" s="57"/>
      <c r="N1484" s="59"/>
      <c r="O1484" s="57"/>
      <c r="P1484" s="60">
        <v>1451.56</v>
      </c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43"/>
      <c r="AO1484" s="43"/>
      <c r="AP1484" s="43"/>
      <c r="AQ1484" s="3"/>
      <c r="AR1484" s="8" t="s">
        <v>71</v>
      </c>
      <c r="AS1484" s="8"/>
      <c r="AT1484" s="8"/>
      <c r="AU1484" s="43"/>
      <c r="AV1484" s="8"/>
      <c r="AW1484" s="43"/>
      <c r="AX1484" s="95"/>
      <c r="AY1484" s="43"/>
      <c r="AZ1484" s="3"/>
      <c r="BA1484" s="43"/>
      <c r="BB1484" s="43"/>
      <c r="BC1484" s="3"/>
      <c r="BD1484" s="3"/>
      <c r="BE1484" s="8"/>
      <c r="BF1484" s="8"/>
      <c r="BG1484" s="8"/>
      <c r="BH1484" s="8"/>
      <c r="BI1484" s="8"/>
      <c r="BJ1484" s="8"/>
      <c r="BK1484" s="8"/>
      <c r="BL1484" s="8"/>
      <c r="BM1484" s="8"/>
      <c r="BN1484" s="8"/>
    </row>
    <row r="1485" spans="1:66" s="22" customFormat="1" ht="15" x14ac:dyDescent="0.25">
      <c r="A1485" s="61"/>
      <c r="B1485" s="55" t="s">
        <v>155</v>
      </c>
      <c r="C1485" s="354" t="s">
        <v>156</v>
      </c>
      <c r="D1485" s="354"/>
      <c r="E1485" s="354"/>
      <c r="F1485" s="354"/>
      <c r="G1485" s="354"/>
      <c r="H1485" s="56" t="s">
        <v>74</v>
      </c>
      <c r="I1485" s="62">
        <v>0.01</v>
      </c>
      <c r="J1485" s="62">
        <v>1.1499999999999999</v>
      </c>
      <c r="K1485" s="73">
        <v>4.5999999999999999E-2</v>
      </c>
      <c r="L1485" s="72">
        <v>477.92</v>
      </c>
      <c r="M1485" s="68">
        <v>1.35</v>
      </c>
      <c r="N1485" s="65">
        <v>645.19000000000005</v>
      </c>
      <c r="O1485" s="57"/>
      <c r="P1485" s="60">
        <v>29.68</v>
      </c>
      <c r="Q1485" s="66"/>
      <c r="R1485" s="66"/>
      <c r="S1485" s="4"/>
      <c r="T1485" s="4"/>
      <c r="U1485" s="4"/>
      <c r="V1485" s="4"/>
      <c r="W1485" s="4"/>
      <c r="X1485" s="4"/>
      <c r="Y1485" s="4"/>
      <c r="Z1485" s="4"/>
      <c r="AA1485" s="4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43"/>
      <c r="AO1485" s="43"/>
      <c r="AP1485" s="43"/>
      <c r="AQ1485" s="3"/>
      <c r="AR1485" s="8"/>
      <c r="AS1485" s="8" t="s">
        <v>156</v>
      </c>
      <c r="AT1485" s="8"/>
      <c r="AU1485" s="43"/>
      <c r="AV1485" s="8"/>
      <c r="AW1485" s="43"/>
      <c r="AX1485" s="95"/>
      <c r="AY1485" s="43"/>
      <c r="AZ1485" s="3"/>
      <c r="BA1485" s="43"/>
      <c r="BB1485" s="43"/>
      <c r="BC1485" s="3"/>
      <c r="BD1485" s="3"/>
      <c r="BE1485" s="8"/>
      <c r="BF1485" s="8"/>
      <c r="BG1485" s="8"/>
      <c r="BH1485" s="8"/>
      <c r="BI1485" s="8"/>
      <c r="BJ1485" s="8"/>
      <c r="BK1485" s="8"/>
      <c r="BL1485" s="8"/>
      <c r="BM1485" s="8"/>
      <c r="BN1485" s="8"/>
    </row>
    <row r="1486" spans="1:66" s="22" customFormat="1" ht="15" x14ac:dyDescent="0.25">
      <c r="A1486" s="69"/>
      <c r="B1486" s="55" t="s">
        <v>79</v>
      </c>
      <c r="C1486" s="354" t="s">
        <v>80</v>
      </c>
      <c r="D1486" s="354"/>
      <c r="E1486" s="354"/>
      <c r="F1486" s="354"/>
      <c r="G1486" s="354"/>
      <c r="H1486" s="56" t="s">
        <v>66</v>
      </c>
      <c r="I1486" s="62">
        <v>0.01</v>
      </c>
      <c r="J1486" s="62">
        <v>1.1499999999999999</v>
      </c>
      <c r="K1486" s="73">
        <v>4.5999999999999999E-2</v>
      </c>
      <c r="L1486" s="59"/>
      <c r="M1486" s="57"/>
      <c r="N1486" s="70">
        <v>529.35</v>
      </c>
      <c r="O1486" s="57"/>
      <c r="P1486" s="71">
        <v>24.35</v>
      </c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43"/>
      <c r="AO1486" s="43"/>
      <c r="AP1486" s="43"/>
      <c r="AQ1486" s="3"/>
      <c r="AR1486" s="8"/>
      <c r="AS1486" s="8"/>
      <c r="AT1486" s="8" t="s">
        <v>80</v>
      </c>
      <c r="AU1486" s="43"/>
      <c r="AV1486" s="8"/>
      <c r="AW1486" s="43"/>
      <c r="AX1486" s="95"/>
      <c r="AY1486" s="43"/>
      <c r="AZ1486" s="3"/>
      <c r="BA1486" s="43"/>
      <c r="BB1486" s="43"/>
      <c r="BC1486" s="3"/>
      <c r="BD1486" s="3"/>
      <c r="BE1486" s="8"/>
      <c r="BF1486" s="8"/>
      <c r="BG1486" s="8"/>
      <c r="BH1486" s="8"/>
      <c r="BI1486" s="8"/>
      <c r="BJ1486" s="8"/>
      <c r="BK1486" s="8"/>
      <c r="BL1486" s="8"/>
      <c r="BM1486" s="8"/>
      <c r="BN1486" s="8"/>
    </row>
    <row r="1487" spans="1:66" s="22" customFormat="1" ht="34.5" x14ac:dyDescent="0.25">
      <c r="A1487" s="61"/>
      <c r="B1487" s="55" t="s">
        <v>233</v>
      </c>
      <c r="C1487" s="354" t="s">
        <v>234</v>
      </c>
      <c r="D1487" s="354"/>
      <c r="E1487" s="354"/>
      <c r="F1487" s="354"/>
      <c r="G1487" s="354"/>
      <c r="H1487" s="56" t="s">
        <v>74</v>
      </c>
      <c r="I1487" s="62">
        <v>0.51</v>
      </c>
      <c r="J1487" s="62">
        <v>1.1499999999999999</v>
      </c>
      <c r="K1487" s="73">
        <v>2.3460000000000001</v>
      </c>
      <c r="L1487" s="72">
        <v>688.6</v>
      </c>
      <c r="M1487" s="68">
        <v>1.43</v>
      </c>
      <c r="N1487" s="65">
        <v>984.7</v>
      </c>
      <c r="O1487" s="57"/>
      <c r="P1487" s="60">
        <v>2310.11</v>
      </c>
      <c r="Q1487" s="66"/>
      <c r="R1487" s="66"/>
      <c r="S1487" s="4"/>
      <c r="T1487" s="4"/>
      <c r="U1487" s="4"/>
      <c r="V1487" s="4"/>
      <c r="W1487" s="4"/>
      <c r="X1487" s="4"/>
      <c r="Y1487" s="4"/>
      <c r="Z1487" s="4"/>
      <c r="AA1487" s="4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43"/>
      <c r="AO1487" s="43"/>
      <c r="AP1487" s="43"/>
      <c r="AQ1487" s="3"/>
      <c r="AR1487" s="8"/>
      <c r="AS1487" s="8" t="s">
        <v>234</v>
      </c>
      <c r="AT1487" s="8"/>
      <c r="AU1487" s="43"/>
      <c r="AV1487" s="8"/>
      <c r="AW1487" s="43"/>
      <c r="AX1487" s="95"/>
      <c r="AY1487" s="43"/>
      <c r="AZ1487" s="3"/>
      <c r="BA1487" s="43"/>
      <c r="BB1487" s="43"/>
      <c r="BC1487" s="3"/>
      <c r="BD1487" s="3"/>
      <c r="BE1487" s="8"/>
      <c r="BF1487" s="8"/>
      <c r="BG1487" s="8"/>
      <c r="BH1487" s="8"/>
      <c r="BI1487" s="8"/>
      <c r="BJ1487" s="8"/>
      <c r="BK1487" s="8"/>
      <c r="BL1487" s="8"/>
      <c r="BM1487" s="8"/>
      <c r="BN1487" s="8"/>
    </row>
    <row r="1488" spans="1:66" s="22" customFormat="1" ht="15" x14ac:dyDescent="0.25">
      <c r="A1488" s="69"/>
      <c r="B1488" s="55" t="s">
        <v>89</v>
      </c>
      <c r="C1488" s="354" t="s">
        <v>90</v>
      </c>
      <c r="D1488" s="354"/>
      <c r="E1488" s="354"/>
      <c r="F1488" s="354"/>
      <c r="G1488" s="354"/>
      <c r="H1488" s="56" t="s">
        <v>66</v>
      </c>
      <c r="I1488" s="62">
        <v>0.51</v>
      </c>
      <c r="J1488" s="62">
        <v>1.1499999999999999</v>
      </c>
      <c r="K1488" s="73">
        <v>2.3460000000000001</v>
      </c>
      <c r="L1488" s="59"/>
      <c r="M1488" s="57"/>
      <c r="N1488" s="70">
        <v>608.36</v>
      </c>
      <c r="O1488" s="57"/>
      <c r="P1488" s="60">
        <v>1427.21</v>
      </c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43"/>
      <c r="AO1488" s="43"/>
      <c r="AP1488" s="43"/>
      <c r="AQ1488" s="3"/>
      <c r="AR1488" s="8"/>
      <c r="AS1488" s="8"/>
      <c r="AT1488" s="8" t="s">
        <v>90</v>
      </c>
      <c r="AU1488" s="43"/>
      <c r="AV1488" s="8"/>
      <c r="AW1488" s="43"/>
      <c r="AX1488" s="95"/>
      <c r="AY1488" s="43"/>
      <c r="AZ1488" s="3"/>
      <c r="BA1488" s="43"/>
      <c r="BB1488" s="43"/>
      <c r="BC1488" s="3"/>
      <c r="BD1488" s="3"/>
      <c r="BE1488" s="8"/>
      <c r="BF1488" s="8"/>
      <c r="BG1488" s="8"/>
      <c r="BH1488" s="8"/>
      <c r="BI1488" s="8"/>
      <c r="BJ1488" s="8"/>
      <c r="BK1488" s="8"/>
      <c r="BL1488" s="8"/>
      <c r="BM1488" s="8"/>
      <c r="BN1488" s="8"/>
    </row>
    <row r="1489" spans="1:66" s="22" customFormat="1" ht="15" x14ac:dyDescent="0.25">
      <c r="A1489" s="54"/>
      <c r="B1489" s="55" t="s">
        <v>91</v>
      </c>
      <c r="C1489" s="354" t="s">
        <v>92</v>
      </c>
      <c r="D1489" s="354"/>
      <c r="E1489" s="354"/>
      <c r="F1489" s="354"/>
      <c r="G1489" s="354"/>
      <c r="H1489" s="56"/>
      <c r="I1489" s="57"/>
      <c r="J1489" s="57"/>
      <c r="K1489" s="57"/>
      <c r="L1489" s="59"/>
      <c r="M1489" s="57"/>
      <c r="N1489" s="59"/>
      <c r="O1489" s="57"/>
      <c r="P1489" s="71">
        <v>287.60000000000002</v>
      </c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43"/>
      <c r="AO1489" s="43"/>
      <c r="AP1489" s="43"/>
      <c r="AQ1489" s="3"/>
      <c r="AR1489" s="8" t="s">
        <v>92</v>
      </c>
      <c r="AS1489" s="8"/>
      <c r="AT1489" s="8"/>
      <c r="AU1489" s="43"/>
      <c r="AV1489" s="8"/>
      <c r="AW1489" s="43"/>
      <c r="AX1489" s="95"/>
      <c r="AY1489" s="43"/>
      <c r="AZ1489" s="3"/>
      <c r="BA1489" s="43"/>
      <c r="BB1489" s="43"/>
      <c r="BC1489" s="3"/>
      <c r="BD1489" s="3"/>
      <c r="BE1489" s="8"/>
      <c r="BF1489" s="8"/>
      <c r="BG1489" s="8"/>
      <c r="BH1489" s="8"/>
      <c r="BI1489" s="8"/>
      <c r="BJ1489" s="8"/>
      <c r="BK1489" s="8"/>
      <c r="BL1489" s="8"/>
      <c r="BM1489" s="8"/>
      <c r="BN1489" s="8"/>
    </row>
    <row r="1490" spans="1:66" s="22" customFormat="1" ht="23.25" x14ac:dyDescent="0.25">
      <c r="A1490" s="61"/>
      <c r="B1490" s="55" t="s">
        <v>270</v>
      </c>
      <c r="C1490" s="354" t="s">
        <v>271</v>
      </c>
      <c r="D1490" s="354"/>
      <c r="E1490" s="354"/>
      <c r="F1490" s="354"/>
      <c r="G1490" s="354"/>
      <c r="H1490" s="56" t="s">
        <v>180</v>
      </c>
      <c r="I1490" s="62">
        <v>0.44</v>
      </c>
      <c r="J1490" s="57"/>
      <c r="K1490" s="62">
        <v>1.76</v>
      </c>
      <c r="L1490" s="72">
        <v>155.63</v>
      </c>
      <c r="M1490" s="68">
        <v>1.05</v>
      </c>
      <c r="N1490" s="65">
        <v>163.41</v>
      </c>
      <c r="O1490" s="57"/>
      <c r="P1490" s="60">
        <v>287.60000000000002</v>
      </c>
      <c r="Q1490" s="66"/>
      <c r="R1490" s="66"/>
      <c r="S1490" s="4"/>
      <c r="T1490" s="4"/>
      <c r="U1490" s="4"/>
      <c r="V1490" s="4"/>
      <c r="W1490" s="4"/>
      <c r="X1490" s="4"/>
      <c r="Y1490" s="4"/>
      <c r="Z1490" s="4"/>
      <c r="AA1490" s="4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43"/>
      <c r="AO1490" s="43"/>
      <c r="AP1490" s="43"/>
      <c r="AQ1490" s="3"/>
      <c r="AR1490" s="8"/>
      <c r="AS1490" s="8" t="s">
        <v>271</v>
      </c>
      <c r="AT1490" s="8"/>
      <c r="AU1490" s="43"/>
      <c r="AV1490" s="8"/>
      <c r="AW1490" s="43"/>
      <c r="AX1490" s="95"/>
      <c r="AY1490" s="43"/>
      <c r="AZ1490" s="3"/>
      <c r="BA1490" s="43"/>
      <c r="BB1490" s="43"/>
      <c r="BC1490" s="3"/>
      <c r="BD1490" s="3"/>
      <c r="BE1490" s="8"/>
      <c r="BF1490" s="8"/>
      <c r="BG1490" s="8"/>
      <c r="BH1490" s="8"/>
      <c r="BI1490" s="8"/>
      <c r="BJ1490" s="8"/>
      <c r="BK1490" s="8"/>
      <c r="BL1490" s="8"/>
      <c r="BM1490" s="8"/>
      <c r="BN1490" s="8"/>
    </row>
    <row r="1491" spans="1:66" s="22" customFormat="1" ht="15" x14ac:dyDescent="0.25">
      <c r="A1491" s="88" t="s">
        <v>181</v>
      </c>
      <c r="B1491" s="89" t="s">
        <v>795</v>
      </c>
      <c r="C1491" s="384" t="s">
        <v>796</v>
      </c>
      <c r="D1491" s="384"/>
      <c r="E1491" s="384"/>
      <c r="F1491" s="384"/>
      <c r="G1491" s="384"/>
      <c r="H1491" s="90" t="s">
        <v>95</v>
      </c>
      <c r="I1491" s="91">
        <v>1</v>
      </c>
      <c r="J1491" s="93"/>
      <c r="K1491" s="91">
        <v>4</v>
      </c>
      <c r="L1491" s="92"/>
      <c r="M1491" s="93"/>
      <c r="N1491" s="92"/>
      <c r="O1491" s="93"/>
      <c r="P1491" s="9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43"/>
      <c r="AO1491" s="43"/>
      <c r="AP1491" s="43"/>
      <c r="AQ1491" s="3"/>
      <c r="AR1491" s="8"/>
      <c r="AS1491" s="8"/>
      <c r="AT1491" s="8"/>
      <c r="AU1491" s="43"/>
      <c r="AV1491" s="8"/>
      <c r="AW1491" s="43"/>
      <c r="AX1491" s="95" t="s">
        <v>796</v>
      </c>
      <c r="AY1491" s="43"/>
      <c r="AZ1491" s="3"/>
      <c r="BA1491" s="43"/>
      <c r="BB1491" s="43"/>
      <c r="BC1491" s="3"/>
      <c r="BD1491" s="3"/>
      <c r="BE1491" s="8"/>
      <c r="BF1491" s="8"/>
      <c r="BG1491" s="8"/>
      <c r="BH1491" s="8"/>
      <c r="BI1491" s="8"/>
      <c r="BJ1491" s="8"/>
      <c r="BK1491" s="8"/>
      <c r="BL1491" s="8"/>
      <c r="BM1491" s="8"/>
      <c r="BN1491" s="8"/>
    </row>
    <row r="1492" spans="1:66" s="22" customFormat="1" ht="15" x14ac:dyDescent="0.25">
      <c r="A1492" s="76"/>
      <c r="B1492" s="53"/>
      <c r="C1492" s="383" t="s">
        <v>99</v>
      </c>
      <c r="D1492" s="383"/>
      <c r="E1492" s="383"/>
      <c r="F1492" s="383"/>
      <c r="G1492" s="383"/>
      <c r="H1492" s="46"/>
      <c r="I1492" s="47"/>
      <c r="J1492" s="47"/>
      <c r="K1492" s="47"/>
      <c r="L1492" s="50"/>
      <c r="M1492" s="47"/>
      <c r="N1492" s="77"/>
      <c r="O1492" s="47"/>
      <c r="P1492" s="78">
        <v>6597.56</v>
      </c>
      <c r="Q1492" s="66"/>
      <c r="R1492" s="66"/>
      <c r="S1492" s="4"/>
      <c r="T1492" s="4"/>
      <c r="U1492" s="4"/>
      <c r="V1492" s="4"/>
      <c r="W1492" s="4"/>
      <c r="X1492" s="4"/>
      <c r="Y1492" s="4"/>
      <c r="Z1492" s="4"/>
      <c r="AA1492" s="4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43"/>
      <c r="AO1492" s="43"/>
      <c r="AP1492" s="43"/>
      <c r="AQ1492" s="3"/>
      <c r="AR1492" s="8"/>
      <c r="AS1492" s="8"/>
      <c r="AT1492" s="8"/>
      <c r="AU1492" s="43" t="s">
        <v>99</v>
      </c>
      <c r="AV1492" s="8"/>
      <c r="AW1492" s="43"/>
      <c r="AX1492" s="95"/>
      <c r="AY1492" s="43"/>
      <c r="AZ1492" s="3"/>
      <c r="BA1492" s="43"/>
      <c r="BB1492" s="43"/>
      <c r="BC1492" s="3"/>
      <c r="BD1492" s="3"/>
      <c r="BE1492" s="8"/>
      <c r="BF1492" s="8"/>
      <c r="BG1492" s="8"/>
      <c r="BH1492" s="8"/>
      <c r="BI1492" s="8"/>
      <c r="BJ1492" s="8"/>
      <c r="BK1492" s="8"/>
      <c r="BL1492" s="8"/>
      <c r="BM1492" s="8"/>
      <c r="BN1492" s="8"/>
    </row>
    <row r="1493" spans="1:66" s="22" customFormat="1" ht="15" x14ac:dyDescent="0.25">
      <c r="A1493" s="69"/>
      <c r="B1493" s="55"/>
      <c r="C1493" s="354" t="s">
        <v>100</v>
      </c>
      <c r="D1493" s="354"/>
      <c r="E1493" s="354"/>
      <c r="F1493" s="354"/>
      <c r="G1493" s="354"/>
      <c r="H1493" s="56"/>
      <c r="I1493" s="57"/>
      <c r="J1493" s="57"/>
      <c r="K1493" s="57"/>
      <c r="L1493" s="59"/>
      <c r="M1493" s="57"/>
      <c r="N1493" s="59"/>
      <c r="O1493" s="57"/>
      <c r="P1493" s="60">
        <v>3970.17</v>
      </c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43"/>
      <c r="AO1493" s="43"/>
      <c r="AP1493" s="43"/>
      <c r="AQ1493" s="3"/>
      <c r="AR1493" s="8"/>
      <c r="AS1493" s="8"/>
      <c r="AT1493" s="8"/>
      <c r="AU1493" s="43"/>
      <c r="AV1493" s="8" t="s">
        <v>100</v>
      </c>
      <c r="AW1493" s="43"/>
      <c r="AX1493" s="95"/>
      <c r="AY1493" s="43"/>
      <c r="AZ1493" s="3"/>
      <c r="BA1493" s="43"/>
      <c r="BB1493" s="43"/>
      <c r="BC1493" s="3"/>
      <c r="BD1493" s="3"/>
      <c r="BE1493" s="8"/>
      <c r="BF1493" s="8"/>
      <c r="BG1493" s="8"/>
      <c r="BH1493" s="8"/>
      <c r="BI1493" s="8"/>
      <c r="BJ1493" s="8"/>
      <c r="BK1493" s="8"/>
      <c r="BL1493" s="8"/>
      <c r="BM1493" s="8"/>
      <c r="BN1493" s="8"/>
    </row>
    <row r="1494" spans="1:66" s="22" customFormat="1" ht="23.25" x14ac:dyDescent="0.25">
      <c r="A1494" s="69"/>
      <c r="B1494" s="55" t="s">
        <v>195</v>
      </c>
      <c r="C1494" s="354" t="s">
        <v>196</v>
      </c>
      <c r="D1494" s="354"/>
      <c r="E1494" s="354"/>
      <c r="F1494" s="354"/>
      <c r="G1494" s="354"/>
      <c r="H1494" s="56" t="s">
        <v>103</v>
      </c>
      <c r="I1494" s="79">
        <v>118</v>
      </c>
      <c r="J1494" s="57"/>
      <c r="K1494" s="79">
        <v>118</v>
      </c>
      <c r="L1494" s="59"/>
      <c r="M1494" s="57"/>
      <c r="N1494" s="59"/>
      <c r="O1494" s="57"/>
      <c r="P1494" s="60">
        <v>4684.8</v>
      </c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43"/>
      <c r="AO1494" s="43"/>
      <c r="AP1494" s="43"/>
      <c r="AQ1494" s="3"/>
      <c r="AR1494" s="8"/>
      <c r="AS1494" s="8"/>
      <c r="AT1494" s="8"/>
      <c r="AU1494" s="43"/>
      <c r="AV1494" s="8" t="s">
        <v>196</v>
      </c>
      <c r="AW1494" s="43"/>
      <c r="AX1494" s="95"/>
      <c r="AY1494" s="43"/>
      <c r="AZ1494" s="3"/>
      <c r="BA1494" s="43"/>
      <c r="BB1494" s="43"/>
      <c r="BC1494" s="3"/>
      <c r="BD1494" s="3"/>
      <c r="BE1494" s="8"/>
      <c r="BF1494" s="8"/>
      <c r="BG1494" s="8"/>
      <c r="BH1494" s="8"/>
      <c r="BI1494" s="8"/>
      <c r="BJ1494" s="8"/>
      <c r="BK1494" s="8"/>
      <c r="BL1494" s="8"/>
      <c r="BM1494" s="8"/>
      <c r="BN1494" s="8"/>
    </row>
    <row r="1495" spans="1:66" s="22" customFormat="1" ht="23.25" x14ac:dyDescent="0.25">
      <c r="A1495" s="69"/>
      <c r="B1495" s="55" t="s">
        <v>197</v>
      </c>
      <c r="C1495" s="354" t="s">
        <v>198</v>
      </c>
      <c r="D1495" s="354"/>
      <c r="E1495" s="354"/>
      <c r="F1495" s="354"/>
      <c r="G1495" s="354"/>
      <c r="H1495" s="56" t="s">
        <v>103</v>
      </c>
      <c r="I1495" s="79">
        <v>74</v>
      </c>
      <c r="J1495" s="57"/>
      <c r="K1495" s="79">
        <v>74</v>
      </c>
      <c r="L1495" s="59"/>
      <c r="M1495" s="57"/>
      <c r="N1495" s="59"/>
      <c r="O1495" s="57"/>
      <c r="P1495" s="60">
        <v>2937.93</v>
      </c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43"/>
      <c r="AO1495" s="43"/>
      <c r="AP1495" s="43"/>
      <c r="AQ1495" s="3"/>
      <c r="AR1495" s="8"/>
      <c r="AS1495" s="8"/>
      <c r="AT1495" s="8"/>
      <c r="AU1495" s="43"/>
      <c r="AV1495" s="8" t="s">
        <v>198</v>
      </c>
      <c r="AW1495" s="43"/>
      <c r="AX1495" s="95"/>
      <c r="AY1495" s="43"/>
      <c r="AZ1495" s="3"/>
      <c r="BA1495" s="43"/>
      <c r="BB1495" s="43"/>
      <c r="BC1495" s="3"/>
      <c r="BD1495" s="3"/>
      <c r="BE1495" s="8"/>
      <c r="BF1495" s="8"/>
      <c r="BG1495" s="8"/>
      <c r="BH1495" s="8"/>
      <c r="BI1495" s="8"/>
      <c r="BJ1495" s="8"/>
      <c r="BK1495" s="8"/>
      <c r="BL1495" s="8"/>
      <c r="BM1495" s="8"/>
      <c r="BN1495" s="8"/>
    </row>
    <row r="1496" spans="1:66" s="22" customFormat="1" ht="15" x14ac:dyDescent="0.25">
      <c r="A1496" s="80"/>
      <c r="B1496" s="81"/>
      <c r="C1496" s="383" t="s">
        <v>106</v>
      </c>
      <c r="D1496" s="383"/>
      <c r="E1496" s="383"/>
      <c r="F1496" s="383"/>
      <c r="G1496" s="383"/>
      <c r="H1496" s="46"/>
      <c r="I1496" s="47"/>
      <c r="J1496" s="47"/>
      <c r="K1496" s="47"/>
      <c r="L1496" s="50"/>
      <c r="M1496" s="47"/>
      <c r="N1496" s="77">
        <v>3555.07</v>
      </c>
      <c r="O1496" s="47"/>
      <c r="P1496" s="78">
        <v>14220.29</v>
      </c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43"/>
      <c r="AO1496" s="43"/>
      <c r="AP1496" s="43"/>
      <c r="AQ1496" s="3"/>
      <c r="AR1496" s="8"/>
      <c r="AS1496" s="8"/>
      <c r="AT1496" s="8"/>
      <c r="AU1496" s="43"/>
      <c r="AV1496" s="8"/>
      <c r="AW1496" s="43" t="s">
        <v>106</v>
      </c>
      <c r="AX1496" s="95"/>
      <c r="AY1496" s="43"/>
      <c r="AZ1496" s="3"/>
      <c r="BA1496" s="43"/>
      <c r="BB1496" s="43"/>
      <c r="BC1496" s="3"/>
      <c r="BD1496" s="3"/>
      <c r="BE1496" s="8"/>
      <c r="BF1496" s="8"/>
      <c r="BG1496" s="8"/>
      <c r="BH1496" s="8"/>
      <c r="BI1496" s="8"/>
      <c r="BJ1496" s="8"/>
      <c r="BK1496" s="8"/>
      <c r="BL1496" s="8"/>
      <c r="BM1496" s="8"/>
      <c r="BN1496" s="8"/>
    </row>
    <row r="1497" spans="1:66" s="22" customFormat="1" ht="34.5" x14ac:dyDescent="0.25">
      <c r="A1497" s="44" t="s">
        <v>809</v>
      </c>
      <c r="B1497" s="45" t="s">
        <v>810</v>
      </c>
      <c r="C1497" s="364" t="s">
        <v>811</v>
      </c>
      <c r="D1497" s="364"/>
      <c r="E1497" s="364"/>
      <c r="F1497" s="364"/>
      <c r="G1497" s="364"/>
      <c r="H1497" s="46" t="s">
        <v>95</v>
      </c>
      <c r="I1497" s="47">
        <v>4</v>
      </c>
      <c r="J1497" s="48">
        <v>1</v>
      </c>
      <c r="K1497" s="48">
        <v>4</v>
      </c>
      <c r="L1497" s="77">
        <v>2198.25</v>
      </c>
      <c r="M1497" s="84">
        <v>1.17</v>
      </c>
      <c r="N1497" s="77">
        <v>2571.9499999999998</v>
      </c>
      <c r="O1497" s="47"/>
      <c r="P1497" s="78">
        <v>10287.799999999999</v>
      </c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43"/>
      <c r="AO1497" s="43"/>
      <c r="AP1497" s="43" t="s">
        <v>811</v>
      </c>
      <c r="AQ1497" s="3"/>
      <c r="AR1497" s="8"/>
      <c r="AS1497" s="8"/>
      <c r="AT1497" s="8"/>
      <c r="AU1497" s="43"/>
      <c r="AV1497" s="8"/>
      <c r="AW1497" s="43"/>
      <c r="AX1497" s="95"/>
      <c r="AY1497" s="43"/>
      <c r="AZ1497" s="3"/>
      <c r="BA1497" s="43"/>
      <c r="BB1497" s="43"/>
      <c r="BC1497" s="3"/>
      <c r="BD1497" s="3"/>
      <c r="BE1497" s="8"/>
      <c r="BF1497" s="8"/>
      <c r="BG1497" s="8"/>
      <c r="BH1497" s="8"/>
      <c r="BI1497" s="8"/>
      <c r="BJ1497" s="8"/>
      <c r="BK1497" s="8"/>
      <c r="BL1497" s="8"/>
      <c r="BM1497" s="8"/>
      <c r="BN1497" s="8"/>
    </row>
    <row r="1498" spans="1:66" s="22" customFormat="1" ht="15" x14ac:dyDescent="0.25">
      <c r="A1498" s="80"/>
      <c r="B1498" s="81"/>
      <c r="C1498" s="383" t="s">
        <v>106</v>
      </c>
      <c r="D1498" s="383"/>
      <c r="E1498" s="383"/>
      <c r="F1498" s="383"/>
      <c r="G1498" s="383"/>
      <c r="H1498" s="46"/>
      <c r="I1498" s="47"/>
      <c r="J1498" s="47"/>
      <c r="K1498" s="47"/>
      <c r="L1498" s="50"/>
      <c r="M1498" s="47"/>
      <c r="N1498" s="50"/>
      <c r="O1498" s="47"/>
      <c r="P1498" s="78">
        <v>10287.799999999999</v>
      </c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43"/>
      <c r="AO1498" s="43"/>
      <c r="AP1498" s="43"/>
      <c r="AQ1498" s="3"/>
      <c r="AR1498" s="8"/>
      <c r="AS1498" s="8"/>
      <c r="AT1498" s="8"/>
      <c r="AU1498" s="43"/>
      <c r="AV1498" s="8"/>
      <c r="AW1498" s="43" t="s">
        <v>106</v>
      </c>
      <c r="AX1498" s="95"/>
      <c r="AY1498" s="43"/>
      <c r="AZ1498" s="3"/>
      <c r="BA1498" s="43"/>
      <c r="BB1498" s="43"/>
      <c r="BC1498" s="3"/>
      <c r="BD1498" s="3"/>
      <c r="BE1498" s="8"/>
      <c r="BF1498" s="8"/>
      <c r="BG1498" s="8"/>
      <c r="BH1498" s="8"/>
      <c r="BI1498" s="8"/>
      <c r="BJ1498" s="8"/>
      <c r="BK1498" s="8"/>
      <c r="BL1498" s="8"/>
      <c r="BM1498" s="8"/>
      <c r="BN1498" s="8"/>
    </row>
    <row r="1499" spans="1:66" s="22" customFormat="1" ht="23.25" x14ac:dyDescent="0.25">
      <c r="A1499" s="44" t="s">
        <v>812</v>
      </c>
      <c r="B1499" s="45" t="s">
        <v>813</v>
      </c>
      <c r="C1499" s="364" t="s">
        <v>814</v>
      </c>
      <c r="D1499" s="364"/>
      <c r="E1499" s="364"/>
      <c r="F1499" s="364"/>
      <c r="G1499" s="364"/>
      <c r="H1499" s="46" t="s">
        <v>95</v>
      </c>
      <c r="I1499" s="47">
        <v>4</v>
      </c>
      <c r="J1499" s="48">
        <v>1</v>
      </c>
      <c r="K1499" s="48">
        <v>4</v>
      </c>
      <c r="L1499" s="50"/>
      <c r="M1499" s="47"/>
      <c r="N1499" s="50"/>
      <c r="O1499" s="47"/>
      <c r="P1499" s="51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43"/>
      <c r="AO1499" s="43"/>
      <c r="AP1499" s="43" t="s">
        <v>814</v>
      </c>
      <c r="AQ1499" s="3"/>
      <c r="AR1499" s="8"/>
      <c r="AS1499" s="8"/>
      <c r="AT1499" s="8"/>
      <c r="AU1499" s="43"/>
      <c r="AV1499" s="8"/>
      <c r="AW1499" s="43"/>
      <c r="AX1499" s="95"/>
      <c r="AY1499" s="43"/>
      <c r="AZ1499" s="3"/>
      <c r="BA1499" s="43"/>
      <c r="BB1499" s="43"/>
      <c r="BC1499" s="3"/>
      <c r="BD1499" s="3"/>
      <c r="BE1499" s="8"/>
      <c r="BF1499" s="8"/>
      <c r="BG1499" s="8"/>
      <c r="BH1499" s="8"/>
      <c r="BI1499" s="8"/>
      <c r="BJ1499" s="8"/>
      <c r="BK1499" s="8"/>
      <c r="BL1499" s="8"/>
      <c r="BM1499" s="8"/>
      <c r="BN1499" s="8"/>
    </row>
    <row r="1500" spans="1:66" s="22" customFormat="1" ht="23.25" x14ac:dyDescent="0.25">
      <c r="A1500" s="52"/>
      <c r="B1500" s="53" t="s">
        <v>63</v>
      </c>
      <c r="C1500" s="365" t="s">
        <v>64</v>
      </c>
      <c r="D1500" s="365"/>
      <c r="E1500" s="365"/>
      <c r="F1500" s="365"/>
      <c r="G1500" s="365"/>
      <c r="H1500" s="365"/>
      <c r="I1500" s="365"/>
      <c r="J1500" s="365"/>
      <c r="K1500" s="365"/>
      <c r="L1500" s="365"/>
      <c r="M1500" s="365"/>
      <c r="N1500" s="365"/>
      <c r="O1500" s="365"/>
      <c r="P1500" s="366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43"/>
      <c r="AO1500" s="43"/>
      <c r="AP1500" s="43"/>
      <c r="AQ1500" s="3" t="s">
        <v>64</v>
      </c>
      <c r="AR1500" s="8"/>
      <c r="AS1500" s="8"/>
      <c r="AT1500" s="8"/>
      <c r="AU1500" s="43"/>
      <c r="AV1500" s="8"/>
      <c r="AW1500" s="43"/>
      <c r="AX1500" s="95"/>
      <c r="AY1500" s="43"/>
      <c r="AZ1500" s="3"/>
      <c r="BA1500" s="43"/>
      <c r="BB1500" s="43"/>
      <c r="BC1500" s="3"/>
      <c r="BD1500" s="3"/>
      <c r="BE1500" s="8"/>
      <c r="BF1500" s="8"/>
      <c r="BG1500" s="8"/>
      <c r="BH1500" s="8"/>
      <c r="BI1500" s="8"/>
      <c r="BJ1500" s="8"/>
      <c r="BK1500" s="8"/>
      <c r="BL1500" s="8"/>
      <c r="BM1500" s="8"/>
      <c r="BN1500" s="8"/>
    </row>
    <row r="1501" spans="1:66" s="22" customFormat="1" ht="15" x14ac:dyDescent="0.25">
      <c r="A1501" s="54"/>
      <c r="B1501" s="55" t="s">
        <v>59</v>
      </c>
      <c r="C1501" s="354" t="s">
        <v>65</v>
      </c>
      <c r="D1501" s="354"/>
      <c r="E1501" s="354"/>
      <c r="F1501" s="354"/>
      <c r="G1501" s="354"/>
      <c r="H1501" s="56" t="s">
        <v>66</v>
      </c>
      <c r="I1501" s="57"/>
      <c r="J1501" s="57"/>
      <c r="K1501" s="62">
        <v>2.76</v>
      </c>
      <c r="L1501" s="59"/>
      <c r="M1501" s="57"/>
      <c r="N1501" s="59"/>
      <c r="O1501" s="57"/>
      <c r="P1501" s="60">
        <v>1679.07</v>
      </c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43"/>
      <c r="AO1501" s="43"/>
      <c r="AP1501" s="43"/>
      <c r="AQ1501" s="3"/>
      <c r="AR1501" s="8" t="s">
        <v>65</v>
      </c>
      <c r="AS1501" s="8"/>
      <c r="AT1501" s="8"/>
      <c r="AU1501" s="43"/>
      <c r="AV1501" s="8"/>
      <c r="AW1501" s="43"/>
      <c r="AX1501" s="95"/>
      <c r="AY1501" s="43"/>
      <c r="AZ1501" s="3"/>
      <c r="BA1501" s="43"/>
      <c r="BB1501" s="43"/>
      <c r="BC1501" s="3"/>
      <c r="BD1501" s="3"/>
      <c r="BE1501" s="8"/>
      <c r="BF1501" s="8"/>
      <c r="BG1501" s="8"/>
      <c r="BH1501" s="8"/>
      <c r="BI1501" s="8"/>
      <c r="BJ1501" s="8"/>
      <c r="BK1501" s="8"/>
      <c r="BL1501" s="8"/>
      <c r="BM1501" s="8"/>
      <c r="BN1501" s="8"/>
    </row>
    <row r="1502" spans="1:66" s="22" customFormat="1" ht="15" x14ac:dyDescent="0.25">
      <c r="A1502" s="61"/>
      <c r="B1502" s="55" t="s">
        <v>793</v>
      </c>
      <c r="C1502" s="354" t="s">
        <v>794</v>
      </c>
      <c r="D1502" s="354"/>
      <c r="E1502" s="354"/>
      <c r="F1502" s="354"/>
      <c r="G1502" s="354"/>
      <c r="H1502" s="56" t="s">
        <v>66</v>
      </c>
      <c r="I1502" s="83">
        <v>0.6</v>
      </c>
      <c r="J1502" s="62">
        <v>1.1499999999999999</v>
      </c>
      <c r="K1502" s="62">
        <v>2.76</v>
      </c>
      <c r="L1502" s="63"/>
      <c r="M1502" s="64"/>
      <c r="N1502" s="65">
        <v>608.36</v>
      </c>
      <c r="O1502" s="57"/>
      <c r="P1502" s="60">
        <v>1679.07</v>
      </c>
      <c r="Q1502" s="66"/>
      <c r="R1502" s="66"/>
      <c r="S1502" s="4"/>
      <c r="T1502" s="4"/>
      <c r="U1502" s="4"/>
      <c r="V1502" s="4"/>
      <c r="W1502" s="4"/>
      <c r="X1502" s="4"/>
      <c r="Y1502" s="4"/>
      <c r="Z1502" s="4"/>
      <c r="AA1502" s="4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43"/>
      <c r="AO1502" s="43"/>
      <c r="AP1502" s="43"/>
      <c r="AQ1502" s="3"/>
      <c r="AR1502" s="8"/>
      <c r="AS1502" s="8" t="s">
        <v>794</v>
      </c>
      <c r="AT1502" s="8"/>
      <c r="AU1502" s="43"/>
      <c r="AV1502" s="8"/>
      <c r="AW1502" s="43"/>
      <c r="AX1502" s="95"/>
      <c r="AY1502" s="43"/>
      <c r="AZ1502" s="3"/>
      <c r="BA1502" s="43"/>
      <c r="BB1502" s="43"/>
      <c r="BC1502" s="3"/>
      <c r="BD1502" s="3"/>
      <c r="BE1502" s="8"/>
      <c r="BF1502" s="8"/>
      <c r="BG1502" s="8"/>
      <c r="BH1502" s="8"/>
      <c r="BI1502" s="8"/>
      <c r="BJ1502" s="8"/>
      <c r="BK1502" s="8"/>
      <c r="BL1502" s="8"/>
      <c r="BM1502" s="8"/>
      <c r="BN1502" s="8"/>
    </row>
    <row r="1503" spans="1:66" s="22" customFormat="1" ht="15" x14ac:dyDescent="0.25">
      <c r="A1503" s="54"/>
      <c r="B1503" s="55" t="s">
        <v>69</v>
      </c>
      <c r="C1503" s="354" t="s">
        <v>70</v>
      </c>
      <c r="D1503" s="354"/>
      <c r="E1503" s="354"/>
      <c r="F1503" s="354"/>
      <c r="G1503" s="354"/>
      <c r="H1503" s="56"/>
      <c r="I1503" s="57"/>
      <c r="J1503" s="57"/>
      <c r="K1503" s="57"/>
      <c r="L1503" s="59"/>
      <c r="M1503" s="57"/>
      <c r="N1503" s="59"/>
      <c r="O1503" s="57"/>
      <c r="P1503" s="60">
        <v>1630.66</v>
      </c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43"/>
      <c r="AO1503" s="43"/>
      <c r="AP1503" s="43"/>
      <c r="AQ1503" s="3"/>
      <c r="AR1503" s="8" t="s">
        <v>70</v>
      </c>
      <c r="AS1503" s="8"/>
      <c r="AT1503" s="8"/>
      <c r="AU1503" s="43"/>
      <c r="AV1503" s="8"/>
      <c r="AW1503" s="43"/>
      <c r="AX1503" s="95"/>
      <c r="AY1503" s="43"/>
      <c r="AZ1503" s="3"/>
      <c r="BA1503" s="43"/>
      <c r="BB1503" s="43"/>
      <c r="BC1503" s="3"/>
      <c r="BD1503" s="3"/>
      <c r="BE1503" s="8"/>
      <c r="BF1503" s="8"/>
      <c r="BG1503" s="8"/>
      <c r="BH1503" s="8"/>
      <c r="BI1503" s="8"/>
      <c r="BJ1503" s="8"/>
      <c r="BK1503" s="8"/>
      <c r="BL1503" s="8"/>
      <c r="BM1503" s="8"/>
      <c r="BN1503" s="8"/>
    </row>
    <row r="1504" spans="1:66" s="22" customFormat="1" ht="15" x14ac:dyDescent="0.25">
      <c r="A1504" s="54"/>
      <c r="B1504" s="55"/>
      <c r="C1504" s="354" t="s">
        <v>71</v>
      </c>
      <c r="D1504" s="354"/>
      <c r="E1504" s="354"/>
      <c r="F1504" s="354"/>
      <c r="G1504" s="354"/>
      <c r="H1504" s="56" t="s">
        <v>66</v>
      </c>
      <c r="I1504" s="57"/>
      <c r="J1504" s="57"/>
      <c r="K1504" s="73">
        <v>1.6559999999999999</v>
      </c>
      <c r="L1504" s="59"/>
      <c r="M1504" s="57"/>
      <c r="N1504" s="59"/>
      <c r="O1504" s="57"/>
      <c r="P1504" s="60">
        <v>1007.44</v>
      </c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43"/>
      <c r="AO1504" s="43"/>
      <c r="AP1504" s="43"/>
      <c r="AQ1504" s="3"/>
      <c r="AR1504" s="8" t="s">
        <v>71</v>
      </c>
      <c r="AS1504" s="8"/>
      <c r="AT1504" s="8"/>
      <c r="AU1504" s="43"/>
      <c r="AV1504" s="8"/>
      <c r="AW1504" s="43"/>
      <c r="AX1504" s="95"/>
      <c r="AY1504" s="43"/>
      <c r="AZ1504" s="3"/>
      <c r="BA1504" s="43"/>
      <c r="BB1504" s="43"/>
      <c r="BC1504" s="3"/>
      <c r="BD1504" s="3"/>
      <c r="BE1504" s="8"/>
      <c r="BF1504" s="8"/>
      <c r="BG1504" s="8"/>
      <c r="BH1504" s="8"/>
      <c r="BI1504" s="8"/>
      <c r="BJ1504" s="8"/>
      <c r="BK1504" s="8"/>
      <c r="BL1504" s="8"/>
      <c r="BM1504" s="8"/>
      <c r="BN1504" s="8"/>
    </row>
    <row r="1505" spans="1:66" s="22" customFormat="1" ht="34.5" x14ac:dyDescent="0.25">
      <c r="A1505" s="61"/>
      <c r="B1505" s="55" t="s">
        <v>233</v>
      </c>
      <c r="C1505" s="354" t="s">
        <v>234</v>
      </c>
      <c r="D1505" s="354"/>
      <c r="E1505" s="354"/>
      <c r="F1505" s="354"/>
      <c r="G1505" s="354"/>
      <c r="H1505" s="56" t="s">
        <v>74</v>
      </c>
      <c r="I1505" s="62">
        <v>0.36</v>
      </c>
      <c r="J1505" s="62">
        <v>1.1499999999999999</v>
      </c>
      <c r="K1505" s="73">
        <v>1.6559999999999999</v>
      </c>
      <c r="L1505" s="72">
        <v>688.6</v>
      </c>
      <c r="M1505" s="68">
        <v>1.43</v>
      </c>
      <c r="N1505" s="65">
        <v>984.7</v>
      </c>
      <c r="O1505" s="57"/>
      <c r="P1505" s="60">
        <v>1630.66</v>
      </c>
      <c r="Q1505" s="66"/>
      <c r="R1505" s="66"/>
      <c r="S1505" s="4"/>
      <c r="T1505" s="4"/>
      <c r="U1505" s="4"/>
      <c r="V1505" s="4"/>
      <c r="W1505" s="4"/>
      <c r="X1505" s="4"/>
      <c r="Y1505" s="4"/>
      <c r="Z1505" s="4"/>
      <c r="AA1505" s="4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43"/>
      <c r="AO1505" s="43"/>
      <c r="AP1505" s="43"/>
      <c r="AQ1505" s="3"/>
      <c r="AR1505" s="8"/>
      <c r="AS1505" s="8" t="s">
        <v>234</v>
      </c>
      <c r="AT1505" s="8"/>
      <c r="AU1505" s="43"/>
      <c r="AV1505" s="8"/>
      <c r="AW1505" s="43"/>
      <c r="AX1505" s="95"/>
      <c r="AY1505" s="43"/>
      <c r="AZ1505" s="3"/>
      <c r="BA1505" s="43"/>
      <c r="BB1505" s="43"/>
      <c r="BC1505" s="3"/>
      <c r="BD1505" s="3"/>
      <c r="BE1505" s="8"/>
      <c r="BF1505" s="8"/>
      <c r="BG1505" s="8"/>
      <c r="BH1505" s="8"/>
      <c r="BI1505" s="8"/>
      <c r="BJ1505" s="8"/>
      <c r="BK1505" s="8"/>
      <c r="BL1505" s="8"/>
      <c r="BM1505" s="8"/>
      <c r="BN1505" s="8"/>
    </row>
    <row r="1506" spans="1:66" s="22" customFormat="1" ht="15" x14ac:dyDescent="0.25">
      <c r="A1506" s="69"/>
      <c r="B1506" s="55" t="s">
        <v>89</v>
      </c>
      <c r="C1506" s="354" t="s">
        <v>90</v>
      </c>
      <c r="D1506" s="354"/>
      <c r="E1506" s="354"/>
      <c r="F1506" s="354"/>
      <c r="G1506" s="354"/>
      <c r="H1506" s="56" t="s">
        <v>66</v>
      </c>
      <c r="I1506" s="62">
        <v>0.36</v>
      </c>
      <c r="J1506" s="62">
        <v>1.1499999999999999</v>
      </c>
      <c r="K1506" s="73">
        <v>1.6559999999999999</v>
      </c>
      <c r="L1506" s="59"/>
      <c r="M1506" s="57"/>
      <c r="N1506" s="70">
        <v>608.36</v>
      </c>
      <c r="O1506" s="57"/>
      <c r="P1506" s="60">
        <v>1007.44</v>
      </c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43"/>
      <c r="AO1506" s="43"/>
      <c r="AP1506" s="43"/>
      <c r="AQ1506" s="3"/>
      <c r="AR1506" s="8"/>
      <c r="AS1506" s="8"/>
      <c r="AT1506" s="8" t="s">
        <v>90</v>
      </c>
      <c r="AU1506" s="43"/>
      <c r="AV1506" s="8"/>
      <c r="AW1506" s="43"/>
      <c r="AX1506" s="95"/>
      <c r="AY1506" s="43"/>
      <c r="AZ1506" s="3"/>
      <c r="BA1506" s="43"/>
      <c r="BB1506" s="43"/>
      <c r="BC1506" s="3"/>
      <c r="BD1506" s="3"/>
      <c r="BE1506" s="8"/>
      <c r="BF1506" s="8"/>
      <c r="BG1506" s="8"/>
      <c r="BH1506" s="8"/>
      <c r="BI1506" s="8"/>
      <c r="BJ1506" s="8"/>
      <c r="BK1506" s="8"/>
      <c r="BL1506" s="8"/>
      <c r="BM1506" s="8"/>
      <c r="BN1506" s="8"/>
    </row>
    <row r="1507" spans="1:66" s="22" customFormat="1" ht="15" x14ac:dyDescent="0.25">
      <c r="A1507" s="54"/>
      <c r="B1507" s="55" t="s">
        <v>91</v>
      </c>
      <c r="C1507" s="354" t="s">
        <v>92</v>
      </c>
      <c r="D1507" s="354"/>
      <c r="E1507" s="354"/>
      <c r="F1507" s="354"/>
      <c r="G1507" s="354"/>
      <c r="H1507" s="56"/>
      <c r="I1507" s="57"/>
      <c r="J1507" s="57"/>
      <c r="K1507" s="57"/>
      <c r="L1507" s="59"/>
      <c r="M1507" s="57"/>
      <c r="N1507" s="59"/>
      <c r="O1507" s="57"/>
      <c r="P1507" s="71">
        <v>189.56</v>
      </c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43"/>
      <c r="AO1507" s="43"/>
      <c r="AP1507" s="43"/>
      <c r="AQ1507" s="3"/>
      <c r="AR1507" s="8" t="s">
        <v>92</v>
      </c>
      <c r="AS1507" s="8"/>
      <c r="AT1507" s="8"/>
      <c r="AU1507" s="43"/>
      <c r="AV1507" s="8"/>
      <c r="AW1507" s="43"/>
      <c r="AX1507" s="95"/>
      <c r="AY1507" s="43"/>
      <c r="AZ1507" s="3"/>
      <c r="BA1507" s="43"/>
      <c r="BB1507" s="43"/>
      <c r="BC1507" s="3"/>
      <c r="BD1507" s="3"/>
      <c r="BE1507" s="8"/>
      <c r="BF1507" s="8"/>
      <c r="BG1507" s="8"/>
      <c r="BH1507" s="8"/>
      <c r="BI1507" s="8"/>
      <c r="BJ1507" s="8"/>
      <c r="BK1507" s="8"/>
      <c r="BL1507" s="8"/>
      <c r="BM1507" s="8"/>
      <c r="BN1507" s="8"/>
    </row>
    <row r="1508" spans="1:66" s="22" customFormat="1" ht="23.25" x14ac:dyDescent="0.25">
      <c r="A1508" s="61"/>
      <c r="B1508" s="55" t="s">
        <v>270</v>
      </c>
      <c r="C1508" s="354" t="s">
        <v>271</v>
      </c>
      <c r="D1508" s="354"/>
      <c r="E1508" s="354"/>
      <c r="F1508" s="354"/>
      <c r="G1508" s="354"/>
      <c r="H1508" s="56" t="s">
        <v>180</v>
      </c>
      <c r="I1508" s="62">
        <v>0.28999999999999998</v>
      </c>
      <c r="J1508" s="57"/>
      <c r="K1508" s="62">
        <v>1.1599999999999999</v>
      </c>
      <c r="L1508" s="72">
        <v>155.63</v>
      </c>
      <c r="M1508" s="68">
        <v>1.05</v>
      </c>
      <c r="N1508" s="65">
        <v>163.41</v>
      </c>
      <c r="O1508" s="57"/>
      <c r="P1508" s="60">
        <v>189.56</v>
      </c>
      <c r="Q1508" s="66"/>
      <c r="R1508" s="66"/>
      <c r="S1508" s="4"/>
      <c r="T1508" s="4"/>
      <c r="U1508" s="4"/>
      <c r="V1508" s="4"/>
      <c r="W1508" s="4"/>
      <c r="X1508" s="4"/>
      <c r="Y1508" s="4"/>
      <c r="Z1508" s="4"/>
      <c r="AA1508" s="4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43"/>
      <c r="AO1508" s="43"/>
      <c r="AP1508" s="43"/>
      <c r="AQ1508" s="3"/>
      <c r="AR1508" s="8"/>
      <c r="AS1508" s="8" t="s">
        <v>271</v>
      </c>
      <c r="AT1508" s="8"/>
      <c r="AU1508" s="43"/>
      <c r="AV1508" s="8"/>
      <c r="AW1508" s="43"/>
      <c r="AX1508" s="95"/>
      <c r="AY1508" s="43"/>
      <c r="AZ1508" s="3"/>
      <c r="BA1508" s="43"/>
      <c r="BB1508" s="43"/>
      <c r="BC1508" s="3"/>
      <c r="BD1508" s="3"/>
      <c r="BE1508" s="8"/>
      <c r="BF1508" s="8"/>
      <c r="BG1508" s="8"/>
      <c r="BH1508" s="8"/>
      <c r="BI1508" s="8"/>
      <c r="BJ1508" s="8"/>
      <c r="BK1508" s="8"/>
      <c r="BL1508" s="8"/>
      <c r="BM1508" s="8"/>
      <c r="BN1508" s="8"/>
    </row>
    <row r="1509" spans="1:66" s="22" customFormat="1" ht="15" x14ac:dyDescent="0.25">
      <c r="A1509" s="88" t="s">
        <v>181</v>
      </c>
      <c r="B1509" s="89" t="s">
        <v>795</v>
      </c>
      <c r="C1509" s="384" t="s">
        <v>796</v>
      </c>
      <c r="D1509" s="384"/>
      <c r="E1509" s="384"/>
      <c r="F1509" s="384"/>
      <c r="G1509" s="384"/>
      <c r="H1509" s="90" t="s">
        <v>95</v>
      </c>
      <c r="I1509" s="91">
        <v>1</v>
      </c>
      <c r="J1509" s="93"/>
      <c r="K1509" s="91">
        <v>4</v>
      </c>
      <c r="L1509" s="92"/>
      <c r="M1509" s="93"/>
      <c r="N1509" s="92"/>
      <c r="O1509" s="93"/>
      <c r="P1509" s="9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43"/>
      <c r="AO1509" s="43"/>
      <c r="AP1509" s="43"/>
      <c r="AQ1509" s="3"/>
      <c r="AR1509" s="8"/>
      <c r="AS1509" s="8"/>
      <c r="AT1509" s="8"/>
      <c r="AU1509" s="43"/>
      <c r="AV1509" s="8"/>
      <c r="AW1509" s="43"/>
      <c r="AX1509" s="95" t="s">
        <v>796</v>
      </c>
      <c r="AY1509" s="43"/>
      <c r="AZ1509" s="3"/>
      <c r="BA1509" s="43"/>
      <c r="BB1509" s="43"/>
      <c r="BC1509" s="3"/>
      <c r="BD1509" s="3"/>
      <c r="BE1509" s="8"/>
      <c r="BF1509" s="8"/>
      <c r="BG1509" s="8"/>
      <c r="BH1509" s="8"/>
      <c r="BI1509" s="8"/>
      <c r="BJ1509" s="8"/>
      <c r="BK1509" s="8"/>
      <c r="BL1509" s="8"/>
      <c r="BM1509" s="8"/>
      <c r="BN1509" s="8"/>
    </row>
    <row r="1510" spans="1:66" s="22" customFormat="1" ht="15" x14ac:dyDescent="0.25">
      <c r="A1510" s="76"/>
      <c r="B1510" s="53"/>
      <c r="C1510" s="383" t="s">
        <v>99</v>
      </c>
      <c r="D1510" s="383"/>
      <c r="E1510" s="383"/>
      <c r="F1510" s="383"/>
      <c r="G1510" s="383"/>
      <c r="H1510" s="46"/>
      <c r="I1510" s="47"/>
      <c r="J1510" s="47"/>
      <c r="K1510" s="47"/>
      <c r="L1510" s="50"/>
      <c r="M1510" s="47"/>
      <c r="N1510" s="77"/>
      <c r="O1510" s="47"/>
      <c r="P1510" s="78">
        <v>4506.7299999999996</v>
      </c>
      <c r="Q1510" s="66"/>
      <c r="R1510" s="66"/>
      <c r="S1510" s="4"/>
      <c r="T1510" s="4"/>
      <c r="U1510" s="4"/>
      <c r="V1510" s="4"/>
      <c r="W1510" s="4"/>
      <c r="X1510" s="4"/>
      <c r="Y1510" s="4"/>
      <c r="Z1510" s="4"/>
      <c r="AA1510" s="4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43"/>
      <c r="AO1510" s="43"/>
      <c r="AP1510" s="43"/>
      <c r="AQ1510" s="3"/>
      <c r="AR1510" s="8"/>
      <c r="AS1510" s="8"/>
      <c r="AT1510" s="8"/>
      <c r="AU1510" s="43" t="s">
        <v>99</v>
      </c>
      <c r="AV1510" s="8"/>
      <c r="AW1510" s="43"/>
      <c r="AX1510" s="95"/>
      <c r="AY1510" s="43"/>
      <c r="AZ1510" s="3"/>
      <c r="BA1510" s="43"/>
      <c r="BB1510" s="43"/>
      <c r="BC1510" s="3"/>
      <c r="BD1510" s="3"/>
      <c r="BE1510" s="8"/>
      <c r="BF1510" s="8"/>
      <c r="BG1510" s="8"/>
      <c r="BH1510" s="8"/>
      <c r="BI1510" s="8"/>
      <c r="BJ1510" s="8"/>
      <c r="BK1510" s="8"/>
      <c r="BL1510" s="8"/>
      <c r="BM1510" s="8"/>
      <c r="BN1510" s="8"/>
    </row>
    <row r="1511" spans="1:66" s="22" customFormat="1" ht="15" x14ac:dyDescent="0.25">
      <c r="A1511" s="69"/>
      <c r="B1511" s="55"/>
      <c r="C1511" s="354" t="s">
        <v>100</v>
      </c>
      <c r="D1511" s="354"/>
      <c r="E1511" s="354"/>
      <c r="F1511" s="354"/>
      <c r="G1511" s="354"/>
      <c r="H1511" s="56"/>
      <c r="I1511" s="57"/>
      <c r="J1511" s="57"/>
      <c r="K1511" s="57"/>
      <c r="L1511" s="59"/>
      <c r="M1511" s="57"/>
      <c r="N1511" s="59"/>
      <c r="O1511" s="57"/>
      <c r="P1511" s="60">
        <v>2686.51</v>
      </c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43"/>
      <c r="AO1511" s="43"/>
      <c r="AP1511" s="43"/>
      <c r="AQ1511" s="3"/>
      <c r="AR1511" s="8"/>
      <c r="AS1511" s="8"/>
      <c r="AT1511" s="8"/>
      <c r="AU1511" s="43"/>
      <c r="AV1511" s="8" t="s">
        <v>100</v>
      </c>
      <c r="AW1511" s="43"/>
      <c r="AX1511" s="95"/>
      <c r="AY1511" s="43"/>
      <c r="AZ1511" s="3"/>
      <c r="BA1511" s="43"/>
      <c r="BB1511" s="43"/>
      <c r="BC1511" s="3"/>
      <c r="BD1511" s="3"/>
      <c r="BE1511" s="8"/>
      <c r="BF1511" s="8"/>
      <c r="BG1511" s="8"/>
      <c r="BH1511" s="8"/>
      <c r="BI1511" s="8"/>
      <c r="BJ1511" s="8"/>
      <c r="BK1511" s="8"/>
      <c r="BL1511" s="8"/>
      <c r="BM1511" s="8"/>
      <c r="BN1511" s="8"/>
    </row>
    <row r="1512" spans="1:66" s="22" customFormat="1" ht="23.25" x14ac:dyDescent="0.25">
      <c r="A1512" s="69"/>
      <c r="B1512" s="55" t="s">
        <v>195</v>
      </c>
      <c r="C1512" s="354" t="s">
        <v>196</v>
      </c>
      <c r="D1512" s="354"/>
      <c r="E1512" s="354"/>
      <c r="F1512" s="354"/>
      <c r="G1512" s="354"/>
      <c r="H1512" s="56" t="s">
        <v>103</v>
      </c>
      <c r="I1512" s="79">
        <v>118</v>
      </c>
      <c r="J1512" s="57"/>
      <c r="K1512" s="79">
        <v>118</v>
      </c>
      <c r="L1512" s="59"/>
      <c r="M1512" s="57"/>
      <c r="N1512" s="59"/>
      <c r="O1512" s="57"/>
      <c r="P1512" s="60">
        <v>3170.08</v>
      </c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43"/>
      <c r="AO1512" s="43"/>
      <c r="AP1512" s="43"/>
      <c r="AQ1512" s="3"/>
      <c r="AR1512" s="8"/>
      <c r="AS1512" s="8"/>
      <c r="AT1512" s="8"/>
      <c r="AU1512" s="43"/>
      <c r="AV1512" s="8" t="s">
        <v>196</v>
      </c>
      <c r="AW1512" s="43"/>
      <c r="AX1512" s="95"/>
      <c r="AY1512" s="43"/>
      <c r="AZ1512" s="3"/>
      <c r="BA1512" s="43"/>
      <c r="BB1512" s="43"/>
      <c r="BC1512" s="3"/>
      <c r="BD1512" s="3"/>
      <c r="BE1512" s="8"/>
      <c r="BF1512" s="8"/>
      <c r="BG1512" s="8"/>
      <c r="BH1512" s="8"/>
      <c r="BI1512" s="8"/>
      <c r="BJ1512" s="8"/>
      <c r="BK1512" s="8"/>
      <c r="BL1512" s="8"/>
      <c r="BM1512" s="8"/>
      <c r="BN1512" s="8"/>
    </row>
    <row r="1513" spans="1:66" s="22" customFormat="1" ht="23.25" x14ac:dyDescent="0.25">
      <c r="A1513" s="69"/>
      <c r="B1513" s="55" t="s">
        <v>197</v>
      </c>
      <c r="C1513" s="354" t="s">
        <v>198</v>
      </c>
      <c r="D1513" s="354"/>
      <c r="E1513" s="354"/>
      <c r="F1513" s="354"/>
      <c r="G1513" s="354"/>
      <c r="H1513" s="56" t="s">
        <v>103</v>
      </c>
      <c r="I1513" s="79">
        <v>74</v>
      </c>
      <c r="J1513" s="57"/>
      <c r="K1513" s="79">
        <v>74</v>
      </c>
      <c r="L1513" s="59"/>
      <c r="M1513" s="57"/>
      <c r="N1513" s="59"/>
      <c r="O1513" s="57"/>
      <c r="P1513" s="60">
        <v>1988.02</v>
      </c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43"/>
      <c r="AO1513" s="43"/>
      <c r="AP1513" s="43"/>
      <c r="AQ1513" s="3"/>
      <c r="AR1513" s="8"/>
      <c r="AS1513" s="8"/>
      <c r="AT1513" s="8"/>
      <c r="AU1513" s="43"/>
      <c r="AV1513" s="8" t="s">
        <v>198</v>
      </c>
      <c r="AW1513" s="43"/>
      <c r="AX1513" s="95"/>
      <c r="AY1513" s="43"/>
      <c r="AZ1513" s="3"/>
      <c r="BA1513" s="43"/>
      <c r="BB1513" s="43"/>
      <c r="BC1513" s="3"/>
      <c r="BD1513" s="3"/>
      <c r="BE1513" s="8"/>
      <c r="BF1513" s="8"/>
      <c r="BG1513" s="8"/>
      <c r="BH1513" s="8"/>
      <c r="BI1513" s="8"/>
      <c r="BJ1513" s="8"/>
      <c r="BK1513" s="8"/>
      <c r="BL1513" s="8"/>
      <c r="BM1513" s="8"/>
      <c r="BN1513" s="8"/>
    </row>
    <row r="1514" spans="1:66" s="22" customFormat="1" ht="15" x14ac:dyDescent="0.25">
      <c r="A1514" s="80"/>
      <c r="B1514" s="81"/>
      <c r="C1514" s="383" t="s">
        <v>106</v>
      </c>
      <c r="D1514" s="383"/>
      <c r="E1514" s="383"/>
      <c r="F1514" s="383"/>
      <c r="G1514" s="383"/>
      <c r="H1514" s="46"/>
      <c r="I1514" s="47"/>
      <c r="J1514" s="47"/>
      <c r="K1514" s="47"/>
      <c r="L1514" s="50"/>
      <c r="M1514" s="47"/>
      <c r="N1514" s="77">
        <v>2416.21</v>
      </c>
      <c r="O1514" s="47"/>
      <c r="P1514" s="78">
        <v>9664.83</v>
      </c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43"/>
      <c r="AO1514" s="43"/>
      <c r="AP1514" s="43"/>
      <c r="AQ1514" s="3"/>
      <c r="AR1514" s="8"/>
      <c r="AS1514" s="8"/>
      <c r="AT1514" s="8"/>
      <c r="AU1514" s="43"/>
      <c r="AV1514" s="8"/>
      <c r="AW1514" s="43" t="s">
        <v>106</v>
      </c>
      <c r="AX1514" s="95"/>
      <c r="AY1514" s="43"/>
      <c r="AZ1514" s="3"/>
      <c r="BA1514" s="43"/>
      <c r="BB1514" s="43"/>
      <c r="BC1514" s="3"/>
      <c r="BD1514" s="3"/>
      <c r="BE1514" s="8"/>
      <c r="BF1514" s="8"/>
      <c r="BG1514" s="8"/>
      <c r="BH1514" s="8"/>
      <c r="BI1514" s="8"/>
      <c r="BJ1514" s="8"/>
      <c r="BK1514" s="8"/>
      <c r="BL1514" s="8"/>
      <c r="BM1514" s="8"/>
      <c r="BN1514" s="8"/>
    </row>
    <row r="1515" spans="1:66" s="22" customFormat="1" ht="34.5" x14ac:dyDescent="0.25">
      <c r="A1515" s="44" t="s">
        <v>815</v>
      </c>
      <c r="B1515" s="45" t="s">
        <v>816</v>
      </c>
      <c r="C1515" s="364" t="s">
        <v>817</v>
      </c>
      <c r="D1515" s="364"/>
      <c r="E1515" s="364"/>
      <c r="F1515" s="364"/>
      <c r="G1515" s="364"/>
      <c r="H1515" s="46" t="s">
        <v>95</v>
      </c>
      <c r="I1515" s="47">
        <v>4</v>
      </c>
      <c r="J1515" s="48">
        <v>1</v>
      </c>
      <c r="K1515" s="48">
        <v>4</v>
      </c>
      <c r="L1515" s="77">
        <v>1313.45</v>
      </c>
      <c r="M1515" s="84">
        <v>1.17</v>
      </c>
      <c r="N1515" s="77">
        <v>1536.74</v>
      </c>
      <c r="O1515" s="47"/>
      <c r="P1515" s="78">
        <v>6146.96</v>
      </c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43"/>
      <c r="AO1515" s="43"/>
      <c r="AP1515" s="43" t="s">
        <v>817</v>
      </c>
      <c r="AQ1515" s="3"/>
      <c r="AR1515" s="8"/>
      <c r="AS1515" s="8"/>
      <c r="AT1515" s="8"/>
      <c r="AU1515" s="43"/>
      <c r="AV1515" s="8"/>
      <c r="AW1515" s="43"/>
      <c r="AX1515" s="95"/>
      <c r="AY1515" s="43"/>
      <c r="AZ1515" s="3"/>
      <c r="BA1515" s="43"/>
      <c r="BB1515" s="43"/>
      <c r="BC1515" s="3"/>
      <c r="BD1515" s="3"/>
      <c r="BE1515" s="8"/>
      <c r="BF1515" s="8"/>
      <c r="BG1515" s="8"/>
      <c r="BH1515" s="8"/>
      <c r="BI1515" s="8"/>
      <c r="BJ1515" s="8"/>
      <c r="BK1515" s="8"/>
      <c r="BL1515" s="8"/>
      <c r="BM1515" s="8"/>
      <c r="BN1515" s="8"/>
    </row>
    <row r="1516" spans="1:66" s="22" customFormat="1" ht="15" x14ac:dyDescent="0.25">
      <c r="A1516" s="80"/>
      <c r="B1516" s="81"/>
      <c r="C1516" s="383" t="s">
        <v>106</v>
      </c>
      <c r="D1516" s="383"/>
      <c r="E1516" s="383"/>
      <c r="F1516" s="383"/>
      <c r="G1516" s="383"/>
      <c r="H1516" s="46"/>
      <c r="I1516" s="47"/>
      <c r="J1516" s="47"/>
      <c r="K1516" s="47"/>
      <c r="L1516" s="50"/>
      <c r="M1516" s="47"/>
      <c r="N1516" s="50"/>
      <c r="O1516" s="47"/>
      <c r="P1516" s="78">
        <v>6146.96</v>
      </c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43"/>
      <c r="AO1516" s="43"/>
      <c r="AP1516" s="43"/>
      <c r="AQ1516" s="3"/>
      <c r="AR1516" s="8"/>
      <c r="AS1516" s="8"/>
      <c r="AT1516" s="8"/>
      <c r="AU1516" s="43"/>
      <c r="AV1516" s="8"/>
      <c r="AW1516" s="43" t="s">
        <v>106</v>
      </c>
      <c r="AX1516" s="95"/>
      <c r="AY1516" s="43"/>
      <c r="AZ1516" s="3"/>
      <c r="BA1516" s="43"/>
      <c r="BB1516" s="43"/>
      <c r="BC1516" s="3"/>
      <c r="BD1516" s="3"/>
      <c r="BE1516" s="8"/>
      <c r="BF1516" s="8"/>
      <c r="BG1516" s="8"/>
      <c r="BH1516" s="8"/>
      <c r="BI1516" s="8"/>
      <c r="BJ1516" s="8"/>
      <c r="BK1516" s="8"/>
      <c r="BL1516" s="8"/>
      <c r="BM1516" s="8"/>
      <c r="BN1516" s="8"/>
    </row>
    <row r="1517" spans="1:66" s="22" customFormat="1" ht="23.25" x14ac:dyDescent="0.25">
      <c r="A1517" s="44" t="s">
        <v>818</v>
      </c>
      <c r="B1517" s="45" t="s">
        <v>819</v>
      </c>
      <c r="C1517" s="364" t="s">
        <v>820</v>
      </c>
      <c r="D1517" s="364"/>
      <c r="E1517" s="364"/>
      <c r="F1517" s="364"/>
      <c r="G1517" s="364"/>
      <c r="H1517" s="46" t="s">
        <v>95</v>
      </c>
      <c r="I1517" s="47">
        <v>2</v>
      </c>
      <c r="J1517" s="48">
        <v>1</v>
      </c>
      <c r="K1517" s="48">
        <v>2</v>
      </c>
      <c r="L1517" s="50"/>
      <c r="M1517" s="47"/>
      <c r="N1517" s="50"/>
      <c r="O1517" s="47"/>
      <c r="P1517" s="51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43"/>
      <c r="AO1517" s="43"/>
      <c r="AP1517" s="43" t="s">
        <v>820</v>
      </c>
      <c r="AQ1517" s="3"/>
      <c r="AR1517" s="8"/>
      <c r="AS1517" s="8"/>
      <c r="AT1517" s="8"/>
      <c r="AU1517" s="43"/>
      <c r="AV1517" s="8"/>
      <c r="AW1517" s="43"/>
      <c r="AX1517" s="95"/>
      <c r="AY1517" s="43"/>
      <c r="AZ1517" s="3"/>
      <c r="BA1517" s="43"/>
      <c r="BB1517" s="43"/>
      <c r="BC1517" s="3"/>
      <c r="BD1517" s="3"/>
      <c r="BE1517" s="8"/>
      <c r="BF1517" s="8"/>
      <c r="BG1517" s="8"/>
      <c r="BH1517" s="8"/>
      <c r="BI1517" s="8"/>
      <c r="BJ1517" s="8"/>
      <c r="BK1517" s="8"/>
      <c r="BL1517" s="8"/>
      <c r="BM1517" s="8"/>
      <c r="BN1517" s="8"/>
    </row>
    <row r="1518" spans="1:66" s="22" customFormat="1" ht="23.25" x14ac:dyDescent="0.25">
      <c r="A1518" s="52"/>
      <c r="B1518" s="53" t="s">
        <v>63</v>
      </c>
      <c r="C1518" s="365" t="s">
        <v>64</v>
      </c>
      <c r="D1518" s="365"/>
      <c r="E1518" s="365"/>
      <c r="F1518" s="365"/>
      <c r="G1518" s="365"/>
      <c r="H1518" s="365"/>
      <c r="I1518" s="365"/>
      <c r="J1518" s="365"/>
      <c r="K1518" s="365"/>
      <c r="L1518" s="365"/>
      <c r="M1518" s="365"/>
      <c r="N1518" s="365"/>
      <c r="O1518" s="365"/>
      <c r="P1518" s="366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43"/>
      <c r="AO1518" s="43"/>
      <c r="AP1518" s="43"/>
      <c r="AQ1518" s="3" t="s">
        <v>64</v>
      </c>
      <c r="AR1518" s="8"/>
      <c r="AS1518" s="8"/>
      <c r="AT1518" s="8"/>
      <c r="AU1518" s="43"/>
      <c r="AV1518" s="8"/>
      <c r="AW1518" s="43"/>
      <c r="AX1518" s="95"/>
      <c r="AY1518" s="43"/>
      <c r="AZ1518" s="3"/>
      <c r="BA1518" s="43"/>
      <c r="BB1518" s="43"/>
      <c r="BC1518" s="3"/>
      <c r="BD1518" s="3"/>
      <c r="BE1518" s="8"/>
      <c r="BF1518" s="8"/>
      <c r="BG1518" s="8"/>
      <c r="BH1518" s="8"/>
      <c r="BI1518" s="8"/>
      <c r="BJ1518" s="8"/>
      <c r="BK1518" s="8"/>
      <c r="BL1518" s="8"/>
      <c r="BM1518" s="8"/>
      <c r="BN1518" s="8"/>
    </row>
    <row r="1519" spans="1:66" s="22" customFormat="1" ht="15" x14ac:dyDescent="0.25">
      <c r="A1519" s="54"/>
      <c r="B1519" s="55" t="s">
        <v>59</v>
      </c>
      <c r="C1519" s="354" t="s">
        <v>65</v>
      </c>
      <c r="D1519" s="354"/>
      <c r="E1519" s="354"/>
      <c r="F1519" s="354"/>
      <c r="G1519" s="354"/>
      <c r="H1519" s="56" t="s">
        <v>66</v>
      </c>
      <c r="I1519" s="57"/>
      <c r="J1519" s="57"/>
      <c r="K1519" s="73">
        <v>11.063000000000001</v>
      </c>
      <c r="L1519" s="59"/>
      <c r="M1519" s="57"/>
      <c r="N1519" s="59"/>
      <c r="O1519" s="57"/>
      <c r="P1519" s="60">
        <v>5594.01</v>
      </c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43"/>
      <c r="AO1519" s="43"/>
      <c r="AP1519" s="43"/>
      <c r="AQ1519" s="3"/>
      <c r="AR1519" s="8" t="s">
        <v>65</v>
      </c>
      <c r="AS1519" s="8"/>
      <c r="AT1519" s="8"/>
      <c r="AU1519" s="43"/>
      <c r="AV1519" s="8"/>
      <c r="AW1519" s="43"/>
      <c r="AX1519" s="95"/>
      <c r="AY1519" s="43"/>
      <c r="AZ1519" s="3"/>
      <c r="BA1519" s="43"/>
      <c r="BB1519" s="43"/>
      <c r="BC1519" s="3"/>
      <c r="BD1519" s="3"/>
      <c r="BE1519" s="8"/>
      <c r="BF1519" s="8"/>
      <c r="BG1519" s="8"/>
      <c r="BH1519" s="8"/>
      <c r="BI1519" s="8"/>
      <c r="BJ1519" s="8"/>
      <c r="BK1519" s="8"/>
      <c r="BL1519" s="8"/>
      <c r="BM1519" s="8"/>
      <c r="BN1519" s="8"/>
    </row>
    <row r="1520" spans="1:66" s="22" customFormat="1" ht="15" x14ac:dyDescent="0.25">
      <c r="A1520" s="61"/>
      <c r="B1520" s="55" t="s">
        <v>357</v>
      </c>
      <c r="C1520" s="354" t="s">
        <v>358</v>
      </c>
      <c r="D1520" s="354"/>
      <c r="E1520" s="354"/>
      <c r="F1520" s="354"/>
      <c r="G1520" s="354"/>
      <c r="H1520" s="56" t="s">
        <v>66</v>
      </c>
      <c r="I1520" s="62">
        <v>4.8099999999999996</v>
      </c>
      <c r="J1520" s="62">
        <v>1.1499999999999999</v>
      </c>
      <c r="K1520" s="73">
        <v>11.063000000000001</v>
      </c>
      <c r="L1520" s="63"/>
      <c r="M1520" s="64"/>
      <c r="N1520" s="65">
        <v>505.65</v>
      </c>
      <c r="O1520" s="57"/>
      <c r="P1520" s="60">
        <v>5594.01</v>
      </c>
      <c r="Q1520" s="66"/>
      <c r="R1520" s="66"/>
      <c r="S1520" s="4"/>
      <c r="T1520" s="4"/>
      <c r="U1520" s="4"/>
      <c r="V1520" s="4"/>
      <c r="W1520" s="4"/>
      <c r="X1520" s="4"/>
      <c r="Y1520" s="4"/>
      <c r="Z1520" s="4"/>
      <c r="AA1520" s="4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43"/>
      <c r="AO1520" s="43"/>
      <c r="AP1520" s="43"/>
      <c r="AQ1520" s="3"/>
      <c r="AR1520" s="8"/>
      <c r="AS1520" s="8" t="s">
        <v>358</v>
      </c>
      <c r="AT1520" s="8"/>
      <c r="AU1520" s="43"/>
      <c r="AV1520" s="8"/>
      <c r="AW1520" s="43"/>
      <c r="AX1520" s="95"/>
      <c r="AY1520" s="43"/>
      <c r="AZ1520" s="3"/>
      <c r="BA1520" s="43"/>
      <c r="BB1520" s="43"/>
      <c r="BC1520" s="3"/>
      <c r="BD1520" s="3"/>
      <c r="BE1520" s="8"/>
      <c r="BF1520" s="8"/>
      <c r="BG1520" s="8"/>
      <c r="BH1520" s="8"/>
      <c r="BI1520" s="8"/>
      <c r="BJ1520" s="8"/>
      <c r="BK1520" s="8"/>
      <c r="BL1520" s="8"/>
      <c r="BM1520" s="8"/>
      <c r="BN1520" s="8"/>
    </row>
    <row r="1521" spans="1:66" s="22" customFormat="1" ht="15" x14ac:dyDescent="0.25">
      <c r="A1521" s="54"/>
      <c r="B1521" s="55" t="s">
        <v>69</v>
      </c>
      <c r="C1521" s="354" t="s">
        <v>70</v>
      </c>
      <c r="D1521" s="354"/>
      <c r="E1521" s="354"/>
      <c r="F1521" s="354"/>
      <c r="G1521" s="354"/>
      <c r="H1521" s="56"/>
      <c r="I1521" s="57"/>
      <c r="J1521" s="57"/>
      <c r="K1521" s="57"/>
      <c r="L1521" s="59"/>
      <c r="M1521" s="57"/>
      <c r="N1521" s="59"/>
      <c r="O1521" s="57"/>
      <c r="P1521" s="60">
        <v>1740.67</v>
      </c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43"/>
      <c r="AO1521" s="43"/>
      <c r="AP1521" s="43"/>
      <c r="AQ1521" s="3"/>
      <c r="AR1521" s="8" t="s">
        <v>70</v>
      </c>
      <c r="AS1521" s="8"/>
      <c r="AT1521" s="8"/>
      <c r="AU1521" s="43"/>
      <c r="AV1521" s="8"/>
      <c r="AW1521" s="43"/>
      <c r="AX1521" s="95"/>
      <c r="AY1521" s="43"/>
      <c r="AZ1521" s="3"/>
      <c r="BA1521" s="43"/>
      <c r="BB1521" s="43"/>
      <c r="BC1521" s="3"/>
      <c r="BD1521" s="3"/>
      <c r="BE1521" s="8"/>
      <c r="BF1521" s="8"/>
      <c r="BG1521" s="8"/>
      <c r="BH1521" s="8"/>
      <c r="BI1521" s="8"/>
      <c r="BJ1521" s="8"/>
      <c r="BK1521" s="8"/>
      <c r="BL1521" s="8"/>
      <c r="BM1521" s="8"/>
      <c r="BN1521" s="8"/>
    </row>
    <row r="1522" spans="1:66" s="22" customFormat="1" ht="15" x14ac:dyDescent="0.25">
      <c r="A1522" s="54"/>
      <c r="B1522" s="55"/>
      <c r="C1522" s="354" t="s">
        <v>71</v>
      </c>
      <c r="D1522" s="354"/>
      <c r="E1522" s="354"/>
      <c r="F1522" s="354"/>
      <c r="G1522" s="354"/>
      <c r="H1522" s="56" t="s">
        <v>66</v>
      </c>
      <c r="I1522" s="57"/>
      <c r="J1522" s="57"/>
      <c r="K1522" s="73">
        <v>1.3109999999999999</v>
      </c>
      <c r="L1522" s="59"/>
      <c r="M1522" s="57"/>
      <c r="N1522" s="59"/>
      <c r="O1522" s="57"/>
      <c r="P1522" s="71">
        <v>780.85</v>
      </c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43"/>
      <c r="AO1522" s="43"/>
      <c r="AP1522" s="43"/>
      <c r="AQ1522" s="3"/>
      <c r="AR1522" s="8" t="s">
        <v>71</v>
      </c>
      <c r="AS1522" s="8"/>
      <c r="AT1522" s="8"/>
      <c r="AU1522" s="43"/>
      <c r="AV1522" s="8"/>
      <c r="AW1522" s="43"/>
      <c r="AX1522" s="95"/>
      <c r="AY1522" s="43"/>
      <c r="AZ1522" s="3"/>
      <c r="BA1522" s="43"/>
      <c r="BB1522" s="43"/>
      <c r="BC1522" s="3"/>
      <c r="BD1522" s="3"/>
      <c r="BE1522" s="8"/>
      <c r="BF1522" s="8"/>
      <c r="BG1522" s="8"/>
      <c r="BH1522" s="8"/>
      <c r="BI1522" s="8"/>
      <c r="BJ1522" s="8"/>
      <c r="BK1522" s="8"/>
      <c r="BL1522" s="8"/>
      <c r="BM1522" s="8"/>
      <c r="BN1522" s="8"/>
    </row>
    <row r="1523" spans="1:66" s="22" customFormat="1" ht="15" x14ac:dyDescent="0.25">
      <c r="A1523" s="61"/>
      <c r="B1523" s="55" t="s">
        <v>151</v>
      </c>
      <c r="C1523" s="354" t="s">
        <v>152</v>
      </c>
      <c r="D1523" s="354"/>
      <c r="E1523" s="354"/>
      <c r="F1523" s="354"/>
      <c r="G1523" s="354"/>
      <c r="H1523" s="56" t="s">
        <v>74</v>
      </c>
      <c r="I1523" s="62">
        <v>0.06</v>
      </c>
      <c r="J1523" s="62">
        <v>1.1499999999999999</v>
      </c>
      <c r="K1523" s="73">
        <v>0.13800000000000001</v>
      </c>
      <c r="L1523" s="63"/>
      <c r="M1523" s="64"/>
      <c r="N1523" s="65">
        <v>1942.07</v>
      </c>
      <c r="O1523" s="57"/>
      <c r="P1523" s="60">
        <v>268.01</v>
      </c>
      <c r="Q1523" s="66"/>
      <c r="R1523" s="66"/>
      <c r="S1523" s="4"/>
      <c r="T1523" s="4"/>
      <c r="U1523" s="4"/>
      <c r="V1523" s="4"/>
      <c r="W1523" s="4"/>
      <c r="X1523" s="4"/>
      <c r="Y1523" s="4"/>
      <c r="Z1523" s="4"/>
      <c r="AA1523" s="4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43"/>
      <c r="AO1523" s="43"/>
      <c r="AP1523" s="43"/>
      <c r="AQ1523" s="3"/>
      <c r="AR1523" s="8"/>
      <c r="AS1523" s="8" t="s">
        <v>152</v>
      </c>
      <c r="AT1523" s="8"/>
      <c r="AU1523" s="43"/>
      <c r="AV1523" s="8"/>
      <c r="AW1523" s="43"/>
      <c r="AX1523" s="95"/>
      <c r="AY1523" s="43"/>
      <c r="AZ1523" s="3"/>
      <c r="BA1523" s="43"/>
      <c r="BB1523" s="43"/>
      <c r="BC1523" s="3"/>
      <c r="BD1523" s="3"/>
      <c r="BE1523" s="8"/>
      <c r="BF1523" s="8"/>
      <c r="BG1523" s="8"/>
      <c r="BH1523" s="8"/>
      <c r="BI1523" s="8"/>
      <c r="BJ1523" s="8"/>
      <c r="BK1523" s="8"/>
      <c r="BL1523" s="8"/>
      <c r="BM1523" s="8"/>
      <c r="BN1523" s="8"/>
    </row>
    <row r="1524" spans="1:66" s="22" customFormat="1" ht="15" x14ac:dyDescent="0.25">
      <c r="A1524" s="69"/>
      <c r="B1524" s="55" t="s">
        <v>114</v>
      </c>
      <c r="C1524" s="354" t="s">
        <v>115</v>
      </c>
      <c r="D1524" s="354"/>
      <c r="E1524" s="354"/>
      <c r="F1524" s="354"/>
      <c r="G1524" s="354"/>
      <c r="H1524" s="56" t="s">
        <v>66</v>
      </c>
      <c r="I1524" s="62">
        <v>0.06</v>
      </c>
      <c r="J1524" s="62">
        <v>1.1499999999999999</v>
      </c>
      <c r="K1524" s="73">
        <v>0.13800000000000001</v>
      </c>
      <c r="L1524" s="59"/>
      <c r="M1524" s="57"/>
      <c r="N1524" s="70">
        <v>711.07</v>
      </c>
      <c r="O1524" s="57"/>
      <c r="P1524" s="71">
        <v>98.13</v>
      </c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43"/>
      <c r="AO1524" s="43"/>
      <c r="AP1524" s="43"/>
      <c r="AQ1524" s="3"/>
      <c r="AR1524" s="8"/>
      <c r="AS1524" s="8"/>
      <c r="AT1524" s="8" t="s">
        <v>115</v>
      </c>
      <c r="AU1524" s="43"/>
      <c r="AV1524" s="8"/>
      <c r="AW1524" s="43"/>
      <c r="AX1524" s="95"/>
      <c r="AY1524" s="43"/>
      <c r="AZ1524" s="3"/>
      <c r="BA1524" s="43"/>
      <c r="BB1524" s="43"/>
      <c r="BC1524" s="3"/>
      <c r="BD1524" s="3"/>
      <c r="BE1524" s="8"/>
      <c r="BF1524" s="8"/>
      <c r="BG1524" s="8"/>
      <c r="BH1524" s="8"/>
      <c r="BI1524" s="8"/>
      <c r="BJ1524" s="8"/>
      <c r="BK1524" s="8"/>
      <c r="BL1524" s="8"/>
      <c r="BM1524" s="8"/>
      <c r="BN1524" s="8"/>
    </row>
    <row r="1525" spans="1:66" s="22" customFormat="1" ht="15" x14ac:dyDescent="0.25">
      <c r="A1525" s="61"/>
      <c r="B1525" s="55" t="s">
        <v>264</v>
      </c>
      <c r="C1525" s="354" t="s">
        <v>265</v>
      </c>
      <c r="D1525" s="354"/>
      <c r="E1525" s="354"/>
      <c r="F1525" s="354"/>
      <c r="G1525" s="354"/>
      <c r="H1525" s="56" t="s">
        <v>74</v>
      </c>
      <c r="I1525" s="62">
        <v>0.34</v>
      </c>
      <c r="J1525" s="62">
        <v>1.1499999999999999</v>
      </c>
      <c r="K1525" s="73">
        <v>0.78200000000000003</v>
      </c>
      <c r="L1525" s="72">
        <v>994.01</v>
      </c>
      <c r="M1525" s="68">
        <v>1.57</v>
      </c>
      <c r="N1525" s="65">
        <v>1560.6</v>
      </c>
      <c r="O1525" s="57"/>
      <c r="P1525" s="60">
        <v>1220.3900000000001</v>
      </c>
      <c r="Q1525" s="66"/>
      <c r="R1525" s="66"/>
      <c r="S1525" s="4"/>
      <c r="T1525" s="4"/>
      <c r="U1525" s="4"/>
      <c r="V1525" s="4"/>
      <c r="W1525" s="4"/>
      <c r="X1525" s="4"/>
      <c r="Y1525" s="4"/>
      <c r="Z1525" s="4"/>
      <c r="AA1525" s="4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43"/>
      <c r="AO1525" s="43"/>
      <c r="AP1525" s="43"/>
      <c r="AQ1525" s="3"/>
      <c r="AR1525" s="8"/>
      <c r="AS1525" s="8" t="s">
        <v>265</v>
      </c>
      <c r="AT1525" s="8"/>
      <c r="AU1525" s="43"/>
      <c r="AV1525" s="8"/>
      <c r="AW1525" s="43"/>
      <c r="AX1525" s="95"/>
      <c r="AY1525" s="43"/>
      <c r="AZ1525" s="3"/>
      <c r="BA1525" s="43"/>
      <c r="BB1525" s="43"/>
      <c r="BC1525" s="3"/>
      <c r="BD1525" s="3"/>
      <c r="BE1525" s="8"/>
      <c r="BF1525" s="8"/>
      <c r="BG1525" s="8"/>
      <c r="BH1525" s="8"/>
      <c r="BI1525" s="8"/>
      <c r="BJ1525" s="8"/>
      <c r="BK1525" s="8"/>
      <c r="BL1525" s="8"/>
      <c r="BM1525" s="8"/>
      <c r="BN1525" s="8"/>
    </row>
    <row r="1526" spans="1:66" s="22" customFormat="1" ht="15" x14ac:dyDescent="0.25">
      <c r="A1526" s="69"/>
      <c r="B1526" s="55" t="s">
        <v>89</v>
      </c>
      <c r="C1526" s="354" t="s">
        <v>90</v>
      </c>
      <c r="D1526" s="354"/>
      <c r="E1526" s="354"/>
      <c r="F1526" s="354"/>
      <c r="G1526" s="354"/>
      <c r="H1526" s="56" t="s">
        <v>66</v>
      </c>
      <c r="I1526" s="62">
        <v>0.34</v>
      </c>
      <c r="J1526" s="62">
        <v>1.1499999999999999</v>
      </c>
      <c r="K1526" s="73">
        <v>0.78200000000000003</v>
      </c>
      <c r="L1526" s="59"/>
      <c r="M1526" s="57"/>
      <c r="N1526" s="70">
        <v>608.36</v>
      </c>
      <c r="O1526" s="57"/>
      <c r="P1526" s="71">
        <v>475.74</v>
      </c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43"/>
      <c r="AO1526" s="43"/>
      <c r="AP1526" s="43"/>
      <c r="AQ1526" s="3"/>
      <c r="AR1526" s="8"/>
      <c r="AS1526" s="8"/>
      <c r="AT1526" s="8" t="s">
        <v>90</v>
      </c>
      <c r="AU1526" s="43"/>
      <c r="AV1526" s="8"/>
      <c r="AW1526" s="43"/>
      <c r="AX1526" s="95"/>
      <c r="AY1526" s="43"/>
      <c r="AZ1526" s="3"/>
      <c r="BA1526" s="43"/>
      <c r="BB1526" s="43"/>
      <c r="BC1526" s="3"/>
      <c r="BD1526" s="3"/>
      <c r="BE1526" s="8"/>
      <c r="BF1526" s="8"/>
      <c r="BG1526" s="8"/>
      <c r="BH1526" s="8"/>
      <c r="BI1526" s="8"/>
      <c r="BJ1526" s="8"/>
      <c r="BK1526" s="8"/>
      <c r="BL1526" s="8"/>
      <c r="BM1526" s="8"/>
      <c r="BN1526" s="8"/>
    </row>
    <row r="1527" spans="1:66" s="22" customFormat="1" ht="15" x14ac:dyDescent="0.25">
      <c r="A1527" s="61"/>
      <c r="B1527" s="55" t="s">
        <v>155</v>
      </c>
      <c r="C1527" s="354" t="s">
        <v>156</v>
      </c>
      <c r="D1527" s="354"/>
      <c r="E1527" s="354"/>
      <c r="F1527" s="354"/>
      <c r="G1527" s="354"/>
      <c r="H1527" s="56" t="s">
        <v>74</v>
      </c>
      <c r="I1527" s="62">
        <v>0.17</v>
      </c>
      <c r="J1527" s="62">
        <v>1.1499999999999999</v>
      </c>
      <c r="K1527" s="73">
        <v>0.39100000000000001</v>
      </c>
      <c r="L1527" s="72">
        <v>477.92</v>
      </c>
      <c r="M1527" s="68">
        <v>1.35</v>
      </c>
      <c r="N1527" s="65">
        <v>645.19000000000005</v>
      </c>
      <c r="O1527" s="57"/>
      <c r="P1527" s="60">
        <v>252.27</v>
      </c>
      <c r="Q1527" s="66"/>
      <c r="R1527" s="66"/>
      <c r="S1527" s="4"/>
      <c r="T1527" s="4"/>
      <c r="U1527" s="4"/>
      <c r="V1527" s="4"/>
      <c r="W1527" s="4"/>
      <c r="X1527" s="4"/>
      <c r="Y1527" s="4"/>
      <c r="Z1527" s="4"/>
      <c r="AA1527" s="4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43"/>
      <c r="AO1527" s="43"/>
      <c r="AP1527" s="43"/>
      <c r="AQ1527" s="3"/>
      <c r="AR1527" s="8"/>
      <c r="AS1527" s="8" t="s">
        <v>156</v>
      </c>
      <c r="AT1527" s="8"/>
      <c r="AU1527" s="43"/>
      <c r="AV1527" s="8"/>
      <c r="AW1527" s="43"/>
      <c r="AX1527" s="95"/>
      <c r="AY1527" s="43"/>
      <c r="AZ1527" s="3"/>
      <c r="BA1527" s="43"/>
      <c r="BB1527" s="43"/>
      <c r="BC1527" s="3"/>
      <c r="BD1527" s="3"/>
      <c r="BE1527" s="8"/>
      <c r="BF1527" s="8"/>
      <c r="BG1527" s="8"/>
      <c r="BH1527" s="8"/>
      <c r="BI1527" s="8"/>
      <c r="BJ1527" s="8"/>
      <c r="BK1527" s="8"/>
      <c r="BL1527" s="8"/>
      <c r="BM1527" s="8"/>
      <c r="BN1527" s="8"/>
    </row>
    <row r="1528" spans="1:66" s="22" customFormat="1" ht="15" x14ac:dyDescent="0.25">
      <c r="A1528" s="69"/>
      <c r="B1528" s="55" t="s">
        <v>79</v>
      </c>
      <c r="C1528" s="354" t="s">
        <v>80</v>
      </c>
      <c r="D1528" s="354"/>
      <c r="E1528" s="354"/>
      <c r="F1528" s="354"/>
      <c r="G1528" s="354"/>
      <c r="H1528" s="56" t="s">
        <v>66</v>
      </c>
      <c r="I1528" s="62">
        <v>0.17</v>
      </c>
      <c r="J1528" s="62">
        <v>1.1499999999999999</v>
      </c>
      <c r="K1528" s="73">
        <v>0.39100000000000001</v>
      </c>
      <c r="L1528" s="59"/>
      <c r="M1528" s="57"/>
      <c r="N1528" s="70">
        <v>529.35</v>
      </c>
      <c r="O1528" s="57"/>
      <c r="P1528" s="71">
        <v>206.98</v>
      </c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43"/>
      <c r="AO1528" s="43"/>
      <c r="AP1528" s="43"/>
      <c r="AQ1528" s="3"/>
      <c r="AR1528" s="8"/>
      <c r="AS1528" s="8"/>
      <c r="AT1528" s="8" t="s">
        <v>80</v>
      </c>
      <c r="AU1528" s="43"/>
      <c r="AV1528" s="8"/>
      <c r="AW1528" s="43"/>
      <c r="AX1528" s="95"/>
      <c r="AY1528" s="43"/>
      <c r="AZ1528" s="3"/>
      <c r="BA1528" s="43"/>
      <c r="BB1528" s="43"/>
      <c r="BC1528" s="3"/>
      <c r="BD1528" s="3"/>
      <c r="BE1528" s="8"/>
      <c r="BF1528" s="8"/>
      <c r="BG1528" s="8"/>
      <c r="BH1528" s="8"/>
      <c r="BI1528" s="8"/>
      <c r="BJ1528" s="8"/>
      <c r="BK1528" s="8"/>
      <c r="BL1528" s="8"/>
      <c r="BM1528" s="8"/>
      <c r="BN1528" s="8"/>
    </row>
    <row r="1529" spans="1:66" s="22" customFormat="1" ht="15" x14ac:dyDescent="0.25">
      <c r="A1529" s="54"/>
      <c r="B1529" s="55" t="s">
        <v>91</v>
      </c>
      <c r="C1529" s="354" t="s">
        <v>92</v>
      </c>
      <c r="D1529" s="354"/>
      <c r="E1529" s="354"/>
      <c r="F1529" s="354"/>
      <c r="G1529" s="354"/>
      <c r="H1529" s="56"/>
      <c r="I1529" s="57"/>
      <c r="J1529" s="57"/>
      <c r="K1529" s="57"/>
      <c r="L1529" s="59"/>
      <c r="M1529" s="57"/>
      <c r="N1529" s="59"/>
      <c r="O1529" s="57"/>
      <c r="P1529" s="60">
        <v>3100.55</v>
      </c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43"/>
      <c r="AO1529" s="43"/>
      <c r="AP1529" s="43"/>
      <c r="AQ1529" s="3"/>
      <c r="AR1529" s="8" t="s">
        <v>92</v>
      </c>
      <c r="AS1529" s="8"/>
      <c r="AT1529" s="8"/>
      <c r="AU1529" s="43"/>
      <c r="AV1529" s="8"/>
      <c r="AW1529" s="43"/>
      <c r="AX1529" s="95"/>
      <c r="AY1529" s="43"/>
      <c r="AZ1529" s="3"/>
      <c r="BA1529" s="43"/>
      <c r="BB1529" s="43"/>
      <c r="BC1529" s="3"/>
      <c r="BD1529" s="3"/>
      <c r="BE1529" s="8"/>
      <c r="BF1529" s="8"/>
      <c r="BG1529" s="8"/>
      <c r="BH1529" s="8"/>
      <c r="BI1529" s="8"/>
      <c r="BJ1529" s="8"/>
      <c r="BK1529" s="8"/>
      <c r="BL1529" s="8"/>
      <c r="BM1529" s="8"/>
      <c r="BN1529" s="8"/>
    </row>
    <row r="1530" spans="1:66" s="22" customFormat="1" ht="34.5" x14ac:dyDescent="0.25">
      <c r="A1530" s="61"/>
      <c r="B1530" s="55" t="s">
        <v>821</v>
      </c>
      <c r="C1530" s="354" t="s">
        <v>822</v>
      </c>
      <c r="D1530" s="354"/>
      <c r="E1530" s="354"/>
      <c r="F1530" s="354"/>
      <c r="G1530" s="354"/>
      <c r="H1530" s="56" t="s">
        <v>159</v>
      </c>
      <c r="I1530" s="73">
        <v>1.4E-2</v>
      </c>
      <c r="J1530" s="57"/>
      <c r="K1530" s="73">
        <v>2.8000000000000001E-2</v>
      </c>
      <c r="L1530" s="67">
        <v>91624.74</v>
      </c>
      <c r="M1530" s="68">
        <v>1.18</v>
      </c>
      <c r="N1530" s="65">
        <v>108117.19</v>
      </c>
      <c r="O1530" s="57"/>
      <c r="P1530" s="60">
        <v>3027.28</v>
      </c>
      <c r="Q1530" s="66"/>
      <c r="R1530" s="66"/>
      <c r="S1530" s="4"/>
      <c r="T1530" s="4"/>
      <c r="U1530" s="4"/>
      <c r="V1530" s="4"/>
      <c r="W1530" s="4"/>
      <c r="X1530" s="4"/>
      <c r="Y1530" s="4"/>
      <c r="Z1530" s="4"/>
      <c r="AA1530" s="4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43"/>
      <c r="AO1530" s="43"/>
      <c r="AP1530" s="43"/>
      <c r="AQ1530" s="3"/>
      <c r="AR1530" s="8"/>
      <c r="AS1530" s="8" t="s">
        <v>822</v>
      </c>
      <c r="AT1530" s="8"/>
      <c r="AU1530" s="43"/>
      <c r="AV1530" s="8"/>
      <c r="AW1530" s="43"/>
      <c r="AX1530" s="95"/>
      <c r="AY1530" s="43"/>
      <c r="AZ1530" s="3"/>
      <c r="BA1530" s="43"/>
      <c r="BB1530" s="43"/>
      <c r="BC1530" s="3"/>
      <c r="BD1530" s="3"/>
      <c r="BE1530" s="8"/>
      <c r="BF1530" s="8"/>
      <c r="BG1530" s="8"/>
      <c r="BH1530" s="8"/>
      <c r="BI1530" s="8"/>
      <c r="BJ1530" s="8"/>
      <c r="BK1530" s="8"/>
      <c r="BL1530" s="8"/>
      <c r="BM1530" s="8"/>
      <c r="BN1530" s="8"/>
    </row>
    <row r="1531" spans="1:66" s="22" customFormat="1" ht="15" x14ac:dyDescent="0.25">
      <c r="A1531" s="61"/>
      <c r="B1531" s="55" t="s">
        <v>823</v>
      </c>
      <c r="C1531" s="354" t="s">
        <v>824</v>
      </c>
      <c r="D1531" s="354"/>
      <c r="E1531" s="354"/>
      <c r="F1531" s="354"/>
      <c r="G1531" s="354"/>
      <c r="H1531" s="56" t="s">
        <v>180</v>
      </c>
      <c r="I1531" s="62">
        <v>0.23</v>
      </c>
      <c r="J1531" s="57"/>
      <c r="K1531" s="62">
        <v>0.46</v>
      </c>
      <c r="L1531" s="72">
        <v>138.5</v>
      </c>
      <c r="M1531" s="68">
        <v>1.1499999999999999</v>
      </c>
      <c r="N1531" s="65">
        <v>159.28</v>
      </c>
      <c r="O1531" s="57"/>
      <c r="P1531" s="60">
        <v>73.27</v>
      </c>
      <c r="Q1531" s="66"/>
      <c r="R1531" s="66"/>
      <c r="S1531" s="4"/>
      <c r="T1531" s="4"/>
      <c r="U1531" s="4"/>
      <c r="V1531" s="4"/>
      <c r="W1531" s="4"/>
      <c r="X1531" s="4"/>
      <c r="Y1531" s="4"/>
      <c r="Z1531" s="4"/>
      <c r="AA1531" s="4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43"/>
      <c r="AO1531" s="43"/>
      <c r="AP1531" s="43"/>
      <c r="AQ1531" s="3"/>
      <c r="AR1531" s="8"/>
      <c r="AS1531" s="8" t="s">
        <v>824</v>
      </c>
      <c r="AT1531" s="8"/>
      <c r="AU1531" s="43"/>
      <c r="AV1531" s="8"/>
      <c r="AW1531" s="43"/>
      <c r="AX1531" s="95"/>
      <c r="AY1531" s="43"/>
      <c r="AZ1531" s="3"/>
      <c r="BA1531" s="43"/>
      <c r="BB1531" s="43"/>
      <c r="BC1531" s="3"/>
      <c r="BD1531" s="3"/>
      <c r="BE1531" s="8"/>
      <c r="BF1531" s="8"/>
      <c r="BG1531" s="8"/>
      <c r="BH1531" s="8"/>
      <c r="BI1531" s="8"/>
      <c r="BJ1531" s="8"/>
      <c r="BK1531" s="8"/>
      <c r="BL1531" s="8"/>
      <c r="BM1531" s="8"/>
      <c r="BN1531" s="8"/>
    </row>
    <row r="1532" spans="1:66" s="22" customFormat="1" ht="15" x14ac:dyDescent="0.25">
      <c r="A1532" s="88" t="s">
        <v>181</v>
      </c>
      <c r="B1532" s="89" t="s">
        <v>825</v>
      </c>
      <c r="C1532" s="384" t="s">
        <v>826</v>
      </c>
      <c r="D1532" s="384"/>
      <c r="E1532" s="384"/>
      <c r="F1532" s="384"/>
      <c r="G1532" s="384"/>
      <c r="H1532" s="90" t="s">
        <v>95</v>
      </c>
      <c r="I1532" s="91">
        <v>1</v>
      </c>
      <c r="J1532" s="93"/>
      <c r="K1532" s="91">
        <v>2</v>
      </c>
      <c r="L1532" s="92"/>
      <c r="M1532" s="93"/>
      <c r="N1532" s="92"/>
      <c r="O1532" s="93"/>
      <c r="P1532" s="9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43"/>
      <c r="AO1532" s="43"/>
      <c r="AP1532" s="43"/>
      <c r="AQ1532" s="3"/>
      <c r="AR1532" s="8"/>
      <c r="AS1532" s="8"/>
      <c r="AT1532" s="8"/>
      <c r="AU1532" s="43"/>
      <c r="AV1532" s="8"/>
      <c r="AW1532" s="43"/>
      <c r="AX1532" s="95" t="s">
        <v>826</v>
      </c>
      <c r="AY1532" s="43"/>
      <c r="AZ1532" s="3"/>
      <c r="BA1532" s="43"/>
      <c r="BB1532" s="43"/>
      <c r="BC1532" s="3"/>
      <c r="BD1532" s="3"/>
      <c r="BE1532" s="8"/>
      <c r="BF1532" s="8"/>
      <c r="BG1532" s="8"/>
      <c r="BH1532" s="8"/>
      <c r="BI1532" s="8"/>
      <c r="BJ1532" s="8"/>
      <c r="BK1532" s="8"/>
      <c r="BL1532" s="8"/>
      <c r="BM1532" s="8"/>
      <c r="BN1532" s="8"/>
    </row>
    <row r="1533" spans="1:66" s="22" customFormat="1" ht="15" x14ac:dyDescent="0.25">
      <c r="A1533" s="76"/>
      <c r="B1533" s="53"/>
      <c r="C1533" s="383" t="s">
        <v>99</v>
      </c>
      <c r="D1533" s="383"/>
      <c r="E1533" s="383"/>
      <c r="F1533" s="383"/>
      <c r="G1533" s="383"/>
      <c r="H1533" s="46"/>
      <c r="I1533" s="47"/>
      <c r="J1533" s="47"/>
      <c r="K1533" s="47"/>
      <c r="L1533" s="50"/>
      <c r="M1533" s="47"/>
      <c r="N1533" s="77"/>
      <c r="O1533" s="47"/>
      <c r="P1533" s="78">
        <v>11216.08</v>
      </c>
      <c r="Q1533" s="66"/>
      <c r="R1533" s="66"/>
      <c r="S1533" s="4"/>
      <c r="T1533" s="4"/>
      <c r="U1533" s="4"/>
      <c r="V1533" s="4"/>
      <c r="W1533" s="4"/>
      <c r="X1533" s="4"/>
      <c r="Y1533" s="4"/>
      <c r="Z1533" s="4"/>
      <c r="AA1533" s="4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43"/>
      <c r="AO1533" s="43"/>
      <c r="AP1533" s="43"/>
      <c r="AQ1533" s="3"/>
      <c r="AR1533" s="8"/>
      <c r="AS1533" s="8"/>
      <c r="AT1533" s="8"/>
      <c r="AU1533" s="43" t="s">
        <v>99</v>
      </c>
      <c r="AV1533" s="8"/>
      <c r="AW1533" s="43"/>
      <c r="AX1533" s="95"/>
      <c r="AY1533" s="43"/>
      <c r="AZ1533" s="3"/>
      <c r="BA1533" s="43"/>
      <c r="BB1533" s="43"/>
      <c r="BC1533" s="3"/>
      <c r="BD1533" s="3"/>
      <c r="BE1533" s="8"/>
      <c r="BF1533" s="8"/>
      <c r="BG1533" s="8"/>
      <c r="BH1533" s="8"/>
      <c r="BI1533" s="8"/>
      <c r="BJ1533" s="8"/>
      <c r="BK1533" s="8"/>
      <c r="BL1533" s="8"/>
      <c r="BM1533" s="8"/>
      <c r="BN1533" s="8"/>
    </row>
    <row r="1534" spans="1:66" s="22" customFormat="1" ht="15" x14ac:dyDescent="0.25">
      <c r="A1534" s="69"/>
      <c r="B1534" s="55"/>
      <c r="C1534" s="354" t="s">
        <v>100</v>
      </c>
      <c r="D1534" s="354"/>
      <c r="E1534" s="354"/>
      <c r="F1534" s="354"/>
      <c r="G1534" s="354"/>
      <c r="H1534" s="56"/>
      <c r="I1534" s="57"/>
      <c r="J1534" s="57"/>
      <c r="K1534" s="57"/>
      <c r="L1534" s="59"/>
      <c r="M1534" s="57"/>
      <c r="N1534" s="59"/>
      <c r="O1534" s="57"/>
      <c r="P1534" s="60">
        <v>6374.86</v>
      </c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43"/>
      <c r="AO1534" s="43"/>
      <c r="AP1534" s="43"/>
      <c r="AQ1534" s="3"/>
      <c r="AR1534" s="8"/>
      <c r="AS1534" s="8"/>
      <c r="AT1534" s="8"/>
      <c r="AU1534" s="43"/>
      <c r="AV1534" s="8" t="s">
        <v>100</v>
      </c>
      <c r="AW1534" s="43"/>
      <c r="AX1534" s="95"/>
      <c r="AY1534" s="43"/>
      <c r="AZ1534" s="3"/>
      <c r="BA1534" s="43"/>
      <c r="BB1534" s="43"/>
      <c r="BC1534" s="3"/>
      <c r="BD1534" s="3"/>
      <c r="BE1534" s="8"/>
      <c r="BF1534" s="8"/>
      <c r="BG1534" s="8"/>
      <c r="BH1534" s="8"/>
      <c r="BI1534" s="8"/>
      <c r="BJ1534" s="8"/>
      <c r="BK1534" s="8"/>
      <c r="BL1534" s="8"/>
      <c r="BM1534" s="8"/>
      <c r="BN1534" s="8"/>
    </row>
    <row r="1535" spans="1:66" s="22" customFormat="1" ht="23.25" x14ac:dyDescent="0.25">
      <c r="A1535" s="69"/>
      <c r="B1535" s="55" t="s">
        <v>195</v>
      </c>
      <c r="C1535" s="354" t="s">
        <v>196</v>
      </c>
      <c r="D1535" s="354"/>
      <c r="E1535" s="354"/>
      <c r="F1535" s="354"/>
      <c r="G1535" s="354"/>
      <c r="H1535" s="56" t="s">
        <v>103</v>
      </c>
      <c r="I1535" s="79">
        <v>118</v>
      </c>
      <c r="J1535" s="57"/>
      <c r="K1535" s="79">
        <v>118</v>
      </c>
      <c r="L1535" s="59"/>
      <c r="M1535" s="57"/>
      <c r="N1535" s="59"/>
      <c r="O1535" s="57"/>
      <c r="P1535" s="60">
        <v>7522.33</v>
      </c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43"/>
      <c r="AO1535" s="43"/>
      <c r="AP1535" s="43"/>
      <c r="AQ1535" s="3"/>
      <c r="AR1535" s="8"/>
      <c r="AS1535" s="8"/>
      <c r="AT1535" s="8"/>
      <c r="AU1535" s="43"/>
      <c r="AV1535" s="8" t="s">
        <v>196</v>
      </c>
      <c r="AW1535" s="43"/>
      <c r="AX1535" s="95"/>
      <c r="AY1535" s="43"/>
      <c r="AZ1535" s="3"/>
      <c r="BA1535" s="43"/>
      <c r="BB1535" s="43"/>
      <c r="BC1535" s="3"/>
      <c r="BD1535" s="3"/>
      <c r="BE1535" s="8"/>
      <c r="BF1535" s="8"/>
      <c r="BG1535" s="8"/>
      <c r="BH1535" s="8"/>
      <c r="BI1535" s="8"/>
      <c r="BJ1535" s="8"/>
      <c r="BK1535" s="8"/>
      <c r="BL1535" s="8"/>
      <c r="BM1535" s="8"/>
      <c r="BN1535" s="8"/>
    </row>
    <row r="1536" spans="1:66" s="22" customFormat="1" ht="23.25" x14ac:dyDescent="0.25">
      <c r="A1536" s="69"/>
      <c r="B1536" s="55" t="s">
        <v>197</v>
      </c>
      <c r="C1536" s="354" t="s">
        <v>198</v>
      </c>
      <c r="D1536" s="354"/>
      <c r="E1536" s="354"/>
      <c r="F1536" s="354"/>
      <c r="G1536" s="354"/>
      <c r="H1536" s="56" t="s">
        <v>103</v>
      </c>
      <c r="I1536" s="79">
        <v>74</v>
      </c>
      <c r="J1536" s="57"/>
      <c r="K1536" s="79">
        <v>74</v>
      </c>
      <c r="L1536" s="59"/>
      <c r="M1536" s="57"/>
      <c r="N1536" s="59"/>
      <c r="O1536" s="57"/>
      <c r="P1536" s="60">
        <v>4717.3999999999996</v>
      </c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43"/>
      <c r="AO1536" s="43"/>
      <c r="AP1536" s="43"/>
      <c r="AQ1536" s="3"/>
      <c r="AR1536" s="8"/>
      <c r="AS1536" s="8"/>
      <c r="AT1536" s="8"/>
      <c r="AU1536" s="43"/>
      <c r="AV1536" s="8" t="s">
        <v>198</v>
      </c>
      <c r="AW1536" s="43"/>
      <c r="AX1536" s="95"/>
      <c r="AY1536" s="43"/>
      <c r="AZ1536" s="3"/>
      <c r="BA1536" s="43"/>
      <c r="BB1536" s="43"/>
      <c r="BC1536" s="3"/>
      <c r="BD1536" s="3"/>
      <c r="BE1536" s="8"/>
      <c r="BF1536" s="8"/>
      <c r="BG1536" s="8"/>
      <c r="BH1536" s="8"/>
      <c r="BI1536" s="8"/>
      <c r="BJ1536" s="8"/>
      <c r="BK1536" s="8"/>
      <c r="BL1536" s="8"/>
      <c r="BM1536" s="8"/>
      <c r="BN1536" s="8"/>
    </row>
    <row r="1537" spans="1:66" s="22" customFormat="1" ht="15" x14ac:dyDescent="0.25">
      <c r="A1537" s="80"/>
      <c r="B1537" s="81"/>
      <c r="C1537" s="383" t="s">
        <v>106</v>
      </c>
      <c r="D1537" s="383"/>
      <c r="E1537" s="383"/>
      <c r="F1537" s="383"/>
      <c r="G1537" s="383"/>
      <c r="H1537" s="46"/>
      <c r="I1537" s="47"/>
      <c r="J1537" s="47"/>
      <c r="K1537" s="47"/>
      <c r="L1537" s="50"/>
      <c r="M1537" s="47"/>
      <c r="N1537" s="77">
        <v>11727.91</v>
      </c>
      <c r="O1537" s="47"/>
      <c r="P1537" s="78">
        <v>23455.81</v>
      </c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43"/>
      <c r="AO1537" s="43"/>
      <c r="AP1537" s="43"/>
      <c r="AQ1537" s="3"/>
      <c r="AR1537" s="8"/>
      <c r="AS1537" s="8"/>
      <c r="AT1537" s="8"/>
      <c r="AU1537" s="43"/>
      <c r="AV1537" s="8"/>
      <c r="AW1537" s="43" t="s">
        <v>106</v>
      </c>
      <c r="AX1537" s="95"/>
      <c r="AY1537" s="43"/>
      <c r="AZ1537" s="3"/>
      <c r="BA1537" s="43"/>
      <c r="BB1537" s="43"/>
      <c r="BC1537" s="3"/>
      <c r="BD1537" s="3"/>
      <c r="BE1537" s="8"/>
      <c r="BF1537" s="8"/>
      <c r="BG1537" s="8"/>
      <c r="BH1537" s="8"/>
      <c r="BI1537" s="8"/>
      <c r="BJ1537" s="8"/>
      <c r="BK1537" s="8"/>
      <c r="BL1537" s="8"/>
      <c r="BM1537" s="8"/>
      <c r="BN1537" s="8"/>
    </row>
    <row r="1538" spans="1:66" s="22" customFormat="1" ht="23.25" x14ac:dyDescent="0.25">
      <c r="A1538" s="44" t="s">
        <v>827</v>
      </c>
      <c r="B1538" s="45" t="s">
        <v>828</v>
      </c>
      <c r="C1538" s="364" t="s">
        <v>829</v>
      </c>
      <c r="D1538" s="364"/>
      <c r="E1538" s="364"/>
      <c r="F1538" s="364"/>
      <c r="G1538" s="364"/>
      <c r="H1538" s="46" t="s">
        <v>95</v>
      </c>
      <c r="I1538" s="47">
        <v>2</v>
      </c>
      <c r="J1538" s="48">
        <v>1</v>
      </c>
      <c r="K1538" s="48">
        <v>2</v>
      </c>
      <c r="L1538" s="50"/>
      <c r="M1538" s="47"/>
      <c r="N1538" s="77">
        <v>382879.44</v>
      </c>
      <c r="O1538" s="47"/>
      <c r="P1538" s="78">
        <v>765758.88</v>
      </c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43"/>
      <c r="AO1538" s="43"/>
      <c r="AP1538" s="43" t="s">
        <v>829</v>
      </c>
      <c r="AQ1538" s="3"/>
      <c r="AR1538" s="8"/>
      <c r="AS1538" s="8"/>
      <c r="AT1538" s="8"/>
      <c r="AU1538" s="43"/>
      <c r="AV1538" s="8"/>
      <c r="AW1538" s="43"/>
      <c r="AX1538" s="95"/>
      <c r="AY1538" s="43"/>
      <c r="AZ1538" s="3"/>
      <c r="BA1538" s="43"/>
      <c r="BB1538" s="43"/>
      <c r="BC1538" s="3"/>
      <c r="BD1538" s="3"/>
      <c r="BE1538" s="8"/>
      <c r="BF1538" s="8"/>
      <c r="BG1538" s="8"/>
      <c r="BH1538" s="8"/>
      <c r="BI1538" s="8"/>
      <c r="BJ1538" s="8"/>
      <c r="BK1538" s="8"/>
      <c r="BL1538" s="8"/>
      <c r="BM1538" s="8"/>
      <c r="BN1538" s="8"/>
    </row>
    <row r="1539" spans="1:66" s="22" customFormat="1" ht="15" x14ac:dyDescent="0.25">
      <c r="A1539" s="80"/>
      <c r="B1539" s="81"/>
      <c r="C1539" s="383" t="s">
        <v>106</v>
      </c>
      <c r="D1539" s="383"/>
      <c r="E1539" s="383"/>
      <c r="F1539" s="383"/>
      <c r="G1539" s="383"/>
      <c r="H1539" s="46"/>
      <c r="I1539" s="47"/>
      <c r="J1539" s="47"/>
      <c r="K1539" s="47"/>
      <c r="L1539" s="50"/>
      <c r="M1539" s="47"/>
      <c r="N1539" s="50"/>
      <c r="O1539" s="47"/>
      <c r="P1539" s="78">
        <v>765758.88</v>
      </c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43"/>
      <c r="AO1539" s="43"/>
      <c r="AP1539" s="43"/>
      <c r="AQ1539" s="3"/>
      <c r="AR1539" s="8"/>
      <c r="AS1539" s="8"/>
      <c r="AT1539" s="8"/>
      <c r="AU1539" s="43"/>
      <c r="AV1539" s="8"/>
      <c r="AW1539" s="43" t="s">
        <v>106</v>
      </c>
      <c r="AX1539" s="95"/>
      <c r="AY1539" s="43"/>
      <c r="AZ1539" s="3"/>
      <c r="BA1539" s="43"/>
      <c r="BB1539" s="43"/>
      <c r="BC1539" s="3"/>
      <c r="BD1539" s="3"/>
      <c r="BE1539" s="8"/>
      <c r="BF1539" s="8"/>
      <c r="BG1539" s="8"/>
      <c r="BH1539" s="8"/>
      <c r="BI1539" s="8"/>
      <c r="BJ1539" s="8"/>
      <c r="BK1539" s="8"/>
      <c r="BL1539" s="8"/>
      <c r="BM1539" s="8"/>
      <c r="BN1539" s="8"/>
    </row>
    <row r="1540" spans="1:66" s="22" customFormat="1" ht="23.25" x14ac:dyDescent="0.25">
      <c r="A1540" s="44" t="s">
        <v>830</v>
      </c>
      <c r="B1540" s="45" t="s">
        <v>831</v>
      </c>
      <c r="C1540" s="364" t="s">
        <v>832</v>
      </c>
      <c r="D1540" s="364"/>
      <c r="E1540" s="364"/>
      <c r="F1540" s="364"/>
      <c r="G1540" s="364"/>
      <c r="H1540" s="46" t="s">
        <v>95</v>
      </c>
      <c r="I1540" s="47">
        <v>2</v>
      </c>
      <c r="J1540" s="48">
        <v>1</v>
      </c>
      <c r="K1540" s="48">
        <v>2</v>
      </c>
      <c r="L1540" s="50"/>
      <c r="M1540" s="47"/>
      <c r="N1540" s="50"/>
      <c r="O1540" s="47"/>
      <c r="P1540" s="51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43"/>
      <c r="AO1540" s="43"/>
      <c r="AP1540" s="43" t="s">
        <v>832</v>
      </c>
      <c r="AQ1540" s="3"/>
      <c r="AR1540" s="8"/>
      <c r="AS1540" s="8"/>
      <c r="AT1540" s="8"/>
      <c r="AU1540" s="43"/>
      <c r="AV1540" s="8"/>
      <c r="AW1540" s="43"/>
      <c r="AX1540" s="95"/>
      <c r="AY1540" s="43"/>
      <c r="AZ1540" s="3"/>
      <c r="BA1540" s="43"/>
      <c r="BB1540" s="43"/>
      <c r="BC1540" s="3"/>
      <c r="BD1540" s="3"/>
      <c r="BE1540" s="8"/>
      <c r="BF1540" s="8"/>
      <c r="BG1540" s="8"/>
      <c r="BH1540" s="8"/>
      <c r="BI1540" s="8"/>
      <c r="BJ1540" s="8"/>
      <c r="BK1540" s="8"/>
      <c r="BL1540" s="8"/>
      <c r="BM1540" s="8"/>
      <c r="BN1540" s="8"/>
    </row>
    <row r="1541" spans="1:66" s="22" customFormat="1" ht="23.25" x14ac:dyDescent="0.25">
      <c r="A1541" s="52"/>
      <c r="B1541" s="53" t="s">
        <v>63</v>
      </c>
      <c r="C1541" s="365" t="s">
        <v>64</v>
      </c>
      <c r="D1541" s="365"/>
      <c r="E1541" s="365"/>
      <c r="F1541" s="365"/>
      <c r="G1541" s="365"/>
      <c r="H1541" s="365"/>
      <c r="I1541" s="365"/>
      <c r="J1541" s="365"/>
      <c r="K1541" s="365"/>
      <c r="L1541" s="365"/>
      <c r="M1541" s="365"/>
      <c r="N1541" s="365"/>
      <c r="O1541" s="365"/>
      <c r="P1541" s="366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43"/>
      <c r="AO1541" s="43"/>
      <c r="AP1541" s="43"/>
      <c r="AQ1541" s="3" t="s">
        <v>64</v>
      </c>
      <c r="AR1541" s="8"/>
      <c r="AS1541" s="8"/>
      <c r="AT1541" s="8"/>
      <c r="AU1541" s="43"/>
      <c r="AV1541" s="8"/>
      <c r="AW1541" s="43"/>
      <c r="AX1541" s="95"/>
      <c r="AY1541" s="43"/>
      <c r="AZ1541" s="3"/>
      <c r="BA1541" s="43"/>
      <c r="BB1541" s="43"/>
      <c r="BC1541" s="3"/>
      <c r="BD1541" s="3"/>
      <c r="BE1541" s="8"/>
      <c r="BF1541" s="8"/>
      <c r="BG1541" s="8"/>
      <c r="BH1541" s="8"/>
      <c r="BI1541" s="8"/>
      <c r="BJ1541" s="8"/>
      <c r="BK1541" s="8"/>
      <c r="BL1541" s="8"/>
      <c r="BM1541" s="8"/>
      <c r="BN1541" s="8"/>
    </row>
    <row r="1542" spans="1:66" s="22" customFormat="1" ht="15" x14ac:dyDescent="0.25">
      <c r="A1542" s="54"/>
      <c r="B1542" s="55" t="s">
        <v>59</v>
      </c>
      <c r="C1542" s="354" t="s">
        <v>65</v>
      </c>
      <c r="D1542" s="354"/>
      <c r="E1542" s="354"/>
      <c r="F1542" s="354"/>
      <c r="G1542" s="354"/>
      <c r="H1542" s="56" t="s">
        <v>66</v>
      </c>
      <c r="I1542" s="57"/>
      <c r="J1542" s="57"/>
      <c r="K1542" s="73">
        <v>8.9930000000000003</v>
      </c>
      <c r="L1542" s="59"/>
      <c r="M1542" s="57"/>
      <c r="N1542" s="59"/>
      <c r="O1542" s="57"/>
      <c r="P1542" s="60">
        <v>4547.3100000000004</v>
      </c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43"/>
      <c r="AO1542" s="43"/>
      <c r="AP1542" s="43"/>
      <c r="AQ1542" s="3"/>
      <c r="AR1542" s="8" t="s">
        <v>65</v>
      </c>
      <c r="AS1542" s="8"/>
      <c r="AT1542" s="8"/>
      <c r="AU1542" s="43"/>
      <c r="AV1542" s="8"/>
      <c r="AW1542" s="43"/>
      <c r="AX1542" s="95"/>
      <c r="AY1542" s="43"/>
      <c r="AZ1542" s="3"/>
      <c r="BA1542" s="43"/>
      <c r="BB1542" s="43"/>
      <c r="BC1542" s="3"/>
      <c r="BD1542" s="3"/>
      <c r="BE1542" s="8"/>
      <c r="BF1542" s="8"/>
      <c r="BG1542" s="8"/>
      <c r="BH1542" s="8"/>
      <c r="BI1542" s="8"/>
      <c r="BJ1542" s="8"/>
      <c r="BK1542" s="8"/>
      <c r="BL1542" s="8"/>
      <c r="BM1542" s="8"/>
      <c r="BN1542" s="8"/>
    </row>
    <row r="1543" spans="1:66" s="22" customFormat="1" ht="15" x14ac:dyDescent="0.25">
      <c r="A1543" s="61"/>
      <c r="B1543" s="55" t="s">
        <v>357</v>
      </c>
      <c r="C1543" s="354" t="s">
        <v>358</v>
      </c>
      <c r="D1543" s="354"/>
      <c r="E1543" s="354"/>
      <c r="F1543" s="354"/>
      <c r="G1543" s="354"/>
      <c r="H1543" s="56" t="s">
        <v>66</v>
      </c>
      <c r="I1543" s="62">
        <v>3.91</v>
      </c>
      <c r="J1543" s="62">
        <v>1.1499999999999999</v>
      </c>
      <c r="K1543" s="73">
        <v>8.9930000000000003</v>
      </c>
      <c r="L1543" s="63"/>
      <c r="M1543" s="64"/>
      <c r="N1543" s="65">
        <v>505.65</v>
      </c>
      <c r="O1543" s="57"/>
      <c r="P1543" s="60">
        <v>4547.3100000000004</v>
      </c>
      <c r="Q1543" s="66"/>
      <c r="R1543" s="66"/>
      <c r="S1543" s="4"/>
      <c r="T1543" s="4"/>
      <c r="U1543" s="4"/>
      <c r="V1543" s="4"/>
      <c r="W1543" s="4"/>
      <c r="X1543" s="4"/>
      <c r="Y1543" s="4"/>
      <c r="Z1543" s="4"/>
      <c r="AA1543" s="4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43"/>
      <c r="AO1543" s="43"/>
      <c r="AP1543" s="43"/>
      <c r="AQ1543" s="3"/>
      <c r="AR1543" s="8"/>
      <c r="AS1543" s="8" t="s">
        <v>358</v>
      </c>
      <c r="AT1543" s="8"/>
      <c r="AU1543" s="43"/>
      <c r="AV1543" s="8"/>
      <c r="AW1543" s="43"/>
      <c r="AX1543" s="95"/>
      <c r="AY1543" s="43"/>
      <c r="AZ1543" s="3"/>
      <c r="BA1543" s="43"/>
      <c r="BB1543" s="43"/>
      <c r="BC1543" s="3"/>
      <c r="BD1543" s="3"/>
      <c r="BE1543" s="8"/>
      <c r="BF1543" s="8"/>
      <c r="BG1543" s="8"/>
      <c r="BH1543" s="8"/>
      <c r="BI1543" s="8"/>
      <c r="BJ1543" s="8"/>
      <c r="BK1543" s="8"/>
      <c r="BL1543" s="8"/>
      <c r="BM1543" s="8"/>
      <c r="BN1543" s="8"/>
    </row>
    <row r="1544" spans="1:66" s="22" customFormat="1" ht="15" x14ac:dyDescent="0.25">
      <c r="A1544" s="54"/>
      <c r="B1544" s="55" t="s">
        <v>69</v>
      </c>
      <c r="C1544" s="354" t="s">
        <v>70</v>
      </c>
      <c r="D1544" s="354"/>
      <c r="E1544" s="354"/>
      <c r="F1544" s="354"/>
      <c r="G1544" s="354"/>
      <c r="H1544" s="56"/>
      <c r="I1544" s="57"/>
      <c r="J1544" s="57"/>
      <c r="K1544" s="57"/>
      <c r="L1544" s="59"/>
      <c r="M1544" s="57"/>
      <c r="N1544" s="59"/>
      <c r="O1544" s="57"/>
      <c r="P1544" s="60">
        <v>1304.82</v>
      </c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43"/>
      <c r="AO1544" s="43"/>
      <c r="AP1544" s="43"/>
      <c r="AQ1544" s="3"/>
      <c r="AR1544" s="8" t="s">
        <v>70</v>
      </c>
      <c r="AS1544" s="8"/>
      <c r="AT1544" s="8"/>
      <c r="AU1544" s="43"/>
      <c r="AV1544" s="8"/>
      <c r="AW1544" s="43"/>
      <c r="AX1544" s="95"/>
      <c r="AY1544" s="43"/>
      <c r="AZ1544" s="3"/>
      <c r="BA1544" s="43"/>
      <c r="BB1544" s="43"/>
      <c r="BC1544" s="3"/>
      <c r="BD1544" s="3"/>
      <c r="BE1544" s="8"/>
      <c r="BF1544" s="8"/>
      <c r="BG1544" s="8"/>
      <c r="BH1544" s="8"/>
      <c r="BI1544" s="8"/>
      <c r="BJ1544" s="8"/>
      <c r="BK1544" s="8"/>
      <c r="BL1544" s="8"/>
      <c r="BM1544" s="8"/>
      <c r="BN1544" s="8"/>
    </row>
    <row r="1545" spans="1:66" s="22" customFormat="1" ht="15" x14ac:dyDescent="0.25">
      <c r="A1545" s="54"/>
      <c r="B1545" s="55"/>
      <c r="C1545" s="354" t="s">
        <v>71</v>
      </c>
      <c r="D1545" s="354"/>
      <c r="E1545" s="354"/>
      <c r="F1545" s="354"/>
      <c r="G1545" s="354"/>
      <c r="H1545" s="56" t="s">
        <v>66</v>
      </c>
      <c r="I1545" s="57"/>
      <c r="J1545" s="57"/>
      <c r="K1545" s="73">
        <v>0.98899999999999999</v>
      </c>
      <c r="L1545" s="59"/>
      <c r="M1545" s="57"/>
      <c r="N1545" s="59"/>
      <c r="O1545" s="57"/>
      <c r="P1545" s="71">
        <v>587.5</v>
      </c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43"/>
      <c r="AO1545" s="43"/>
      <c r="AP1545" s="43"/>
      <c r="AQ1545" s="3"/>
      <c r="AR1545" s="8" t="s">
        <v>71</v>
      </c>
      <c r="AS1545" s="8"/>
      <c r="AT1545" s="8"/>
      <c r="AU1545" s="43"/>
      <c r="AV1545" s="8"/>
      <c r="AW1545" s="43"/>
      <c r="AX1545" s="95"/>
      <c r="AY1545" s="43"/>
      <c r="AZ1545" s="3"/>
      <c r="BA1545" s="43"/>
      <c r="BB1545" s="43"/>
      <c r="BC1545" s="3"/>
      <c r="BD1545" s="3"/>
      <c r="BE1545" s="8"/>
      <c r="BF1545" s="8"/>
      <c r="BG1545" s="8"/>
      <c r="BH1545" s="8"/>
      <c r="BI1545" s="8"/>
      <c r="BJ1545" s="8"/>
      <c r="BK1545" s="8"/>
      <c r="BL1545" s="8"/>
      <c r="BM1545" s="8"/>
      <c r="BN1545" s="8"/>
    </row>
    <row r="1546" spans="1:66" s="22" customFormat="1" ht="15" x14ac:dyDescent="0.25">
      <c r="A1546" s="61"/>
      <c r="B1546" s="55" t="s">
        <v>151</v>
      </c>
      <c r="C1546" s="354" t="s">
        <v>152</v>
      </c>
      <c r="D1546" s="354"/>
      <c r="E1546" s="354"/>
      <c r="F1546" s="354"/>
      <c r="G1546" s="354"/>
      <c r="H1546" s="56" t="s">
        <v>74</v>
      </c>
      <c r="I1546" s="62">
        <v>0.04</v>
      </c>
      <c r="J1546" s="62">
        <v>1.1499999999999999</v>
      </c>
      <c r="K1546" s="73">
        <v>9.1999999999999998E-2</v>
      </c>
      <c r="L1546" s="63"/>
      <c r="M1546" s="64"/>
      <c r="N1546" s="65">
        <v>1942.07</v>
      </c>
      <c r="O1546" s="57"/>
      <c r="P1546" s="60">
        <v>178.67</v>
      </c>
      <c r="Q1546" s="66"/>
      <c r="R1546" s="66"/>
      <c r="S1546" s="4"/>
      <c r="T1546" s="4"/>
      <c r="U1546" s="4"/>
      <c r="V1546" s="4"/>
      <c r="W1546" s="4"/>
      <c r="X1546" s="4"/>
      <c r="Y1546" s="4"/>
      <c r="Z1546" s="4"/>
      <c r="AA1546" s="4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43"/>
      <c r="AO1546" s="43"/>
      <c r="AP1546" s="43"/>
      <c r="AQ1546" s="3"/>
      <c r="AR1546" s="8"/>
      <c r="AS1546" s="8" t="s">
        <v>152</v>
      </c>
      <c r="AT1546" s="8"/>
      <c r="AU1546" s="43"/>
      <c r="AV1546" s="8"/>
      <c r="AW1546" s="43"/>
      <c r="AX1546" s="95"/>
      <c r="AY1546" s="43"/>
      <c r="AZ1546" s="3"/>
      <c r="BA1546" s="43"/>
      <c r="BB1546" s="43"/>
      <c r="BC1546" s="3"/>
      <c r="BD1546" s="3"/>
      <c r="BE1546" s="8"/>
      <c r="BF1546" s="8"/>
      <c r="BG1546" s="8"/>
      <c r="BH1546" s="8"/>
      <c r="BI1546" s="8"/>
      <c r="BJ1546" s="8"/>
      <c r="BK1546" s="8"/>
      <c r="BL1546" s="8"/>
      <c r="BM1546" s="8"/>
      <c r="BN1546" s="8"/>
    </row>
    <row r="1547" spans="1:66" s="22" customFormat="1" ht="15" x14ac:dyDescent="0.25">
      <c r="A1547" s="69"/>
      <c r="B1547" s="55" t="s">
        <v>114</v>
      </c>
      <c r="C1547" s="354" t="s">
        <v>115</v>
      </c>
      <c r="D1547" s="354"/>
      <c r="E1547" s="354"/>
      <c r="F1547" s="354"/>
      <c r="G1547" s="354"/>
      <c r="H1547" s="56" t="s">
        <v>66</v>
      </c>
      <c r="I1547" s="62">
        <v>0.04</v>
      </c>
      <c r="J1547" s="62">
        <v>1.1499999999999999</v>
      </c>
      <c r="K1547" s="73">
        <v>9.1999999999999998E-2</v>
      </c>
      <c r="L1547" s="59"/>
      <c r="M1547" s="57"/>
      <c r="N1547" s="70">
        <v>711.07</v>
      </c>
      <c r="O1547" s="57"/>
      <c r="P1547" s="71">
        <v>65.42</v>
      </c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43"/>
      <c r="AO1547" s="43"/>
      <c r="AP1547" s="43"/>
      <c r="AQ1547" s="3"/>
      <c r="AR1547" s="8"/>
      <c r="AS1547" s="8"/>
      <c r="AT1547" s="8" t="s">
        <v>115</v>
      </c>
      <c r="AU1547" s="43"/>
      <c r="AV1547" s="8"/>
      <c r="AW1547" s="43"/>
      <c r="AX1547" s="95"/>
      <c r="AY1547" s="43"/>
      <c r="AZ1547" s="3"/>
      <c r="BA1547" s="43"/>
      <c r="BB1547" s="43"/>
      <c r="BC1547" s="3"/>
      <c r="BD1547" s="3"/>
      <c r="BE1547" s="8"/>
      <c r="BF1547" s="8"/>
      <c r="BG1547" s="8"/>
      <c r="BH1547" s="8"/>
      <c r="BI1547" s="8"/>
      <c r="BJ1547" s="8"/>
      <c r="BK1547" s="8"/>
      <c r="BL1547" s="8"/>
      <c r="BM1547" s="8"/>
      <c r="BN1547" s="8"/>
    </row>
    <row r="1548" spans="1:66" s="22" customFormat="1" ht="15" x14ac:dyDescent="0.25">
      <c r="A1548" s="61"/>
      <c r="B1548" s="55" t="s">
        <v>264</v>
      </c>
      <c r="C1548" s="354" t="s">
        <v>265</v>
      </c>
      <c r="D1548" s="354"/>
      <c r="E1548" s="354"/>
      <c r="F1548" s="354"/>
      <c r="G1548" s="354"/>
      <c r="H1548" s="56" t="s">
        <v>74</v>
      </c>
      <c r="I1548" s="62">
        <v>0.26</v>
      </c>
      <c r="J1548" s="62">
        <v>1.1499999999999999</v>
      </c>
      <c r="K1548" s="73">
        <v>0.59799999999999998</v>
      </c>
      <c r="L1548" s="72">
        <v>994.01</v>
      </c>
      <c r="M1548" s="68">
        <v>1.57</v>
      </c>
      <c r="N1548" s="65">
        <v>1560.6</v>
      </c>
      <c r="O1548" s="57"/>
      <c r="P1548" s="60">
        <v>933.24</v>
      </c>
      <c r="Q1548" s="66"/>
      <c r="R1548" s="66"/>
      <c r="S1548" s="4"/>
      <c r="T1548" s="4"/>
      <c r="U1548" s="4"/>
      <c r="V1548" s="4"/>
      <c r="W1548" s="4"/>
      <c r="X1548" s="4"/>
      <c r="Y1548" s="4"/>
      <c r="Z1548" s="4"/>
      <c r="AA1548" s="4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43"/>
      <c r="AO1548" s="43"/>
      <c r="AP1548" s="43"/>
      <c r="AQ1548" s="3"/>
      <c r="AR1548" s="8"/>
      <c r="AS1548" s="8" t="s">
        <v>265</v>
      </c>
      <c r="AT1548" s="8"/>
      <c r="AU1548" s="43"/>
      <c r="AV1548" s="8"/>
      <c r="AW1548" s="43"/>
      <c r="AX1548" s="95"/>
      <c r="AY1548" s="43"/>
      <c r="AZ1548" s="3"/>
      <c r="BA1548" s="43"/>
      <c r="BB1548" s="43"/>
      <c r="BC1548" s="3"/>
      <c r="BD1548" s="3"/>
      <c r="BE1548" s="8"/>
      <c r="BF1548" s="8"/>
      <c r="BG1548" s="8"/>
      <c r="BH1548" s="8"/>
      <c r="BI1548" s="8"/>
      <c r="BJ1548" s="8"/>
      <c r="BK1548" s="8"/>
      <c r="BL1548" s="8"/>
      <c r="BM1548" s="8"/>
      <c r="BN1548" s="8"/>
    </row>
    <row r="1549" spans="1:66" s="22" customFormat="1" ht="15" x14ac:dyDescent="0.25">
      <c r="A1549" s="69"/>
      <c r="B1549" s="55" t="s">
        <v>89</v>
      </c>
      <c r="C1549" s="354" t="s">
        <v>90</v>
      </c>
      <c r="D1549" s="354"/>
      <c r="E1549" s="354"/>
      <c r="F1549" s="354"/>
      <c r="G1549" s="354"/>
      <c r="H1549" s="56" t="s">
        <v>66</v>
      </c>
      <c r="I1549" s="62">
        <v>0.26</v>
      </c>
      <c r="J1549" s="62">
        <v>1.1499999999999999</v>
      </c>
      <c r="K1549" s="73">
        <v>0.59799999999999998</v>
      </c>
      <c r="L1549" s="59"/>
      <c r="M1549" s="57"/>
      <c r="N1549" s="70">
        <v>608.36</v>
      </c>
      <c r="O1549" s="57"/>
      <c r="P1549" s="71">
        <v>363.8</v>
      </c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43"/>
      <c r="AO1549" s="43"/>
      <c r="AP1549" s="43"/>
      <c r="AQ1549" s="3"/>
      <c r="AR1549" s="8"/>
      <c r="AS1549" s="8"/>
      <c r="AT1549" s="8" t="s">
        <v>90</v>
      </c>
      <c r="AU1549" s="43"/>
      <c r="AV1549" s="8"/>
      <c r="AW1549" s="43"/>
      <c r="AX1549" s="95"/>
      <c r="AY1549" s="43"/>
      <c r="AZ1549" s="3"/>
      <c r="BA1549" s="43"/>
      <c r="BB1549" s="43"/>
      <c r="BC1549" s="3"/>
      <c r="BD1549" s="3"/>
      <c r="BE1549" s="8"/>
      <c r="BF1549" s="8"/>
      <c r="BG1549" s="8"/>
      <c r="BH1549" s="8"/>
      <c r="BI1549" s="8"/>
      <c r="BJ1549" s="8"/>
      <c r="BK1549" s="8"/>
      <c r="BL1549" s="8"/>
      <c r="BM1549" s="8"/>
      <c r="BN1549" s="8"/>
    </row>
    <row r="1550" spans="1:66" s="22" customFormat="1" ht="15" x14ac:dyDescent="0.25">
      <c r="A1550" s="61"/>
      <c r="B1550" s="55" t="s">
        <v>155</v>
      </c>
      <c r="C1550" s="354" t="s">
        <v>156</v>
      </c>
      <c r="D1550" s="354"/>
      <c r="E1550" s="354"/>
      <c r="F1550" s="354"/>
      <c r="G1550" s="354"/>
      <c r="H1550" s="56" t="s">
        <v>74</v>
      </c>
      <c r="I1550" s="62">
        <v>0.13</v>
      </c>
      <c r="J1550" s="62">
        <v>1.1499999999999999</v>
      </c>
      <c r="K1550" s="73">
        <v>0.29899999999999999</v>
      </c>
      <c r="L1550" s="72">
        <v>477.92</v>
      </c>
      <c r="M1550" s="68">
        <v>1.35</v>
      </c>
      <c r="N1550" s="65">
        <v>645.19000000000005</v>
      </c>
      <c r="O1550" s="57"/>
      <c r="P1550" s="60">
        <v>192.91</v>
      </c>
      <c r="Q1550" s="66"/>
      <c r="R1550" s="66"/>
      <c r="S1550" s="4"/>
      <c r="T1550" s="4"/>
      <c r="U1550" s="4"/>
      <c r="V1550" s="4"/>
      <c r="W1550" s="4"/>
      <c r="X1550" s="4"/>
      <c r="Y1550" s="4"/>
      <c r="Z1550" s="4"/>
      <c r="AA1550" s="4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43"/>
      <c r="AO1550" s="43"/>
      <c r="AP1550" s="43"/>
      <c r="AQ1550" s="3"/>
      <c r="AR1550" s="8"/>
      <c r="AS1550" s="8" t="s">
        <v>156</v>
      </c>
      <c r="AT1550" s="8"/>
      <c r="AU1550" s="43"/>
      <c r="AV1550" s="8"/>
      <c r="AW1550" s="43"/>
      <c r="AX1550" s="95"/>
      <c r="AY1550" s="43"/>
      <c r="AZ1550" s="3"/>
      <c r="BA1550" s="43"/>
      <c r="BB1550" s="43"/>
      <c r="BC1550" s="3"/>
      <c r="BD1550" s="3"/>
      <c r="BE1550" s="8"/>
      <c r="BF1550" s="8"/>
      <c r="BG1550" s="8"/>
      <c r="BH1550" s="8"/>
      <c r="BI1550" s="8"/>
      <c r="BJ1550" s="8"/>
      <c r="BK1550" s="8"/>
      <c r="BL1550" s="8"/>
      <c r="BM1550" s="8"/>
      <c r="BN1550" s="8"/>
    </row>
    <row r="1551" spans="1:66" s="22" customFormat="1" ht="15" x14ac:dyDescent="0.25">
      <c r="A1551" s="69"/>
      <c r="B1551" s="55" t="s">
        <v>79</v>
      </c>
      <c r="C1551" s="354" t="s">
        <v>80</v>
      </c>
      <c r="D1551" s="354"/>
      <c r="E1551" s="354"/>
      <c r="F1551" s="354"/>
      <c r="G1551" s="354"/>
      <c r="H1551" s="56" t="s">
        <v>66</v>
      </c>
      <c r="I1551" s="62">
        <v>0.13</v>
      </c>
      <c r="J1551" s="62">
        <v>1.1499999999999999</v>
      </c>
      <c r="K1551" s="73">
        <v>0.29899999999999999</v>
      </c>
      <c r="L1551" s="59"/>
      <c r="M1551" s="57"/>
      <c r="N1551" s="70">
        <v>529.35</v>
      </c>
      <c r="O1551" s="57"/>
      <c r="P1551" s="71">
        <v>158.28</v>
      </c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43"/>
      <c r="AO1551" s="43"/>
      <c r="AP1551" s="43"/>
      <c r="AQ1551" s="3"/>
      <c r="AR1551" s="8"/>
      <c r="AS1551" s="8"/>
      <c r="AT1551" s="8" t="s">
        <v>80</v>
      </c>
      <c r="AU1551" s="43"/>
      <c r="AV1551" s="8"/>
      <c r="AW1551" s="43"/>
      <c r="AX1551" s="95"/>
      <c r="AY1551" s="43"/>
      <c r="AZ1551" s="3"/>
      <c r="BA1551" s="43"/>
      <c r="BB1551" s="43"/>
      <c r="BC1551" s="3"/>
      <c r="BD1551" s="3"/>
      <c r="BE1551" s="8"/>
      <c r="BF1551" s="8"/>
      <c r="BG1551" s="8"/>
      <c r="BH1551" s="8"/>
      <c r="BI1551" s="8"/>
      <c r="BJ1551" s="8"/>
      <c r="BK1551" s="8"/>
      <c r="BL1551" s="8"/>
      <c r="BM1551" s="8"/>
      <c r="BN1551" s="8"/>
    </row>
    <row r="1552" spans="1:66" s="22" customFormat="1" ht="15" x14ac:dyDescent="0.25">
      <c r="A1552" s="54"/>
      <c r="B1552" s="55" t="s">
        <v>91</v>
      </c>
      <c r="C1552" s="354" t="s">
        <v>92</v>
      </c>
      <c r="D1552" s="354"/>
      <c r="E1552" s="354"/>
      <c r="F1552" s="354"/>
      <c r="G1552" s="354"/>
      <c r="H1552" s="56"/>
      <c r="I1552" s="57"/>
      <c r="J1552" s="57"/>
      <c r="K1552" s="57"/>
      <c r="L1552" s="59"/>
      <c r="M1552" s="57"/>
      <c r="N1552" s="59"/>
      <c r="O1552" s="57"/>
      <c r="P1552" s="60">
        <v>1437.33</v>
      </c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43"/>
      <c r="AO1552" s="43"/>
      <c r="AP1552" s="43"/>
      <c r="AQ1552" s="3"/>
      <c r="AR1552" s="8" t="s">
        <v>92</v>
      </c>
      <c r="AS1552" s="8"/>
      <c r="AT1552" s="8"/>
      <c r="AU1552" s="43"/>
      <c r="AV1552" s="8"/>
      <c r="AW1552" s="43"/>
      <c r="AX1552" s="95"/>
      <c r="AY1552" s="43"/>
      <c r="AZ1552" s="3"/>
      <c r="BA1552" s="43"/>
      <c r="BB1552" s="43"/>
      <c r="BC1552" s="3"/>
      <c r="BD1552" s="3"/>
      <c r="BE1552" s="8"/>
      <c r="BF1552" s="8"/>
      <c r="BG1552" s="8"/>
      <c r="BH1552" s="8"/>
      <c r="BI1552" s="8"/>
      <c r="BJ1552" s="8"/>
      <c r="BK1552" s="8"/>
      <c r="BL1552" s="8"/>
      <c r="BM1552" s="8"/>
      <c r="BN1552" s="8"/>
    </row>
    <row r="1553" spans="1:66" s="22" customFormat="1" ht="34.5" x14ac:dyDescent="0.25">
      <c r="A1553" s="61"/>
      <c r="B1553" s="55" t="s">
        <v>833</v>
      </c>
      <c r="C1553" s="354" t="s">
        <v>834</v>
      </c>
      <c r="D1553" s="354"/>
      <c r="E1553" s="354"/>
      <c r="F1553" s="354"/>
      <c r="G1553" s="354"/>
      <c r="H1553" s="56" t="s">
        <v>159</v>
      </c>
      <c r="I1553" s="73">
        <v>6.0000000000000001E-3</v>
      </c>
      <c r="J1553" s="57"/>
      <c r="K1553" s="73">
        <v>1.2E-2</v>
      </c>
      <c r="L1553" s="67">
        <v>98131.79</v>
      </c>
      <c r="M1553" s="68">
        <v>1.18</v>
      </c>
      <c r="N1553" s="65">
        <v>115795.51</v>
      </c>
      <c r="O1553" s="57"/>
      <c r="P1553" s="60">
        <v>1389.55</v>
      </c>
      <c r="Q1553" s="66"/>
      <c r="R1553" s="66"/>
      <c r="S1553" s="4"/>
      <c r="T1553" s="4"/>
      <c r="U1553" s="4"/>
      <c r="V1553" s="4"/>
      <c r="W1553" s="4"/>
      <c r="X1553" s="4"/>
      <c r="Y1553" s="4"/>
      <c r="Z1553" s="4"/>
      <c r="AA1553" s="4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43"/>
      <c r="AO1553" s="43"/>
      <c r="AP1553" s="43"/>
      <c r="AQ1553" s="3"/>
      <c r="AR1553" s="8"/>
      <c r="AS1553" s="8" t="s">
        <v>834</v>
      </c>
      <c r="AT1553" s="8"/>
      <c r="AU1553" s="43"/>
      <c r="AV1553" s="8"/>
      <c r="AW1553" s="43"/>
      <c r="AX1553" s="95"/>
      <c r="AY1553" s="43"/>
      <c r="AZ1553" s="3"/>
      <c r="BA1553" s="43"/>
      <c r="BB1553" s="43"/>
      <c r="BC1553" s="3"/>
      <c r="BD1553" s="3"/>
      <c r="BE1553" s="8"/>
      <c r="BF1553" s="8"/>
      <c r="BG1553" s="8"/>
      <c r="BH1553" s="8"/>
      <c r="BI1553" s="8"/>
      <c r="BJ1553" s="8"/>
      <c r="BK1553" s="8"/>
      <c r="BL1553" s="8"/>
      <c r="BM1553" s="8"/>
      <c r="BN1553" s="8"/>
    </row>
    <row r="1554" spans="1:66" s="22" customFormat="1" ht="15" x14ac:dyDescent="0.25">
      <c r="A1554" s="61"/>
      <c r="B1554" s="55" t="s">
        <v>823</v>
      </c>
      <c r="C1554" s="354" t="s">
        <v>824</v>
      </c>
      <c r="D1554" s="354"/>
      <c r="E1554" s="354"/>
      <c r="F1554" s="354"/>
      <c r="G1554" s="354"/>
      <c r="H1554" s="56" t="s">
        <v>180</v>
      </c>
      <c r="I1554" s="62">
        <v>0.15</v>
      </c>
      <c r="J1554" s="57"/>
      <c r="K1554" s="83">
        <v>0.3</v>
      </c>
      <c r="L1554" s="72">
        <v>138.5</v>
      </c>
      <c r="M1554" s="68">
        <v>1.1499999999999999</v>
      </c>
      <c r="N1554" s="65">
        <v>159.28</v>
      </c>
      <c r="O1554" s="57"/>
      <c r="P1554" s="60">
        <v>47.78</v>
      </c>
      <c r="Q1554" s="66"/>
      <c r="R1554" s="66"/>
      <c r="S1554" s="4"/>
      <c r="T1554" s="4"/>
      <c r="U1554" s="4"/>
      <c r="V1554" s="4"/>
      <c r="W1554" s="4"/>
      <c r="X1554" s="4"/>
      <c r="Y1554" s="4"/>
      <c r="Z1554" s="4"/>
      <c r="AA1554" s="4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43"/>
      <c r="AO1554" s="43"/>
      <c r="AP1554" s="43"/>
      <c r="AQ1554" s="3"/>
      <c r="AR1554" s="8"/>
      <c r="AS1554" s="8" t="s">
        <v>824</v>
      </c>
      <c r="AT1554" s="8"/>
      <c r="AU1554" s="43"/>
      <c r="AV1554" s="8"/>
      <c r="AW1554" s="43"/>
      <c r="AX1554" s="95"/>
      <c r="AY1554" s="43"/>
      <c r="AZ1554" s="3"/>
      <c r="BA1554" s="43"/>
      <c r="BB1554" s="43"/>
      <c r="BC1554" s="3"/>
      <c r="BD1554" s="3"/>
      <c r="BE1554" s="8"/>
      <c r="BF1554" s="8"/>
      <c r="BG1554" s="8"/>
      <c r="BH1554" s="8"/>
      <c r="BI1554" s="8"/>
      <c r="BJ1554" s="8"/>
      <c r="BK1554" s="8"/>
      <c r="BL1554" s="8"/>
      <c r="BM1554" s="8"/>
      <c r="BN1554" s="8"/>
    </row>
    <row r="1555" spans="1:66" s="22" customFormat="1" ht="15" x14ac:dyDescent="0.25">
      <c r="A1555" s="88" t="s">
        <v>181</v>
      </c>
      <c r="B1555" s="89" t="s">
        <v>825</v>
      </c>
      <c r="C1555" s="384" t="s">
        <v>826</v>
      </c>
      <c r="D1555" s="384"/>
      <c r="E1555" s="384"/>
      <c r="F1555" s="384"/>
      <c r="G1555" s="384"/>
      <c r="H1555" s="90" t="s">
        <v>95</v>
      </c>
      <c r="I1555" s="91">
        <v>1</v>
      </c>
      <c r="J1555" s="93"/>
      <c r="K1555" s="91">
        <v>2</v>
      </c>
      <c r="L1555" s="92"/>
      <c r="M1555" s="93"/>
      <c r="N1555" s="92"/>
      <c r="O1555" s="93"/>
      <c r="P1555" s="9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43"/>
      <c r="AO1555" s="43"/>
      <c r="AP1555" s="43"/>
      <c r="AQ1555" s="3"/>
      <c r="AR1555" s="8"/>
      <c r="AS1555" s="8"/>
      <c r="AT1555" s="8"/>
      <c r="AU1555" s="43"/>
      <c r="AV1555" s="8"/>
      <c r="AW1555" s="43"/>
      <c r="AX1555" s="95" t="s">
        <v>826</v>
      </c>
      <c r="AY1555" s="43"/>
      <c r="AZ1555" s="3"/>
      <c r="BA1555" s="43"/>
      <c r="BB1555" s="43"/>
      <c r="BC1555" s="3"/>
      <c r="BD1555" s="3"/>
      <c r="BE1555" s="8"/>
      <c r="BF1555" s="8"/>
      <c r="BG1555" s="8"/>
      <c r="BH1555" s="8"/>
      <c r="BI1555" s="8"/>
      <c r="BJ1555" s="8"/>
      <c r="BK1555" s="8"/>
      <c r="BL1555" s="8"/>
      <c r="BM1555" s="8"/>
      <c r="BN1555" s="8"/>
    </row>
    <row r="1556" spans="1:66" s="22" customFormat="1" ht="15" x14ac:dyDescent="0.25">
      <c r="A1556" s="76"/>
      <c r="B1556" s="53"/>
      <c r="C1556" s="383" t="s">
        <v>99</v>
      </c>
      <c r="D1556" s="383"/>
      <c r="E1556" s="383"/>
      <c r="F1556" s="383"/>
      <c r="G1556" s="383"/>
      <c r="H1556" s="46"/>
      <c r="I1556" s="47"/>
      <c r="J1556" s="47"/>
      <c r="K1556" s="47"/>
      <c r="L1556" s="50"/>
      <c r="M1556" s="47"/>
      <c r="N1556" s="77"/>
      <c r="O1556" s="47"/>
      <c r="P1556" s="78">
        <v>7876.96</v>
      </c>
      <c r="Q1556" s="66"/>
      <c r="R1556" s="66"/>
      <c r="S1556" s="4"/>
      <c r="T1556" s="4"/>
      <c r="U1556" s="4"/>
      <c r="V1556" s="4"/>
      <c r="W1556" s="4"/>
      <c r="X1556" s="4"/>
      <c r="Y1556" s="4"/>
      <c r="Z1556" s="4"/>
      <c r="AA1556" s="4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43"/>
      <c r="AO1556" s="43"/>
      <c r="AP1556" s="43"/>
      <c r="AQ1556" s="3"/>
      <c r="AR1556" s="8"/>
      <c r="AS1556" s="8"/>
      <c r="AT1556" s="8"/>
      <c r="AU1556" s="43" t="s">
        <v>99</v>
      </c>
      <c r="AV1556" s="8"/>
      <c r="AW1556" s="43"/>
      <c r="AX1556" s="95"/>
      <c r="AY1556" s="43"/>
      <c r="AZ1556" s="3"/>
      <c r="BA1556" s="43"/>
      <c r="BB1556" s="43"/>
      <c r="BC1556" s="3"/>
      <c r="BD1556" s="3"/>
      <c r="BE1556" s="8"/>
      <c r="BF1556" s="8"/>
      <c r="BG1556" s="8"/>
      <c r="BH1556" s="8"/>
      <c r="BI1556" s="8"/>
      <c r="BJ1556" s="8"/>
      <c r="BK1556" s="8"/>
      <c r="BL1556" s="8"/>
      <c r="BM1556" s="8"/>
      <c r="BN1556" s="8"/>
    </row>
    <row r="1557" spans="1:66" s="22" customFormat="1" ht="15" x14ac:dyDescent="0.25">
      <c r="A1557" s="69"/>
      <c r="B1557" s="55"/>
      <c r="C1557" s="354" t="s">
        <v>100</v>
      </c>
      <c r="D1557" s="354"/>
      <c r="E1557" s="354"/>
      <c r="F1557" s="354"/>
      <c r="G1557" s="354"/>
      <c r="H1557" s="56"/>
      <c r="I1557" s="57"/>
      <c r="J1557" s="57"/>
      <c r="K1557" s="57"/>
      <c r="L1557" s="59"/>
      <c r="M1557" s="57"/>
      <c r="N1557" s="59"/>
      <c r="O1557" s="57"/>
      <c r="P1557" s="60">
        <v>5134.8100000000004</v>
      </c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43"/>
      <c r="AO1557" s="43"/>
      <c r="AP1557" s="43"/>
      <c r="AQ1557" s="3"/>
      <c r="AR1557" s="8"/>
      <c r="AS1557" s="8"/>
      <c r="AT1557" s="8"/>
      <c r="AU1557" s="43"/>
      <c r="AV1557" s="8" t="s">
        <v>100</v>
      </c>
      <c r="AW1557" s="43"/>
      <c r="AX1557" s="95"/>
      <c r="AY1557" s="43"/>
      <c r="AZ1557" s="3"/>
      <c r="BA1557" s="43"/>
      <c r="BB1557" s="43"/>
      <c r="BC1557" s="3"/>
      <c r="BD1557" s="3"/>
      <c r="BE1557" s="8"/>
      <c r="BF1557" s="8"/>
      <c r="BG1557" s="8"/>
      <c r="BH1557" s="8"/>
      <c r="BI1557" s="8"/>
      <c r="BJ1557" s="8"/>
      <c r="BK1557" s="8"/>
      <c r="BL1557" s="8"/>
      <c r="BM1557" s="8"/>
      <c r="BN1557" s="8"/>
    </row>
    <row r="1558" spans="1:66" s="22" customFormat="1" ht="23.25" x14ac:dyDescent="0.25">
      <c r="A1558" s="69"/>
      <c r="B1558" s="55" t="s">
        <v>195</v>
      </c>
      <c r="C1558" s="354" t="s">
        <v>196</v>
      </c>
      <c r="D1558" s="354"/>
      <c r="E1558" s="354"/>
      <c r="F1558" s="354"/>
      <c r="G1558" s="354"/>
      <c r="H1558" s="56" t="s">
        <v>103</v>
      </c>
      <c r="I1558" s="79">
        <v>118</v>
      </c>
      <c r="J1558" s="57"/>
      <c r="K1558" s="79">
        <v>118</v>
      </c>
      <c r="L1558" s="59"/>
      <c r="M1558" s="57"/>
      <c r="N1558" s="59"/>
      <c r="O1558" s="57"/>
      <c r="P1558" s="60">
        <v>6059.08</v>
      </c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43"/>
      <c r="AO1558" s="43"/>
      <c r="AP1558" s="43"/>
      <c r="AQ1558" s="3"/>
      <c r="AR1558" s="8"/>
      <c r="AS1558" s="8"/>
      <c r="AT1558" s="8"/>
      <c r="AU1558" s="43"/>
      <c r="AV1558" s="8" t="s">
        <v>196</v>
      </c>
      <c r="AW1558" s="43"/>
      <c r="AX1558" s="95"/>
      <c r="AY1558" s="43"/>
      <c r="AZ1558" s="3"/>
      <c r="BA1558" s="43"/>
      <c r="BB1558" s="43"/>
      <c r="BC1558" s="3"/>
      <c r="BD1558" s="3"/>
      <c r="BE1558" s="8"/>
      <c r="BF1558" s="8"/>
      <c r="BG1558" s="8"/>
      <c r="BH1558" s="8"/>
      <c r="BI1558" s="8"/>
      <c r="BJ1558" s="8"/>
      <c r="BK1558" s="8"/>
      <c r="BL1558" s="8"/>
      <c r="BM1558" s="8"/>
      <c r="BN1558" s="8"/>
    </row>
    <row r="1559" spans="1:66" s="22" customFormat="1" ht="23.25" x14ac:dyDescent="0.25">
      <c r="A1559" s="69"/>
      <c r="B1559" s="55" t="s">
        <v>197</v>
      </c>
      <c r="C1559" s="354" t="s">
        <v>198</v>
      </c>
      <c r="D1559" s="354"/>
      <c r="E1559" s="354"/>
      <c r="F1559" s="354"/>
      <c r="G1559" s="354"/>
      <c r="H1559" s="56" t="s">
        <v>103</v>
      </c>
      <c r="I1559" s="79">
        <v>74</v>
      </c>
      <c r="J1559" s="57"/>
      <c r="K1559" s="79">
        <v>74</v>
      </c>
      <c r="L1559" s="59"/>
      <c r="M1559" s="57"/>
      <c r="N1559" s="59"/>
      <c r="O1559" s="57"/>
      <c r="P1559" s="60">
        <v>3799.76</v>
      </c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43"/>
      <c r="AO1559" s="43"/>
      <c r="AP1559" s="43"/>
      <c r="AQ1559" s="3"/>
      <c r="AR1559" s="8"/>
      <c r="AS1559" s="8"/>
      <c r="AT1559" s="8"/>
      <c r="AU1559" s="43"/>
      <c r="AV1559" s="8" t="s">
        <v>198</v>
      </c>
      <c r="AW1559" s="43"/>
      <c r="AX1559" s="95"/>
      <c r="AY1559" s="43"/>
      <c r="AZ1559" s="3"/>
      <c r="BA1559" s="43"/>
      <c r="BB1559" s="43"/>
      <c r="BC1559" s="3"/>
      <c r="BD1559" s="3"/>
      <c r="BE1559" s="8"/>
      <c r="BF1559" s="8"/>
      <c r="BG1559" s="8"/>
      <c r="BH1559" s="8"/>
      <c r="BI1559" s="8"/>
      <c r="BJ1559" s="8"/>
      <c r="BK1559" s="8"/>
      <c r="BL1559" s="8"/>
      <c r="BM1559" s="8"/>
      <c r="BN1559" s="8"/>
    </row>
    <row r="1560" spans="1:66" s="22" customFormat="1" ht="15" x14ac:dyDescent="0.25">
      <c r="A1560" s="80"/>
      <c r="B1560" s="81"/>
      <c r="C1560" s="383" t="s">
        <v>106</v>
      </c>
      <c r="D1560" s="383"/>
      <c r="E1560" s="383"/>
      <c r="F1560" s="383"/>
      <c r="G1560" s="383"/>
      <c r="H1560" s="46"/>
      <c r="I1560" s="47"/>
      <c r="J1560" s="47"/>
      <c r="K1560" s="47"/>
      <c r="L1560" s="50"/>
      <c r="M1560" s="47"/>
      <c r="N1560" s="77">
        <v>8867.9</v>
      </c>
      <c r="O1560" s="47"/>
      <c r="P1560" s="78">
        <v>17735.8</v>
      </c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43"/>
      <c r="AO1560" s="43"/>
      <c r="AP1560" s="43"/>
      <c r="AQ1560" s="3"/>
      <c r="AR1560" s="8"/>
      <c r="AS1560" s="8"/>
      <c r="AT1560" s="8"/>
      <c r="AU1560" s="43"/>
      <c r="AV1560" s="8"/>
      <c r="AW1560" s="43" t="s">
        <v>106</v>
      </c>
      <c r="AX1560" s="95"/>
      <c r="AY1560" s="43"/>
      <c r="AZ1560" s="3"/>
      <c r="BA1560" s="43"/>
      <c r="BB1560" s="43"/>
      <c r="BC1560" s="3"/>
      <c r="BD1560" s="3"/>
      <c r="BE1560" s="8"/>
      <c r="BF1560" s="8"/>
      <c r="BG1560" s="8"/>
      <c r="BH1560" s="8"/>
      <c r="BI1560" s="8"/>
      <c r="BJ1560" s="8"/>
      <c r="BK1560" s="8"/>
      <c r="BL1560" s="8"/>
      <c r="BM1560" s="8"/>
      <c r="BN1560" s="8"/>
    </row>
    <row r="1561" spans="1:66" s="22" customFormat="1" ht="23.25" x14ac:dyDescent="0.25">
      <c r="A1561" s="44" t="s">
        <v>835</v>
      </c>
      <c r="B1561" s="45" t="s">
        <v>828</v>
      </c>
      <c r="C1561" s="364" t="s">
        <v>836</v>
      </c>
      <c r="D1561" s="364"/>
      <c r="E1561" s="364"/>
      <c r="F1561" s="364"/>
      <c r="G1561" s="364"/>
      <c r="H1561" s="46" t="s">
        <v>95</v>
      </c>
      <c r="I1561" s="47">
        <v>2</v>
      </c>
      <c r="J1561" s="48">
        <v>1</v>
      </c>
      <c r="K1561" s="48">
        <v>2</v>
      </c>
      <c r="L1561" s="50"/>
      <c r="M1561" s="47"/>
      <c r="N1561" s="77">
        <v>95000.25</v>
      </c>
      <c r="O1561" s="47"/>
      <c r="P1561" s="78">
        <v>190000.5</v>
      </c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43"/>
      <c r="AO1561" s="43"/>
      <c r="AP1561" s="43" t="s">
        <v>836</v>
      </c>
      <c r="AQ1561" s="3"/>
      <c r="AR1561" s="8"/>
      <c r="AS1561" s="8"/>
      <c r="AT1561" s="8"/>
      <c r="AU1561" s="43"/>
      <c r="AV1561" s="8"/>
      <c r="AW1561" s="43"/>
      <c r="AX1561" s="95"/>
      <c r="AY1561" s="43"/>
      <c r="AZ1561" s="3"/>
      <c r="BA1561" s="43"/>
      <c r="BB1561" s="43"/>
      <c r="BC1561" s="3"/>
      <c r="BD1561" s="3"/>
      <c r="BE1561" s="8"/>
      <c r="BF1561" s="8"/>
      <c r="BG1561" s="8"/>
      <c r="BH1561" s="8"/>
      <c r="BI1561" s="8"/>
      <c r="BJ1561" s="8"/>
      <c r="BK1561" s="8"/>
      <c r="BL1561" s="8"/>
      <c r="BM1561" s="8"/>
      <c r="BN1561" s="8"/>
    </row>
    <row r="1562" spans="1:66" s="22" customFormat="1" ht="15" x14ac:dyDescent="0.25">
      <c r="A1562" s="80"/>
      <c r="B1562" s="81"/>
      <c r="C1562" s="383" t="s">
        <v>106</v>
      </c>
      <c r="D1562" s="383"/>
      <c r="E1562" s="383"/>
      <c r="F1562" s="383"/>
      <c r="G1562" s="383"/>
      <c r="H1562" s="46"/>
      <c r="I1562" s="47"/>
      <c r="J1562" s="47"/>
      <c r="K1562" s="47"/>
      <c r="L1562" s="50"/>
      <c r="M1562" s="47"/>
      <c r="N1562" s="50"/>
      <c r="O1562" s="47"/>
      <c r="P1562" s="78">
        <v>190000.5</v>
      </c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43"/>
      <c r="AO1562" s="43"/>
      <c r="AP1562" s="43"/>
      <c r="AQ1562" s="3"/>
      <c r="AR1562" s="8"/>
      <c r="AS1562" s="8"/>
      <c r="AT1562" s="8"/>
      <c r="AU1562" s="43"/>
      <c r="AV1562" s="8"/>
      <c r="AW1562" s="43" t="s">
        <v>106</v>
      </c>
      <c r="AX1562" s="95"/>
      <c r="AY1562" s="43"/>
      <c r="AZ1562" s="3"/>
      <c r="BA1562" s="43"/>
      <c r="BB1562" s="43"/>
      <c r="BC1562" s="3"/>
      <c r="BD1562" s="3"/>
      <c r="BE1562" s="8"/>
      <c r="BF1562" s="8"/>
      <c r="BG1562" s="8"/>
      <c r="BH1562" s="8"/>
      <c r="BI1562" s="8"/>
      <c r="BJ1562" s="8"/>
      <c r="BK1562" s="8"/>
      <c r="BL1562" s="8"/>
      <c r="BM1562" s="8"/>
      <c r="BN1562" s="8"/>
    </row>
    <row r="1563" spans="1:66" s="22" customFormat="1" ht="23.25" x14ac:dyDescent="0.25">
      <c r="A1563" s="44" t="s">
        <v>837</v>
      </c>
      <c r="B1563" s="45" t="s">
        <v>838</v>
      </c>
      <c r="C1563" s="364" t="s">
        <v>839</v>
      </c>
      <c r="D1563" s="364"/>
      <c r="E1563" s="364"/>
      <c r="F1563" s="364"/>
      <c r="G1563" s="364"/>
      <c r="H1563" s="46" t="s">
        <v>95</v>
      </c>
      <c r="I1563" s="47">
        <v>2</v>
      </c>
      <c r="J1563" s="48">
        <v>1</v>
      </c>
      <c r="K1563" s="48">
        <v>2</v>
      </c>
      <c r="L1563" s="50"/>
      <c r="M1563" s="47"/>
      <c r="N1563" s="50"/>
      <c r="O1563" s="47"/>
      <c r="P1563" s="51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43"/>
      <c r="AO1563" s="43"/>
      <c r="AP1563" s="43" t="s">
        <v>839</v>
      </c>
      <c r="AQ1563" s="3"/>
      <c r="AR1563" s="8"/>
      <c r="AS1563" s="8"/>
      <c r="AT1563" s="8"/>
      <c r="AU1563" s="43"/>
      <c r="AV1563" s="8"/>
      <c r="AW1563" s="43"/>
      <c r="AX1563" s="95"/>
      <c r="AY1563" s="43"/>
      <c r="AZ1563" s="3"/>
      <c r="BA1563" s="43"/>
      <c r="BB1563" s="43"/>
      <c r="BC1563" s="3"/>
      <c r="BD1563" s="3"/>
      <c r="BE1563" s="8"/>
      <c r="BF1563" s="8"/>
      <c r="BG1563" s="8"/>
      <c r="BH1563" s="8"/>
      <c r="BI1563" s="8"/>
      <c r="BJ1563" s="8"/>
      <c r="BK1563" s="8"/>
      <c r="BL1563" s="8"/>
      <c r="BM1563" s="8"/>
      <c r="BN1563" s="8"/>
    </row>
    <row r="1564" spans="1:66" s="22" customFormat="1" ht="23.25" x14ac:dyDescent="0.25">
      <c r="A1564" s="52"/>
      <c r="B1564" s="53" t="s">
        <v>63</v>
      </c>
      <c r="C1564" s="365" t="s">
        <v>64</v>
      </c>
      <c r="D1564" s="365"/>
      <c r="E1564" s="365"/>
      <c r="F1564" s="365"/>
      <c r="G1564" s="365"/>
      <c r="H1564" s="365"/>
      <c r="I1564" s="365"/>
      <c r="J1564" s="365"/>
      <c r="K1564" s="365"/>
      <c r="L1564" s="365"/>
      <c r="M1564" s="365"/>
      <c r="N1564" s="365"/>
      <c r="O1564" s="365"/>
      <c r="P1564" s="366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43"/>
      <c r="AO1564" s="43"/>
      <c r="AP1564" s="43"/>
      <c r="AQ1564" s="3" t="s">
        <v>64</v>
      </c>
      <c r="AR1564" s="8"/>
      <c r="AS1564" s="8"/>
      <c r="AT1564" s="8"/>
      <c r="AU1564" s="43"/>
      <c r="AV1564" s="8"/>
      <c r="AW1564" s="43"/>
      <c r="AX1564" s="95"/>
      <c r="AY1564" s="43"/>
      <c r="AZ1564" s="3"/>
      <c r="BA1564" s="43"/>
      <c r="BB1564" s="43"/>
      <c r="BC1564" s="3"/>
      <c r="BD1564" s="3"/>
      <c r="BE1564" s="8"/>
      <c r="BF1564" s="8"/>
      <c r="BG1564" s="8"/>
      <c r="BH1564" s="8"/>
      <c r="BI1564" s="8"/>
      <c r="BJ1564" s="8"/>
      <c r="BK1564" s="8"/>
      <c r="BL1564" s="8"/>
      <c r="BM1564" s="8"/>
      <c r="BN1564" s="8"/>
    </row>
    <row r="1565" spans="1:66" s="22" customFormat="1" ht="15" x14ac:dyDescent="0.25">
      <c r="A1565" s="54"/>
      <c r="B1565" s="55" t="s">
        <v>59</v>
      </c>
      <c r="C1565" s="354" t="s">
        <v>65</v>
      </c>
      <c r="D1565" s="354"/>
      <c r="E1565" s="354"/>
      <c r="F1565" s="354"/>
      <c r="G1565" s="354"/>
      <c r="H1565" s="56" t="s">
        <v>66</v>
      </c>
      <c r="I1565" s="57"/>
      <c r="J1565" s="57"/>
      <c r="K1565" s="73">
        <v>5.6580000000000004</v>
      </c>
      <c r="L1565" s="59"/>
      <c r="M1565" s="57"/>
      <c r="N1565" s="59"/>
      <c r="O1565" s="57"/>
      <c r="P1565" s="60">
        <v>2860.97</v>
      </c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43"/>
      <c r="AO1565" s="43"/>
      <c r="AP1565" s="43"/>
      <c r="AQ1565" s="3"/>
      <c r="AR1565" s="8" t="s">
        <v>65</v>
      </c>
      <c r="AS1565" s="8"/>
      <c r="AT1565" s="8"/>
      <c r="AU1565" s="43"/>
      <c r="AV1565" s="8"/>
      <c r="AW1565" s="43"/>
      <c r="AX1565" s="95"/>
      <c r="AY1565" s="43"/>
      <c r="AZ1565" s="3"/>
      <c r="BA1565" s="43"/>
      <c r="BB1565" s="43"/>
      <c r="BC1565" s="3"/>
      <c r="BD1565" s="3"/>
      <c r="BE1565" s="8"/>
      <c r="BF1565" s="8"/>
      <c r="BG1565" s="8"/>
      <c r="BH1565" s="8"/>
      <c r="BI1565" s="8"/>
      <c r="BJ1565" s="8"/>
      <c r="BK1565" s="8"/>
      <c r="BL1565" s="8"/>
      <c r="BM1565" s="8"/>
      <c r="BN1565" s="8"/>
    </row>
    <row r="1566" spans="1:66" s="22" customFormat="1" ht="15" x14ac:dyDescent="0.25">
      <c r="A1566" s="61"/>
      <c r="B1566" s="55" t="s">
        <v>357</v>
      </c>
      <c r="C1566" s="354" t="s">
        <v>358</v>
      </c>
      <c r="D1566" s="354"/>
      <c r="E1566" s="354"/>
      <c r="F1566" s="354"/>
      <c r="G1566" s="354"/>
      <c r="H1566" s="56" t="s">
        <v>66</v>
      </c>
      <c r="I1566" s="62">
        <v>2.46</v>
      </c>
      <c r="J1566" s="62">
        <v>1.1499999999999999</v>
      </c>
      <c r="K1566" s="73">
        <v>5.6580000000000004</v>
      </c>
      <c r="L1566" s="63"/>
      <c r="M1566" s="64"/>
      <c r="N1566" s="65">
        <v>505.65</v>
      </c>
      <c r="O1566" s="57"/>
      <c r="P1566" s="60">
        <v>2860.97</v>
      </c>
      <c r="Q1566" s="66"/>
      <c r="R1566" s="66"/>
      <c r="S1566" s="4"/>
      <c r="T1566" s="4"/>
      <c r="U1566" s="4"/>
      <c r="V1566" s="4"/>
      <c r="W1566" s="4"/>
      <c r="X1566" s="4"/>
      <c r="Y1566" s="4"/>
      <c r="Z1566" s="4"/>
      <c r="AA1566" s="4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43"/>
      <c r="AO1566" s="43"/>
      <c r="AP1566" s="43"/>
      <c r="AQ1566" s="3"/>
      <c r="AR1566" s="8"/>
      <c r="AS1566" s="8" t="s">
        <v>358</v>
      </c>
      <c r="AT1566" s="8"/>
      <c r="AU1566" s="43"/>
      <c r="AV1566" s="8"/>
      <c r="AW1566" s="43"/>
      <c r="AX1566" s="95"/>
      <c r="AY1566" s="43"/>
      <c r="AZ1566" s="3"/>
      <c r="BA1566" s="43"/>
      <c r="BB1566" s="43"/>
      <c r="BC1566" s="3"/>
      <c r="BD1566" s="3"/>
      <c r="BE1566" s="8"/>
      <c r="BF1566" s="8"/>
      <c r="BG1566" s="8"/>
      <c r="BH1566" s="8"/>
      <c r="BI1566" s="8"/>
      <c r="BJ1566" s="8"/>
      <c r="BK1566" s="8"/>
      <c r="BL1566" s="8"/>
      <c r="BM1566" s="8"/>
      <c r="BN1566" s="8"/>
    </row>
    <row r="1567" spans="1:66" s="22" customFormat="1" ht="15" x14ac:dyDescent="0.25">
      <c r="A1567" s="54"/>
      <c r="B1567" s="55" t="s">
        <v>69</v>
      </c>
      <c r="C1567" s="354" t="s">
        <v>70</v>
      </c>
      <c r="D1567" s="354"/>
      <c r="E1567" s="354"/>
      <c r="F1567" s="354"/>
      <c r="G1567" s="354"/>
      <c r="H1567" s="56"/>
      <c r="I1567" s="57"/>
      <c r="J1567" s="57"/>
      <c r="K1567" s="57"/>
      <c r="L1567" s="59"/>
      <c r="M1567" s="57"/>
      <c r="N1567" s="59"/>
      <c r="O1567" s="57"/>
      <c r="P1567" s="71">
        <v>862.9</v>
      </c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43"/>
      <c r="AO1567" s="43"/>
      <c r="AP1567" s="43"/>
      <c r="AQ1567" s="3"/>
      <c r="AR1567" s="8" t="s">
        <v>70</v>
      </c>
      <c r="AS1567" s="8"/>
      <c r="AT1567" s="8"/>
      <c r="AU1567" s="43"/>
      <c r="AV1567" s="8"/>
      <c r="AW1567" s="43"/>
      <c r="AX1567" s="95"/>
      <c r="AY1567" s="43"/>
      <c r="AZ1567" s="3"/>
      <c r="BA1567" s="43"/>
      <c r="BB1567" s="43"/>
      <c r="BC1567" s="3"/>
      <c r="BD1567" s="3"/>
      <c r="BE1567" s="8"/>
      <c r="BF1567" s="8"/>
      <c r="BG1567" s="8"/>
      <c r="BH1567" s="8"/>
      <c r="BI1567" s="8"/>
      <c r="BJ1567" s="8"/>
      <c r="BK1567" s="8"/>
      <c r="BL1567" s="8"/>
      <c r="BM1567" s="8"/>
      <c r="BN1567" s="8"/>
    </row>
    <row r="1568" spans="1:66" s="22" customFormat="1" ht="15" x14ac:dyDescent="0.25">
      <c r="A1568" s="54"/>
      <c r="B1568" s="55"/>
      <c r="C1568" s="354" t="s">
        <v>71</v>
      </c>
      <c r="D1568" s="354"/>
      <c r="E1568" s="354"/>
      <c r="F1568" s="354"/>
      <c r="G1568" s="354"/>
      <c r="H1568" s="56" t="s">
        <v>66</v>
      </c>
      <c r="I1568" s="57"/>
      <c r="J1568" s="57"/>
      <c r="K1568" s="73">
        <v>0.64400000000000002</v>
      </c>
      <c r="L1568" s="59"/>
      <c r="M1568" s="57"/>
      <c r="N1568" s="59"/>
      <c r="O1568" s="57"/>
      <c r="P1568" s="71">
        <v>384.33</v>
      </c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43"/>
      <c r="AO1568" s="43"/>
      <c r="AP1568" s="43"/>
      <c r="AQ1568" s="3"/>
      <c r="AR1568" s="8" t="s">
        <v>71</v>
      </c>
      <c r="AS1568" s="8"/>
      <c r="AT1568" s="8"/>
      <c r="AU1568" s="43"/>
      <c r="AV1568" s="8"/>
      <c r="AW1568" s="43"/>
      <c r="AX1568" s="95"/>
      <c r="AY1568" s="43"/>
      <c r="AZ1568" s="3"/>
      <c r="BA1568" s="43"/>
      <c r="BB1568" s="43"/>
      <c r="BC1568" s="3"/>
      <c r="BD1568" s="3"/>
      <c r="BE1568" s="8"/>
      <c r="BF1568" s="8"/>
      <c r="BG1568" s="8"/>
      <c r="BH1568" s="8"/>
      <c r="BI1568" s="8"/>
      <c r="BJ1568" s="8"/>
      <c r="BK1568" s="8"/>
      <c r="BL1568" s="8"/>
      <c r="BM1568" s="8"/>
      <c r="BN1568" s="8"/>
    </row>
    <row r="1569" spans="1:66" s="22" customFormat="1" ht="15" x14ac:dyDescent="0.25">
      <c r="A1569" s="61"/>
      <c r="B1569" s="55" t="s">
        <v>151</v>
      </c>
      <c r="C1569" s="354" t="s">
        <v>152</v>
      </c>
      <c r="D1569" s="354"/>
      <c r="E1569" s="354"/>
      <c r="F1569" s="354"/>
      <c r="G1569" s="354"/>
      <c r="H1569" s="56" t="s">
        <v>74</v>
      </c>
      <c r="I1569" s="62">
        <v>0.03</v>
      </c>
      <c r="J1569" s="62">
        <v>1.1499999999999999</v>
      </c>
      <c r="K1569" s="73">
        <v>6.9000000000000006E-2</v>
      </c>
      <c r="L1569" s="63"/>
      <c r="M1569" s="64"/>
      <c r="N1569" s="65">
        <v>1942.07</v>
      </c>
      <c r="O1569" s="57"/>
      <c r="P1569" s="60">
        <v>134</v>
      </c>
      <c r="Q1569" s="66"/>
      <c r="R1569" s="66"/>
      <c r="S1569" s="4"/>
      <c r="T1569" s="4"/>
      <c r="U1569" s="4"/>
      <c r="V1569" s="4"/>
      <c r="W1569" s="4"/>
      <c r="X1569" s="4"/>
      <c r="Y1569" s="4"/>
      <c r="Z1569" s="4"/>
      <c r="AA1569" s="4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43"/>
      <c r="AO1569" s="43"/>
      <c r="AP1569" s="43"/>
      <c r="AQ1569" s="3"/>
      <c r="AR1569" s="8"/>
      <c r="AS1569" s="8" t="s">
        <v>152</v>
      </c>
      <c r="AT1569" s="8"/>
      <c r="AU1569" s="43"/>
      <c r="AV1569" s="8"/>
      <c r="AW1569" s="43"/>
      <c r="AX1569" s="95"/>
      <c r="AY1569" s="43"/>
      <c r="AZ1569" s="3"/>
      <c r="BA1569" s="43"/>
      <c r="BB1569" s="43"/>
      <c r="BC1569" s="3"/>
      <c r="BD1569" s="3"/>
      <c r="BE1569" s="8"/>
      <c r="BF1569" s="8"/>
      <c r="BG1569" s="8"/>
      <c r="BH1569" s="8"/>
      <c r="BI1569" s="8"/>
      <c r="BJ1569" s="8"/>
      <c r="BK1569" s="8"/>
      <c r="BL1569" s="8"/>
      <c r="BM1569" s="8"/>
      <c r="BN1569" s="8"/>
    </row>
    <row r="1570" spans="1:66" s="22" customFormat="1" ht="15" x14ac:dyDescent="0.25">
      <c r="A1570" s="69"/>
      <c r="B1570" s="55" t="s">
        <v>114</v>
      </c>
      <c r="C1570" s="354" t="s">
        <v>115</v>
      </c>
      <c r="D1570" s="354"/>
      <c r="E1570" s="354"/>
      <c r="F1570" s="354"/>
      <c r="G1570" s="354"/>
      <c r="H1570" s="56" t="s">
        <v>66</v>
      </c>
      <c r="I1570" s="62">
        <v>0.03</v>
      </c>
      <c r="J1570" s="62">
        <v>1.1499999999999999</v>
      </c>
      <c r="K1570" s="73">
        <v>6.9000000000000006E-2</v>
      </c>
      <c r="L1570" s="59"/>
      <c r="M1570" s="57"/>
      <c r="N1570" s="70">
        <v>711.07</v>
      </c>
      <c r="O1570" s="57"/>
      <c r="P1570" s="71">
        <v>49.06</v>
      </c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43"/>
      <c r="AO1570" s="43"/>
      <c r="AP1570" s="43"/>
      <c r="AQ1570" s="3"/>
      <c r="AR1570" s="8"/>
      <c r="AS1570" s="8"/>
      <c r="AT1570" s="8" t="s">
        <v>115</v>
      </c>
      <c r="AU1570" s="43"/>
      <c r="AV1570" s="8"/>
      <c r="AW1570" s="43"/>
      <c r="AX1570" s="95"/>
      <c r="AY1570" s="43"/>
      <c r="AZ1570" s="3"/>
      <c r="BA1570" s="43"/>
      <c r="BB1570" s="43"/>
      <c r="BC1570" s="3"/>
      <c r="BD1570" s="3"/>
      <c r="BE1570" s="8"/>
      <c r="BF1570" s="8"/>
      <c r="BG1570" s="8"/>
      <c r="BH1570" s="8"/>
      <c r="BI1570" s="8"/>
      <c r="BJ1570" s="8"/>
      <c r="BK1570" s="8"/>
      <c r="BL1570" s="8"/>
      <c r="BM1570" s="8"/>
      <c r="BN1570" s="8"/>
    </row>
    <row r="1571" spans="1:66" s="22" customFormat="1" ht="15" x14ac:dyDescent="0.25">
      <c r="A1571" s="61"/>
      <c r="B1571" s="55" t="s">
        <v>264</v>
      </c>
      <c r="C1571" s="354" t="s">
        <v>265</v>
      </c>
      <c r="D1571" s="354"/>
      <c r="E1571" s="354"/>
      <c r="F1571" s="354"/>
      <c r="G1571" s="354"/>
      <c r="H1571" s="56" t="s">
        <v>74</v>
      </c>
      <c r="I1571" s="62">
        <v>0.17</v>
      </c>
      <c r="J1571" s="62">
        <v>1.1499999999999999</v>
      </c>
      <c r="K1571" s="73">
        <v>0.39100000000000001</v>
      </c>
      <c r="L1571" s="72">
        <v>994.01</v>
      </c>
      <c r="M1571" s="68">
        <v>1.57</v>
      </c>
      <c r="N1571" s="65">
        <v>1560.6</v>
      </c>
      <c r="O1571" s="57"/>
      <c r="P1571" s="60">
        <v>610.19000000000005</v>
      </c>
      <c r="Q1571" s="66"/>
      <c r="R1571" s="66"/>
      <c r="S1571" s="4"/>
      <c r="T1571" s="4"/>
      <c r="U1571" s="4"/>
      <c r="V1571" s="4"/>
      <c r="W1571" s="4"/>
      <c r="X1571" s="4"/>
      <c r="Y1571" s="4"/>
      <c r="Z1571" s="4"/>
      <c r="AA1571" s="4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43"/>
      <c r="AO1571" s="43"/>
      <c r="AP1571" s="43"/>
      <c r="AQ1571" s="3"/>
      <c r="AR1571" s="8"/>
      <c r="AS1571" s="8" t="s">
        <v>265</v>
      </c>
      <c r="AT1571" s="8"/>
      <c r="AU1571" s="43"/>
      <c r="AV1571" s="8"/>
      <c r="AW1571" s="43"/>
      <c r="AX1571" s="95"/>
      <c r="AY1571" s="43"/>
      <c r="AZ1571" s="3"/>
      <c r="BA1571" s="43"/>
      <c r="BB1571" s="43"/>
      <c r="BC1571" s="3"/>
      <c r="BD1571" s="3"/>
      <c r="BE1571" s="8"/>
      <c r="BF1571" s="8"/>
      <c r="BG1571" s="8"/>
      <c r="BH1571" s="8"/>
      <c r="BI1571" s="8"/>
      <c r="BJ1571" s="8"/>
      <c r="BK1571" s="8"/>
      <c r="BL1571" s="8"/>
      <c r="BM1571" s="8"/>
      <c r="BN1571" s="8"/>
    </row>
    <row r="1572" spans="1:66" s="22" customFormat="1" ht="15" x14ac:dyDescent="0.25">
      <c r="A1572" s="69"/>
      <c r="B1572" s="55" t="s">
        <v>89</v>
      </c>
      <c r="C1572" s="354" t="s">
        <v>90</v>
      </c>
      <c r="D1572" s="354"/>
      <c r="E1572" s="354"/>
      <c r="F1572" s="354"/>
      <c r="G1572" s="354"/>
      <c r="H1572" s="56" t="s">
        <v>66</v>
      </c>
      <c r="I1572" s="62">
        <v>0.17</v>
      </c>
      <c r="J1572" s="62">
        <v>1.1499999999999999</v>
      </c>
      <c r="K1572" s="73">
        <v>0.39100000000000001</v>
      </c>
      <c r="L1572" s="59"/>
      <c r="M1572" s="57"/>
      <c r="N1572" s="70">
        <v>608.36</v>
      </c>
      <c r="O1572" s="57"/>
      <c r="P1572" s="71">
        <v>237.87</v>
      </c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43"/>
      <c r="AO1572" s="43"/>
      <c r="AP1572" s="43"/>
      <c r="AQ1572" s="3"/>
      <c r="AR1572" s="8"/>
      <c r="AS1572" s="8"/>
      <c r="AT1572" s="8" t="s">
        <v>90</v>
      </c>
      <c r="AU1572" s="43"/>
      <c r="AV1572" s="8"/>
      <c r="AW1572" s="43"/>
      <c r="AX1572" s="95"/>
      <c r="AY1572" s="43"/>
      <c r="AZ1572" s="3"/>
      <c r="BA1572" s="43"/>
      <c r="BB1572" s="43"/>
      <c r="BC1572" s="3"/>
      <c r="BD1572" s="3"/>
      <c r="BE1572" s="8"/>
      <c r="BF1572" s="8"/>
      <c r="BG1572" s="8"/>
      <c r="BH1572" s="8"/>
      <c r="BI1572" s="8"/>
      <c r="BJ1572" s="8"/>
      <c r="BK1572" s="8"/>
      <c r="BL1572" s="8"/>
      <c r="BM1572" s="8"/>
      <c r="BN1572" s="8"/>
    </row>
    <row r="1573" spans="1:66" s="22" customFormat="1" ht="15" x14ac:dyDescent="0.25">
      <c r="A1573" s="61"/>
      <c r="B1573" s="55" t="s">
        <v>155</v>
      </c>
      <c r="C1573" s="354" t="s">
        <v>156</v>
      </c>
      <c r="D1573" s="354"/>
      <c r="E1573" s="354"/>
      <c r="F1573" s="354"/>
      <c r="G1573" s="354"/>
      <c r="H1573" s="56" t="s">
        <v>74</v>
      </c>
      <c r="I1573" s="62">
        <v>0.08</v>
      </c>
      <c r="J1573" s="62">
        <v>1.1499999999999999</v>
      </c>
      <c r="K1573" s="73">
        <v>0.184</v>
      </c>
      <c r="L1573" s="72">
        <v>477.92</v>
      </c>
      <c r="M1573" s="68">
        <v>1.35</v>
      </c>
      <c r="N1573" s="65">
        <v>645.19000000000005</v>
      </c>
      <c r="O1573" s="57"/>
      <c r="P1573" s="60">
        <v>118.71</v>
      </c>
      <c r="Q1573" s="66"/>
      <c r="R1573" s="66"/>
      <c r="S1573" s="4"/>
      <c r="T1573" s="4"/>
      <c r="U1573" s="4"/>
      <c r="V1573" s="4"/>
      <c r="W1573" s="4"/>
      <c r="X1573" s="4"/>
      <c r="Y1573" s="4"/>
      <c r="Z1573" s="4"/>
      <c r="AA1573" s="4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43"/>
      <c r="AO1573" s="43"/>
      <c r="AP1573" s="43"/>
      <c r="AQ1573" s="3"/>
      <c r="AR1573" s="8"/>
      <c r="AS1573" s="8" t="s">
        <v>156</v>
      </c>
      <c r="AT1573" s="8"/>
      <c r="AU1573" s="43"/>
      <c r="AV1573" s="8"/>
      <c r="AW1573" s="43"/>
      <c r="AX1573" s="95"/>
      <c r="AY1573" s="43"/>
      <c r="AZ1573" s="3"/>
      <c r="BA1573" s="43"/>
      <c r="BB1573" s="43"/>
      <c r="BC1573" s="3"/>
      <c r="BD1573" s="3"/>
      <c r="BE1573" s="8"/>
      <c r="BF1573" s="8"/>
      <c r="BG1573" s="8"/>
      <c r="BH1573" s="8"/>
      <c r="BI1573" s="8"/>
      <c r="BJ1573" s="8"/>
      <c r="BK1573" s="8"/>
      <c r="BL1573" s="8"/>
      <c r="BM1573" s="8"/>
      <c r="BN1573" s="8"/>
    </row>
    <row r="1574" spans="1:66" s="22" customFormat="1" ht="15" x14ac:dyDescent="0.25">
      <c r="A1574" s="69"/>
      <c r="B1574" s="55" t="s">
        <v>79</v>
      </c>
      <c r="C1574" s="354" t="s">
        <v>80</v>
      </c>
      <c r="D1574" s="354"/>
      <c r="E1574" s="354"/>
      <c r="F1574" s="354"/>
      <c r="G1574" s="354"/>
      <c r="H1574" s="56" t="s">
        <v>66</v>
      </c>
      <c r="I1574" s="62">
        <v>0.08</v>
      </c>
      <c r="J1574" s="62">
        <v>1.1499999999999999</v>
      </c>
      <c r="K1574" s="73">
        <v>0.184</v>
      </c>
      <c r="L1574" s="59"/>
      <c r="M1574" s="57"/>
      <c r="N1574" s="70">
        <v>529.35</v>
      </c>
      <c r="O1574" s="57"/>
      <c r="P1574" s="71">
        <v>97.4</v>
      </c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43"/>
      <c r="AO1574" s="43"/>
      <c r="AP1574" s="43"/>
      <c r="AQ1574" s="3"/>
      <c r="AR1574" s="8"/>
      <c r="AS1574" s="8"/>
      <c r="AT1574" s="8" t="s">
        <v>80</v>
      </c>
      <c r="AU1574" s="43"/>
      <c r="AV1574" s="8"/>
      <c r="AW1574" s="43"/>
      <c r="AX1574" s="95"/>
      <c r="AY1574" s="43"/>
      <c r="AZ1574" s="3"/>
      <c r="BA1574" s="43"/>
      <c r="BB1574" s="43"/>
      <c r="BC1574" s="3"/>
      <c r="BD1574" s="3"/>
      <c r="BE1574" s="8"/>
      <c r="BF1574" s="8"/>
      <c r="BG1574" s="8"/>
      <c r="BH1574" s="8"/>
      <c r="BI1574" s="8"/>
      <c r="BJ1574" s="8"/>
      <c r="BK1574" s="8"/>
      <c r="BL1574" s="8"/>
      <c r="BM1574" s="8"/>
      <c r="BN1574" s="8"/>
    </row>
    <row r="1575" spans="1:66" s="22" customFormat="1" ht="15" x14ac:dyDescent="0.25">
      <c r="A1575" s="54"/>
      <c r="B1575" s="55" t="s">
        <v>91</v>
      </c>
      <c r="C1575" s="354" t="s">
        <v>92</v>
      </c>
      <c r="D1575" s="354"/>
      <c r="E1575" s="354"/>
      <c r="F1575" s="354"/>
      <c r="G1575" s="354"/>
      <c r="H1575" s="56"/>
      <c r="I1575" s="57"/>
      <c r="J1575" s="57"/>
      <c r="K1575" s="57"/>
      <c r="L1575" s="59"/>
      <c r="M1575" s="57"/>
      <c r="N1575" s="59"/>
      <c r="O1575" s="57"/>
      <c r="P1575" s="60">
        <v>1437.33</v>
      </c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43"/>
      <c r="AO1575" s="43"/>
      <c r="AP1575" s="43"/>
      <c r="AQ1575" s="3"/>
      <c r="AR1575" s="8" t="s">
        <v>92</v>
      </c>
      <c r="AS1575" s="8"/>
      <c r="AT1575" s="8"/>
      <c r="AU1575" s="43"/>
      <c r="AV1575" s="8"/>
      <c r="AW1575" s="43"/>
      <c r="AX1575" s="95"/>
      <c r="AY1575" s="43"/>
      <c r="AZ1575" s="3"/>
      <c r="BA1575" s="43"/>
      <c r="BB1575" s="43"/>
      <c r="BC1575" s="3"/>
      <c r="BD1575" s="3"/>
      <c r="BE1575" s="8"/>
      <c r="BF1575" s="8"/>
      <c r="BG1575" s="8"/>
      <c r="BH1575" s="8"/>
      <c r="BI1575" s="8"/>
      <c r="BJ1575" s="8"/>
      <c r="BK1575" s="8"/>
      <c r="BL1575" s="8"/>
      <c r="BM1575" s="8"/>
      <c r="BN1575" s="8"/>
    </row>
    <row r="1576" spans="1:66" s="22" customFormat="1" ht="34.5" x14ac:dyDescent="0.25">
      <c r="A1576" s="61"/>
      <c r="B1576" s="55" t="s">
        <v>833</v>
      </c>
      <c r="C1576" s="354" t="s">
        <v>834</v>
      </c>
      <c r="D1576" s="354"/>
      <c r="E1576" s="354"/>
      <c r="F1576" s="354"/>
      <c r="G1576" s="354"/>
      <c r="H1576" s="56" t="s">
        <v>159</v>
      </c>
      <c r="I1576" s="73">
        <v>6.0000000000000001E-3</v>
      </c>
      <c r="J1576" s="57"/>
      <c r="K1576" s="73">
        <v>1.2E-2</v>
      </c>
      <c r="L1576" s="67">
        <v>98131.79</v>
      </c>
      <c r="M1576" s="68">
        <v>1.18</v>
      </c>
      <c r="N1576" s="65">
        <v>115795.51</v>
      </c>
      <c r="O1576" s="57"/>
      <c r="P1576" s="60">
        <v>1389.55</v>
      </c>
      <c r="Q1576" s="66"/>
      <c r="R1576" s="66"/>
      <c r="S1576" s="4"/>
      <c r="T1576" s="4"/>
      <c r="U1576" s="4"/>
      <c r="V1576" s="4"/>
      <c r="W1576" s="4"/>
      <c r="X1576" s="4"/>
      <c r="Y1576" s="4"/>
      <c r="Z1576" s="4"/>
      <c r="AA1576" s="4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43"/>
      <c r="AO1576" s="43"/>
      <c r="AP1576" s="43"/>
      <c r="AQ1576" s="3"/>
      <c r="AR1576" s="8"/>
      <c r="AS1576" s="8" t="s">
        <v>834</v>
      </c>
      <c r="AT1576" s="8"/>
      <c r="AU1576" s="43"/>
      <c r="AV1576" s="8"/>
      <c r="AW1576" s="43"/>
      <c r="AX1576" s="95"/>
      <c r="AY1576" s="43"/>
      <c r="AZ1576" s="3"/>
      <c r="BA1576" s="43"/>
      <c r="BB1576" s="43"/>
      <c r="BC1576" s="3"/>
      <c r="BD1576" s="3"/>
      <c r="BE1576" s="8"/>
      <c r="BF1576" s="8"/>
      <c r="BG1576" s="8"/>
      <c r="BH1576" s="8"/>
      <c r="BI1576" s="8"/>
      <c r="BJ1576" s="8"/>
      <c r="BK1576" s="8"/>
      <c r="BL1576" s="8"/>
      <c r="BM1576" s="8"/>
      <c r="BN1576" s="8"/>
    </row>
    <row r="1577" spans="1:66" s="22" customFormat="1" ht="15" x14ac:dyDescent="0.25">
      <c r="A1577" s="61"/>
      <c r="B1577" s="55" t="s">
        <v>823</v>
      </c>
      <c r="C1577" s="354" t="s">
        <v>824</v>
      </c>
      <c r="D1577" s="354"/>
      <c r="E1577" s="354"/>
      <c r="F1577" s="354"/>
      <c r="G1577" s="354"/>
      <c r="H1577" s="56" t="s">
        <v>180</v>
      </c>
      <c r="I1577" s="62">
        <v>0.15</v>
      </c>
      <c r="J1577" s="57"/>
      <c r="K1577" s="83">
        <v>0.3</v>
      </c>
      <c r="L1577" s="72">
        <v>138.5</v>
      </c>
      <c r="M1577" s="68">
        <v>1.1499999999999999</v>
      </c>
      <c r="N1577" s="65">
        <v>159.28</v>
      </c>
      <c r="O1577" s="57"/>
      <c r="P1577" s="60">
        <v>47.78</v>
      </c>
      <c r="Q1577" s="66"/>
      <c r="R1577" s="66"/>
      <c r="S1577" s="4"/>
      <c r="T1577" s="4"/>
      <c r="U1577" s="4"/>
      <c r="V1577" s="4"/>
      <c r="W1577" s="4"/>
      <c r="X1577" s="4"/>
      <c r="Y1577" s="4"/>
      <c r="Z1577" s="4"/>
      <c r="AA1577" s="4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43"/>
      <c r="AO1577" s="43"/>
      <c r="AP1577" s="43"/>
      <c r="AQ1577" s="3"/>
      <c r="AR1577" s="8"/>
      <c r="AS1577" s="8" t="s">
        <v>824</v>
      </c>
      <c r="AT1577" s="8"/>
      <c r="AU1577" s="43"/>
      <c r="AV1577" s="8"/>
      <c r="AW1577" s="43"/>
      <c r="AX1577" s="95"/>
      <c r="AY1577" s="43"/>
      <c r="AZ1577" s="3"/>
      <c r="BA1577" s="43"/>
      <c r="BB1577" s="43"/>
      <c r="BC1577" s="3"/>
      <c r="BD1577" s="3"/>
      <c r="BE1577" s="8"/>
      <c r="BF1577" s="8"/>
      <c r="BG1577" s="8"/>
      <c r="BH1577" s="8"/>
      <c r="BI1577" s="8"/>
      <c r="BJ1577" s="8"/>
      <c r="BK1577" s="8"/>
      <c r="BL1577" s="8"/>
      <c r="BM1577" s="8"/>
      <c r="BN1577" s="8"/>
    </row>
    <row r="1578" spans="1:66" s="22" customFormat="1" ht="15" x14ac:dyDescent="0.25">
      <c r="A1578" s="88" t="s">
        <v>181</v>
      </c>
      <c r="B1578" s="89" t="s">
        <v>825</v>
      </c>
      <c r="C1578" s="384" t="s">
        <v>826</v>
      </c>
      <c r="D1578" s="384"/>
      <c r="E1578" s="384"/>
      <c r="F1578" s="384"/>
      <c r="G1578" s="384"/>
      <c r="H1578" s="90" t="s">
        <v>95</v>
      </c>
      <c r="I1578" s="91">
        <v>1</v>
      </c>
      <c r="J1578" s="93"/>
      <c r="K1578" s="91">
        <v>2</v>
      </c>
      <c r="L1578" s="92"/>
      <c r="M1578" s="93"/>
      <c r="N1578" s="92"/>
      <c r="O1578" s="93"/>
      <c r="P1578" s="9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43"/>
      <c r="AO1578" s="43"/>
      <c r="AP1578" s="43"/>
      <c r="AQ1578" s="3"/>
      <c r="AR1578" s="8"/>
      <c r="AS1578" s="8"/>
      <c r="AT1578" s="8"/>
      <c r="AU1578" s="43"/>
      <c r="AV1578" s="8"/>
      <c r="AW1578" s="43"/>
      <c r="AX1578" s="95" t="s">
        <v>826</v>
      </c>
      <c r="AY1578" s="43"/>
      <c r="AZ1578" s="3"/>
      <c r="BA1578" s="43"/>
      <c r="BB1578" s="43"/>
      <c r="BC1578" s="3"/>
      <c r="BD1578" s="3"/>
      <c r="BE1578" s="8"/>
      <c r="BF1578" s="8"/>
      <c r="BG1578" s="8"/>
      <c r="BH1578" s="8"/>
      <c r="BI1578" s="8"/>
      <c r="BJ1578" s="8"/>
      <c r="BK1578" s="8"/>
      <c r="BL1578" s="8"/>
      <c r="BM1578" s="8"/>
      <c r="BN1578" s="8"/>
    </row>
    <row r="1579" spans="1:66" s="22" customFormat="1" ht="15" x14ac:dyDescent="0.25">
      <c r="A1579" s="76"/>
      <c r="B1579" s="53"/>
      <c r="C1579" s="383" t="s">
        <v>99</v>
      </c>
      <c r="D1579" s="383"/>
      <c r="E1579" s="383"/>
      <c r="F1579" s="383"/>
      <c r="G1579" s="383"/>
      <c r="H1579" s="46"/>
      <c r="I1579" s="47"/>
      <c r="J1579" s="47"/>
      <c r="K1579" s="47"/>
      <c r="L1579" s="50"/>
      <c r="M1579" s="47"/>
      <c r="N1579" s="77"/>
      <c r="O1579" s="47"/>
      <c r="P1579" s="78">
        <v>5545.53</v>
      </c>
      <c r="Q1579" s="66"/>
      <c r="R1579" s="66"/>
      <c r="S1579" s="4"/>
      <c r="T1579" s="4"/>
      <c r="U1579" s="4"/>
      <c r="V1579" s="4"/>
      <c r="W1579" s="4"/>
      <c r="X1579" s="4"/>
      <c r="Y1579" s="4"/>
      <c r="Z1579" s="4"/>
      <c r="AA1579" s="4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43"/>
      <c r="AO1579" s="43"/>
      <c r="AP1579" s="43"/>
      <c r="AQ1579" s="3"/>
      <c r="AR1579" s="8"/>
      <c r="AS1579" s="8"/>
      <c r="AT1579" s="8"/>
      <c r="AU1579" s="43" t="s">
        <v>99</v>
      </c>
      <c r="AV1579" s="8"/>
      <c r="AW1579" s="43"/>
      <c r="AX1579" s="95"/>
      <c r="AY1579" s="43"/>
      <c r="AZ1579" s="3"/>
      <c r="BA1579" s="43"/>
      <c r="BB1579" s="43"/>
      <c r="BC1579" s="3"/>
      <c r="BD1579" s="3"/>
      <c r="BE1579" s="8"/>
      <c r="BF1579" s="8"/>
      <c r="BG1579" s="8"/>
      <c r="BH1579" s="8"/>
      <c r="BI1579" s="8"/>
      <c r="BJ1579" s="8"/>
      <c r="BK1579" s="8"/>
      <c r="BL1579" s="8"/>
      <c r="BM1579" s="8"/>
      <c r="BN1579" s="8"/>
    </row>
    <row r="1580" spans="1:66" s="22" customFormat="1" ht="15" x14ac:dyDescent="0.25">
      <c r="A1580" s="69"/>
      <c r="B1580" s="55"/>
      <c r="C1580" s="354" t="s">
        <v>100</v>
      </c>
      <c r="D1580" s="354"/>
      <c r="E1580" s="354"/>
      <c r="F1580" s="354"/>
      <c r="G1580" s="354"/>
      <c r="H1580" s="56"/>
      <c r="I1580" s="57"/>
      <c r="J1580" s="57"/>
      <c r="K1580" s="57"/>
      <c r="L1580" s="59"/>
      <c r="M1580" s="57"/>
      <c r="N1580" s="59"/>
      <c r="O1580" s="57"/>
      <c r="P1580" s="60">
        <v>3245.3</v>
      </c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43"/>
      <c r="AO1580" s="43"/>
      <c r="AP1580" s="43"/>
      <c r="AQ1580" s="3"/>
      <c r="AR1580" s="8"/>
      <c r="AS1580" s="8"/>
      <c r="AT1580" s="8"/>
      <c r="AU1580" s="43"/>
      <c r="AV1580" s="8" t="s">
        <v>100</v>
      </c>
      <c r="AW1580" s="43"/>
      <c r="AX1580" s="95"/>
      <c r="AY1580" s="43"/>
      <c r="AZ1580" s="3"/>
      <c r="BA1580" s="43"/>
      <c r="BB1580" s="43"/>
      <c r="BC1580" s="3"/>
      <c r="BD1580" s="3"/>
      <c r="BE1580" s="8"/>
      <c r="BF1580" s="8"/>
      <c r="BG1580" s="8"/>
      <c r="BH1580" s="8"/>
      <c r="BI1580" s="8"/>
      <c r="BJ1580" s="8"/>
      <c r="BK1580" s="8"/>
      <c r="BL1580" s="8"/>
      <c r="BM1580" s="8"/>
      <c r="BN1580" s="8"/>
    </row>
    <row r="1581" spans="1:66" s="22" customFormat="1" ht="23.25" x14ac:dyDescent="0.25">
      <c r="A1581" s="69"/>
      <c r="B1581" s="55" t="s">
        <v>195</v>
      </c>
      <c r="C1581" s="354" t="s">
        <v>196</v>
      </c>
      <c r="D1581" s="354"/>
      <c r="E1581" s="354"/>
      <c r="F1581" s="354"/>
      <c r="G1581" s="354"/>
      <c r="H1581" s="56" t="s">
        <v>103</v>
      </c>
      <c r="I1581" s="79">
        <v>118</v>
      </c>
      <c r="J1581" s="57"/>
      <c r="K1581" s="79">
        <v>118</v>
      </c>
      <c r="L1581" s="59"/>
      <c r="M1581" s="57"/>
      <c r="N1581" s="59"/>
      <c r="O1581" s="57"/>
      <c r="P1581" s="60">
        <v>3829.45</v>
      </c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43"/>
      <c r="AO1581" s="43"/>
      <c r="AP1581" s="43"/>
      <c r="AQ1581" s="3"/>
      <c r="AR1581" s="8"/>
      <c r="AS1581" s="8"/>
      <c r="AT1581" s="8"/>
      <c r="AU1581" s="43"/>
      <c r="AV1581" s="8" t="s">
        <v>196</v>
      </c>
      <c r="AW1581" s="43"/>
      <c r="AX1581" s="95"/>
      <c r="AY1581" s="43"/>
      <c r="AZ1581" s="3"/>
      <c r="BA1581" s="43"/>
      <c r="BB1581" s="43"/>
      <c r="BC1581" s="3"/>
      <c r="BD1581" s="3"/>
      <c r="BE1581" s="8"/>
      <c r="BF1581" s="8"/>
      <c r="BG1581" s="8"/>
      <c r="BH1581" s="8"/>
      <c r="BI1581" s="8"/>
      <c r="BJ1581" s="8"/>
      <c r="BK1581" s="8"/>
      <c r="BL1581" s="8"/>
      <c r="BM1581" s="8"/>
      <c r="BN1581" s="8"/>
    </row>
    <row r="1582" spans="1:66" s="22" customFormat="1" ht="23.25" x14ac:dyDescent="0.25">
      <c r="A1582" s="69"/>
      <c r="B1582" s="55" t="s">
        <v>197</v>
      </c>
      <c r="C1582" s="354" t="s">
        <v>198</v>
      </c>
      <c r="D1582" s="354"/>
      <c r="E1582" s="354"/>
      <c r="F1582" s="354"/>
      <c r="G1582" s="354"/>
      <c r="H1582" s="56" t="s">
        <v>103</v>
      </c>
      <c r="I1582" s="79">
        <v>74</v>
      </c>
      <c r="J1582" s="57"/>
      <c r="K1582" s="79">
        <v>74</v>
      </c>
      <c r="L1582" s="59"/>
      <c r="M1582" s="57"/>
      <c r="N1582" s="59"/>
      <c r="O1582" s="57"/>
      <c r="P1582" s="60">
        <v>2401.52</v>
      </c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43"/>
      <c r="AO1582" s="43"/>
      <c r="AP1582" s="43"/>
      <c r="AQ1582" s="3"/>
      <c r="AR1582" s="8"/>
      <c r="AS1582" s="8"/>
      <c r="AT1582" s="8"/>
      <c r="AU1582" s="43"/>
      <c r="AV1582" s="8" t="s">
        <v>198</v>
      </c>
      <c r="AW1582" s="43"/>
      <c r="AX1582" s="95"/>
      <c r="AY1582" s="43"/>
      <c r="AZ1582" s="3"/>
      <c r="BA1582" s="43"/>
      <c r="BB1582" s="43"/>
      <c r="BC1582" s="3"/>
      <c r="BD1582" s="3"/>
      <c r="BE1582" s="8"/>
      <c r="BF1582" s="8"/>
      <c r="BG1582" s="8"/>
      <c r="BH1582" s="8"/>
      <c r="BI1582" s="8"/>
      <c r="BJ1582" s="8"/>
      <c r="BK1582" s="8"/>
      <c r="BL1582" s="8"/>
      <c r="BM1582" s="8"/>
      <c r="BN1582" s="8"/>
    </row>
    <row r="1583" spans="1:66" s="22" customFormat="1" ht="15" x14ac:dyDescent="0.25">
      <c r="A1583" s="80"/>
      <c r="B1583" s="81"/>
      <c r="C1583" s="383" t="s">
        <v>106</v>
      </c>
      <c r="D1583" s="383"/>
      <c r="E1583" s="383"/>
      <c r="F1583" s="383"/>
      <c r="G1583" s="383"/>
      <c r="H1583" s="46"/>
      <c r="I1583" s="47"/>
      <c r="J1583" s="47"/>
      <c r="K1583" s="47"/>
      <c r="L1583" s="50"/>
      <c r="M1583" s="47"/>
      <c r="N1583" s="77">
        <v>5888.25</v>
      </c>
      <c r="O1583" s="47"/>
      <c r="P1583" s="78">
        <v>11776.5</v>
      </c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43"/>
      <c r="AO1583" s="43"/>
      <c r="AP1583" s="43"/>
      <c r="AQ1583" s="3"/>
      <c r="AR1583" s="8"/>
      <c r="AS1583" s="8"/>
      <c r="AT1583" s="8"/>
      <c r="AU1583" s="43"/>
      <c r="AV1583" s="8"/>
      <c r="AW1583" s="43" t="s">
        <v>106</v>
      </c>
      <c r="AX1583" s="95"/>
      <c r="AY1583" s="43"/>
      <c r="AZ1583" s="3"/>
      <c r="BA1583" s="43"/>
      <c r="BB1583" s="43"/>
      <c r="BC1583" s="3"/>
      <c r="BD1583" s="3"/>
      <c r="BE1583" s="8"/>
      <c r="BF1583" s="8"/>
      <c r="BG1583" s="8"/>
      <c r="BH1583" s="8"/>
      <c r="BI1583" s="8"/>
      <c r="BJ1583" s="8"/>
      <c r="BK1583" s="8"/>
      <c r="BL1583" s="8"/>
      <c r="BM1583" s="8"/>
      <c r="BN1583" s="8"/>
    </row>
    <row r="1584" spans="1:66" s="22" customFormat="1" ht="23.25" x14ac:dyDescent="0.25">
      <c r="A1584" s="44" t="s">
        <v>840</v>
      </c>
      <c r="B1584" s="45" t="s">
        <v>828</v>
      </c>
      <c r="C1584" s="364" t="s">
        <v>841</v>
      </c>
      <c r="D1584" s="364"/>
      <c r="E1584" s="364"/>
      <c r="F1584" s="364"/>
      <c r="G1584" s="364"/>
      <c r="H1584" s="46" t="s">
        <v>95</v>
      </c>
      <c r="I1584" s="47">
        <v>2</v>
      </c>
      <c r="J1584" s="48">
        <v>1</v>
      </c>
      <c r="K1584" s="48">
        <v>2</v>
      </c>
      <c r="L1584" s="50"/>
      <c r="M1584" s="47"/>
      <c r="N1584" s="77">
        <v>53286.5</v>
      </c>
      <c r="O1584" s="47"/>
      <c r="P1584" s="78">
        <v>106573</v>
      </c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43"/>
      <c r="AO1584" s="43"/>
      <c r="AP1584" s="43" t="s">
        <v>841</v>
      </c>
      <c r="AQ1584" s="3"/>
      <c r="AR1584" s="8"/>
      <c r="AS1584" s="8"/>
      <c r="AT1584" s="8"/>
      <c r="AU1584" s="43"/>
      <c r="AV1584" s="8"/>
      <c r="AW1584" s="43"/>
      <c r="AX1584" s="95"/>
      <c r="AY1584" s="43"/>
      <c r="AZ1584" s="3"/>
      <c r="BA1584" s="43"/>
      <c r="BB1584" s="43"/>
      <c r="BC1584" s="3"/>
      <c r="BD1584" s="3"/>
      <c r="BE1584" s="8"/>
      <c r="BF1584" s="8"/>
      <c r="BG1584" s="8"/>
      <c r="BH1584" s="8"/>
      <c r="BI1584" s="8"/>
      <c r="BJ1584" s="8"/>
      <c r="BK1584" s="8"/>
      <c r="BL1584" s="8"/>
      <c r="BM1584" s="8"/>
      <c r="BN1584" s="8"/>
    </row>
    <row r="1585" spans="1:66" s="22" customFormat="1" ht="15" x14ac:dyDescent="0.25">
      <c r="A1585" s="80"/>
      <c r="B1585" s="81"/>
      <c r="C1585" s="383" t="s">
        <v>106</v>
      </c>
      <c r="D1585" s="383"/>
      <c r="E1585" s="383"/>
      <c r="F1585" s="383"/>
      <c r="G1585" s="383"/>
      <c r="H1585" s="46"/>
      <c r="I1585" s="47"/>
      <c r="J1585" s="47"/>
      <c r="K1585" s="47"/>
      <c r="L1585" s="50"/>
      <c r="M1585" s="47"/>
      <c r="N1585" s="50"/>
      <c r="O1585" s="47"/>
      <c r="P1585" s="78">
        <v>106573</v>
      </c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43"/>
      <c r="AO1585" s="43"/>
      <c r="AP1585" s="43"/>
      <c r="AQ1585" s="3"/>
      <c r="AR1585" s="8"/>
      <c r="AS1585" s="8"/>
      <c r="AT1585" s="8"/>
      <c r="AU1585" s="43"/>
      <c r="AV1585" s="8"/>
      <c r="AW1585" s="43" t="s">
        <v>106</v>
      </c>
      <c r="AX1585" s="95"/>
      <c r="AY1585" s="43"/>
      <c r="AZ1585" s="3"/>
      <c r="BA1585" s="43"/>
      <c r="BB1585" s="43"/>
      <c r="BC1585" s="3"/>
      <c r="BD1585" s="3"/>
      <c r="BE1585" s="8"/>
      <c r="BF1585" s="8"/>
      <c r="BG1585" s="8"/>
      <c r="BH1585" s="8"/>
      <c r="BI1585" s="8"/>
      <c r="BJ1585" s="8"/>
      <c r="BK1585" s="8"/>
      <c r="BL1585" s="8"/>
      <c r="BM1585" s="8"/>
      <c r="BN1585" s="8"/>
    </row>
    <row r="1586" spans="1:66" s="22" customFormat="1" ht="23.25" x14ac:dyDescent="0.25">
      <c r="A1586" s="44" t="s">
        <v>842</v>
      </c>
      <c r="B1586" s="45" t="s">
        <v>843</v>
      </c>
      <c r="C1586" s="364" t="s">
        <v>844</v>
      </c>
      <c r="D1586" s="364"/>
      <c r="E1586" s="364"/>
      <c r="F1586" s="364"/>
      <c r="G1586" s="364"/>
      <c r="H1586" s="46" t="s">
        <v>95</v>
      </c>
      <c r="I1586" s="47">
        <v>6</v>
      </c>
      <c r="J1586" s="48">
        <v>1</v>
      </c>
      <c r="K1586" s="48">
        <v>6</v>
      </c>
      <c r="L1586" s="50"/>
      <c r="M1586" s="47"/>
      <c r="N1586" s="50"/>
      <c r="O1586" s="47"/>
      <c r="P1586" s="51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43"/>
      <c r="AO1586" s="43"/>
      <c r="AP1586" s="43" t="s">
        <v>844</v>
      </c>
      <c r="AQ1586" s="3"/>
      <c r="AR1586" s="8"/>
      <c r="AS1586" s="8"/>
      <c r="AT1586" s="8"/>
      <c r="AU1586" s="43"/>
      <c r="AV1586" s="8"/>
      <c r="AW1586" s="43"/>
      <c r="AX1586" s="95"/>
      <c r="AY1586" s="43"/>
      <c r="AZ1586" s="3"/>
      <c r="BA1586" s="43"/>
      <c r="BB1586" s="43"/>
      <c r="BC1586" s="3"/>
      <c r="BD1586" s="3"/>
      <c r="BE1586" s="8"/>
      <c r="BF1586" s="8"/>
      <c r="BG1586" s="8"/>
      <c r="BH1586" s="8"/>
      <c r="BI1586" s="8"/>
      <c r="BJ1586" s="8"/>
      <c r="BK1586" s="8"/>
      <c r="BL1586" s="8"/>
      <c r="BM1586" s="8"/>
      <c r="BN1586" s="8"/>
    </row>
    <row r="1587" spans="1:66" s="22" customFormat="1" ht="23.25" x14ac:dyDescent="0.25">
      <c r="A1587" s="52"/>
      <c r="B1587" s="53" t="s">
        <v>63</v>
      </c>
      <c r="C1587" s="365" t="s">
        <v>64</v>
      </c>
      <c r="D1587" s="365"/>
      <c r="E1587" s="365"/>
      <c r="F1587" s="365"/>
      <c r="G1587" s="365"/>
      <c r="H1587" s="365"/>
      <c r="I1587" s="365"/>
      <c r="J1587" s="365"/>
      <c r="K1587" s="365"/>
      <c r="L1587" s="365"/>
      <c r="M1587" s="365"/>
      <c r="N1587" s="365"/>
      <c r="O1587" s="365"/>
      <c r="P1587" s="366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43"/>
      <c r="AO1587" s="43"/>
      <c r="AP1587" s="43"/>
      <c r="AQ1587" s="3" t="s">
        <v>64</v>
      </c>
      <c r="AR1587" s="8"/>
      <c r="AS1587" s="8"/>
      <c r="AT1587" s="8"/>
      <c r="AU1587" s="43"/>
      <c r="AV1587" s="8"/>
      <c r="AW1587" s="43"/>
      <c r="AX1587" s="95"/>
      <c r="AY1587" s="43"/>
      <c r="AZ1587" s="3"/>
      <c r="BA1587" s="43"/>
      <c r="BB1587" s="43"/>
      <c r="BC1587" s="3"/>
      <c r="BD1587" s="3"/>
      <c r="BE1587" s="8"/>
      <c r="BF1587" s="8"/>
      <c r="BG1587" s="8"/>
      <c r="BH1587" s="8"/>
      <c r="BI1587" s="8"/>
      <c r="BJ1587" s="8"/>
      <c r="BK1587" s="8"/>
      <c r="BL1587" s="8"/>
      <c r="BM1587" s="8"/>
      <c r="BN1587" s="8"/>
    </row>
    <row r="1588" spans="1:66" s="22" customFormat="1" ht="15" x14ac:dyDescent="0.25">
      <c r="A1588" s="54"/>
      <c r="B1588" s="55" t="s">
        <v>59</v>
      </c>
      <c r="C1588" s="354" t="s">
        <v>65</v>
      </c>
      <c r="D1588" s="354"/>
      <c r="E1588" s="354"/>
      <c r="F1588" s="354"/>
      <c r="G1588" s="354"/>
      <c r="H1588" s="56" t="s">
        <v>66</v>
      </c>
      <c r="I1588" s="57"/>
      <c r="J1588" s="57"/>
      <c r="K1588" s="73">
        <v>14.007</v>
      </c>
      <c r="L1588" s="59"/>
      <c r="M1588" s="57"/>
      <c r="N1588" s="59"/>
      <c r="O1588" s="57"/>
      <c r="P1588" s="60">
        <v>7082.64</v>
      </c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43"/>
      <c r="AO1588" s="43"/>
      <c r="AP1588" s="43"/>
      <c r="AQ1588" s="3"/>
      <c r="AR1588" s="8" t="s">
        <v>65</v>
      </c>
      <c r="AS1588" s="8"/>
      <c r="AT1588" s="8"/>
      <c r="AU1588" s="43"/>
      <c r="AV1588" s="8"/>
      <c r="AW1588" s="43"/>
      <c r="AX1588" s="95"/>
      <c r="AY1588" s="43"/>
      <c r="AZ1588" s="3"/>
      <c r="BA1588" s="43"/>
      <c r="BB1588" s="43"/>
      <c r="BC1588" s="3"/>
      <c r="BD1588" s="3"/>
      <c r="BE1588" s="8"/>
      <c r="BF1588" s="8"/>
      <c r="BG1588" s="8"/>
      <c r="BH1588" s="8"/>
      <c r="BI1588" s="8"/>
      <c r="BJ1588" s="8"/>
      <c r="BK1588" s="8"/>
      <c r="BL1588" s="8"/>
      <c r="BM1588" s="8"/>
      <c r="BN1588" s="8"/>
    </row>
    <row r="1589" spans="1:66" s="22" customFormat="1" ht="15" x14ac:dyDescent="0.25">
      <c r="A1589" s="61"/>
      <c r="B1589" s="55" t="s">
        <v>357</v>
      </c>
      <c r="C1589" s="354" t="s">
        <v>358</v>
      </c>
      <c r="D1589" s="354"/>
      <c r="E1589" s="354"/>
      <c r="F1589" s="354"/>
      <c r="G1589" s="354"/>
      <c r="H1589" s="56" t="s">
        <v>66</v>
      </c>
      <c r="I1589" s="62">
        <v>2.0299999999999998</v>
      </c>
      <c r="J1589" s="62">
        <v>1.1499999999999999</v>
      </c>
      <c r="K1589" s="73">
        <v>14.007</v>
      </c>
      <c r="L1589" s="63"/>
      <c r="M1589" s="64"/>
      <c r="N1589" s="65">
        <v>505.65</v>
      </c>
      <c r="O1589" s="57"/>
      <c r="P1589" s="60">
        <v>7082.64</v>
      </c>
      <c r="Q1589" s="66"/>
      <c r="R1589" s="66"/>
      <c r="S1589" s="4"/>
      <c r="T1589" s="4"/>
      <c r="U1589" s="4"/>
      <c r="V1589" s="4"/>
      <c r="W1589" s="4"/>
      <c r="X1589" s="4"/>
      <c r="Y1589" s="4"/>
      <c r="Z1589" s="4"/>
      <c r="AA1589" s="4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43"/>
      <c r="AO1589" s="43"/>
      <c r="AP1589" s="43"/>
      <c r="AQ1589" s="3"/>
      <c r="AR1589" s="8"/>
      <c r="AS1589" s="8" t="s">
        <v>358</v>
      </c>
      <c r="AT1589" s="8"/>
      <c r="AU1589" s="43"/>
      <c r="AV1589" s="8"/>
      <c r="AW1589" s="43"/>
      <c r="AX1589" s="95"/>
      <c r="AY1589" s="43"/>
      <c r="AZ1589" s="3"/>
      <c r="BA1589" s="43"/>
      <c r="BB1589" s="43"/>
      <c r="BC1589" s="3"/>
      <c r="BD1589" s="3"/>
      <c r="BE1589" s="8"/>
      <c r="BF1589" s="8"/>
      <c r="BG1589" s="8"/>
      <c r="BH1589" s="8"/>
      <c r="BI1589" s="8"/>
      <c r="BJ1589" s="8"/>
      <c r="BK1589" s="8"/>
      <c r="BL1589" s="8"/>
      <c r="BM1589" s="8"/>
      <c r="BN1589" s="8"/>
    </row>
    <row r="1590" spans="1:66" s="22" customFormat="1" ht="15" x14ac:dyDescent="0.25">
      <c r="A1590" s="54"/>
      <c r="B1590" s="55" t="s">
        <v>69</v>
      </c>
      <c r="C1590" s="354" t="s">
        <v>70</v>
      </c>
      <c r="D1590" s="354"/>
      <c r="E1590" s="354"/>
      <c r="F1590" s="354"/>
      <c r="G1590" s="354"/>
      <c r="H1590" s="56"/>
      <c r="I1590" s="57"/>
      <c r="J1590" s="57"/>
      <c r="K1590" s="57"/>
      <c r="L1590" s="59"/>
      <c r="M1590" s="57"/>
      <c r="N1590" s="59"/>
      <c r="O1590" s="57"/>
      <c r="P1590" s="71">
        <v>222.59</v>
      </c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43"/>
      <c r="AO1590" s="43"/>
      <c r="AP1590" s="43"/>
      <c r="AQ1590" s="3"/>
      <c r="AR1590" s="8" t="s">
        <v>70</v>
      </c>
      <c r="AS1590" s="8"/>
      <c r="AT1590" s="8"/>
      <c r="AU1590" s="43"/>
      <c r="AV1590" s="8"/>
      <c r="AW1590" s="43"/>
      <c r="AX1590" s="95"/>
      <c r="AY1590" s="43"/>
      <c r="AZ1590" s="3"/>
      <c r="BA1590" s="43"/>
      <c r="BB1590" s="43"/>
      <c r="BC1590" s="3"/>
      <c r="BD1590" s="3"/>
      <c r="BE1590" s="8"/>
      <c r="BF1590" s="8"/>
      <c r="BG1590" s="8"/>
      <c r="BH1590" s="8"/>
      <c r="BI1590" s="8"/>
      <c r="BJ1590" s="8"/>
      <c r="BK1590" s="8"/>
      <c r="BL1590" s="8"/>
      <c r="BM1590" s="8"/>
      <c r="BN1590" s="8"/>
    </row>
    <row r="1591" spans="1:66" s="22" customFormat="1" ht="15" x14ac:dyDescent="0.25">
      <c r="A1591" s="54"/>
      <c r="B1591" s="55"/>
      <c r="C1591" s="354" t="s">
        <v>71</v>
      </c>
      <c r="D1591" s="354"/>
      <c r="E1591" s="354"/>
      <c r="F1591" s="354"/>
      <c r="G1591" s="354"/>
      <c r="H1591" s="56" t="s">
        <v>66</v>
      </c>
      <c r="I1591" s="57"/>
      <c r="J1591" s="57"/>
      <c r="K1591" s="73">
        <v>0.34499999999999997</v>
      </c>
      <c r="L1591" s="59"/>
      <c r="M1591" s="57"/>
      <c r="N1591" s="59"/>
      <c r="O1591" s="57"/>
      <c r="P1591" s="71">
        <v>182.63</v>
      </c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43"/>
      <c r="AO1591" s="43"/>
      <c r="AP1591" s="43"/>
      <c r="AQ1591" s="3"/>
      <c r="AR1591" s="8" t="s">
        <v>71</v>
      </c>
      <c r="AS1591" s="8"/>
      <c r="AT1591" s="8"/>
      <c r="AU1591" s="43"/>
      <c r="AV1591" s="8"/>
      <c r="AW1591" s="43"/>
      <c r="AX1591" s="95"/>
      <c r="AY1591" s="43"/>
      <c r="AZ1591" s="3"/>
      <c r="BA1591" s="43"/>
      <c r="BB1591" s="43"/>
      <c r="BC1591" s="3"/>
      <c r="BD1591" s="3"/>
      <c r="BE1591" s="8"/>
      <c r="BF1591" s="8"/>
      <c r="BG1591" s="8"/>
      <c r="BH1591" s="8"/>
      <c r="BI1591" s="8"/>
      <c r="BJ1591" s="8"/>
      <c r="BK1591" s="8"/>
      <c r="BL1591" s="8"/>
      <c r="BM1591" s="8"/>
      <c r="BN1591" s="8"/>
    </row>
    <row r="1592" spans="1:66" s="22" customFormat="1" ht="15" x14ac:dyDescent="0.25">
      <c r="A1592" s="61"/>
      <c r="B1592" s="55" t="s">
        <v>155</v>
      </c>
      <c r="C1592" s="354" t="s">
        <v>156</v>
      </c>
      <c r="D1592" s="354"/>
      <c r="E1592" s="354"/>
      <c r="F1592" s="354"/>
      <c r="G1592" s="354"/>
      <c r="H1592" s="56" t="s">
        <v>74</v>
      </c>
      <c r="I1592" s="62">
        <v>0.05</v>
      </c>
      <c r="J1592" s="62">
        <v>1.1499999999999999</v>
      </c>
      <c r="K1592" s="73">
        <v>0.34499999999999997</v>
      </c>
      <c r="L1592" s="72">
        <v>477.92</v>
      </c>
      <c r="M1592" s="68">
        <v>1.35</v>
      </c>
      <c r="N1592" s="65">
        <v>645.19000000000005</v>
      </c>
      <c r="O1592" s="57"/>
      <c r="P1592" s="60">
        <v>222.59</v>
      </c>
      <c r="Q1592" s="66"/>
      <c r="R1592" s="66"/>
      <c r="S1592" s="4"/>
      <c r="T1592" s="4"/>
      <c r="U1592" s="4"/>
      <c r="V1592" s="4"/>
      <c r="W1592" s="4"/>
      <c r="X1592" s="4"/>
      <c r="Y1592" s="4"/>
      <c r="Z1592" s="4"/>
      <c r="AA1592" s="4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43"/>
      <c r="AO1592" s="43"/>
      <c r="AP1592" s="43"/>
      <c r="AQ1592" s="3"/>
      <c r="AR1592" s="8"/>
      <c r="AS1592" s="8" t="s">
        <v>156</v>
      </c>
      <c r="AT1592" s="8"/>
      <c r="AU1592" s="43"/>
      <c r="AV1592" s="8"/>
      <c r="AW1592" s="43"/>
      <c r="AX1592" s="95"/>
      <c r="AY1592" s="43"/>
      <c r="AZ1592" s="3"/>
      <c r="BA1592" s="43"/>
      <c r="BB1592" s="43"/>
      <c r="BC1592" s="3"/>
      <c r="BD1592" s="3"/>
      <c r="BE1592" s="8"/>
      <c r="BF1592" s="8"/>
      <c r="BG1592" s="8"/>
      <c r="BH1592" s="8"/>
      <c r="BI1592" s="8"/>
      <c r="BJ1592" s="8"/>
      <c r="BK1592" s="8"/>
      <c r="BL1592" s="8"/>
      <c r="BM1592" s="8"/>
      <c r="BN1592" s="8"/>
    </row>
    <row r="1593" spans="1:66" s="22" customFormat="1" ht="15" x14ac:dyDescent="0.25">
      <c r="A1593" s="69"/>
      <c r="B1593" s="55" t="s">
        <v>79</v>
      </c>
      <c r="C1593" s="354" t="s">
        <v>80</v>
      </c>
      <c r="D1593" s="354"/>
      <c r="E1593" s="354"/>
      <c r="F1593" s="354"/>
      <c r="G1593" s="354"/>
      <c r="H1593" s="56" t="s">
        <v>66</v>
      </c>
      <c r="I1593" s="62">
        <v>0.05</v>
      </c>
      <c r="J1593" s="62">
        <v>1.1499999999999999</v>
      </c>
      <c r="K1593" s="73">
        <v>0.34499999999999997</v>
      </c>
      <c r="L1593" s="59"/>
      <c r="M1593" s="57"/>
      <c r="N1593" s="70">
        <v>529.35</v>
      </c>
      <c r="O1593" s="57"/>
      <c r="P1593" s="71">
        <v>182.63</v>
      </c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43"/>
      <c r="AO1593" s="43"/>
      <c r="AP1593" s="43"/>
      <c r="AQ1593" s="3"/>
      <c r="AR1593" s="8"/>
      <c r="AS1593" s="8"/>
      <c r="AT1593" s="8" t="s">
        <v>80</v>
      </c>
      <c r="AU1593" s="43"/>
      <c r="AV1593" s="8"/>
      <c r="AW1593" s="43"/>
      <c r="AX1593" s="95"/>
      <c r="AY1593" s="43"/>
      <c r="AZ1593" s="3"/>
      <c r="BA1593" s="43"/>
      <c r="BB1593" s="43"/>
      <c r="BC1593" s="3"/>
      <c r="BD1593" s="3"/>
      <c r="BE1593" s="8"/>
      <c r="BF1593" s="8"/>
      <c r="BG1593" s="8"/>
      <c r="BH1593" s="8"/>
      <c r="BI1593" s="8"/>
      <c r="BJ1593" s="8"/>
      <c r="BK1593" s="8"/>
      <c r="BL1593" s="8"/>
      <c r="BM1593" s="8"/>
      <c r="BN1593" s="8"/>
    </row>
    <row r="1594" spans="1:66" s="22" customFormat="1" ht="15" x14ac:dyDescent="0.25">
      <c r="A1594" s="54"/>
      <c r="B1594" s="55" t="s">
        <v>91</v>
      </c>
      <c r="C1594" s="354" t="s">
        <v>92</v>
      </c>
      <c r="D1594" s="354"/>
      <c r="E1594" s="354"/>
      <c r="F1594" s="354"/>
      <c r="G1594" s="354"/>
      <c r="H1594" s="56"/>
      <c r="I1594" s="57"/>
      <c r="J1594" s="57"/>
      <c r="K1594" s="57"/>
      <c r="L1594" s="59"/>
      <c r="M1594" s="57"/>
      <c r="N1594" s="59"/>
      <c r="O1594" s="57"/>
      <c r="P1594" s="60">
        <v>2355.8000000000002</v>
      </c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43"/>
      <c r="AO1594" s="43"/>
      <c r="AP1594" s="43"/>
      <c r="AQ1594" s="3"/>
      <c r="AR1594" s="8" t="s">
        <v>92</v>
      </c>
      <c r="AS1594" s="8"/>
      <c r="AT1594" s="8"/>
      <c r="AU1594" s="43"/>
      <c r="AV1594" s="8"/>
      <c r="AW1594" s="43"/>
      <c r="AX1594" s="95"/>
      <c r="AY1594" s="43"/>
      <c r="AZ1594" s="3"/>
      <c r="BA1594" s="43"/>
      <c r="BB1594" s="43"/>
      <c r="BC1594" s="3"/>
      <c r="BD1594" s="3"/>
      <c r="BE1594" s="8"/>
      <c r="BF1594" s="8"/>
      <c r="BG1594" s="8"/>
      <c r="BH1594" s="8"/>
      <c r="BI1594" s="8"/>
      <c r="BJ1594" s="8"/>
      <c r="BK1594" s="8"/>
      <c r="BL1594" s="8"/>
      <c r="BM1594" s="8"/>
      <c r="BN1594" s="8"/>
    </row>
    <row r="1595" spans="1:66" s="22" customFormat="1" ht="34.5" x14ac:dyDescent="0.25">
      <c r="A1595" s="61"/>
      <c r="B1595" s="55" t="s">
        <v>845</v>
      </c>
      <c r="C1595" s="354" t="s">
        <v>846</v>
      </c>
      <c r="D1595" s="354"/>
      <c r="E1595" s="354"/>
      <c r="F1595" s="354"/>
      <c r="G1595" s="354"/>
      <c r="H1595" s="56" t="s">
        <v>159</v>
      </c>
      <c r="I1595" s="73">
        <v>3.0000000000000001E-3</v>
      </c>
      <c r="J1595" s="57"/>
      <c r="K1595" s="73">
        <v>1.7999999999999999E-2</v>
      </c>
      <c r="L1595" s="67">
        <v>107313.9</v>
      </c>
      <c r="M1595" s="68">
        <v>1.18</v>
      </c>
      <c r="N1595" s="65">
        <v>126630.39999999999</v>
      </c>
      <c r="O1595" s="57"/>
      <c r="P1595" s="60">
        <v>2279.35</v>
      </c>
      <c r="Q1595" s="66"/>
      <c r="R1595" s="66"/>
      <c r="S1595" s="4"/>
      <c r="T1595" s="4"/>
      <c r="U1595" s="4"/>
      <c r="V1595" s="4"/>
      <c r="W1595" s="4"/>
      <c r="X1595" s="4"/>
      <c r="Y1595" s="4"/>
      <c r="Z1595" s="4"/>
      <c r="AA1595" s="4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43"/>
      <c r="AO1595" s="43"/>
      <c r="AP1595" s="43"/>
      <c r="AQ1595" s="3"/>
      <c r="AR1595" s="8"/>
      <c r="AS1595" s="8" t="s">
        <v>846</v>
      </c>
      <c r="AT1595" s="8"/>
      <c r="AU1595" s="43"/>
      <c r="AV1595" s="8"/>
      <c r="AW1595" s="43"/>
      <c r="AX1595" s="95"/>
      <c r="AY1595" s="43"/>
      <c r="AZ1595" s="3"/>
      <c r="BA1595" s="43"/>
      <c r="BB1595" s="43"/>
      <c r="BC1595" s="3"/>
      <c r="BD1595" s="3"/>
      <c r="BE1595" s="8"/>
      <c r="BF1595" s="8"/>
      <c r="BG1595" s="8"/>
      <c r="BH1595" s="8"/>
      <c r="BI1595" s="8"/>
      <c r="BJ1595" s="8"/>
      <c r="BK1595" s="8"/>
      <c r="BL1595" s="8"/>
      <c r="BM1595" s="8"/>
      <c r="BN1595" s="8"/>
    </row>
    <row r="1596" spans="1:66" s="22" customFormat="1" ht="15" x14ac:dyDescent="0.25">
      <c r="A1596" s="61"/>
      <c r="B1596" s="55" t="s">
        <v>823</v>
      </c>
      <c r="C1596" s="354" t="s">
        <v>824</v>
      </c>
      <c r="D1596" s="354"/>
      <c r="E1596" s="354"/>
      <c r="F1596" s="354"/>
      <c r="G1596" s="354"/>
      <c r="H1596" s="56" t="s">
        <v>180</v>
      </c>
      <c r="I1596" s="62">
        <v>0.08</v>
      </c>
      <c r="J1596" s="57"/>
      <c r="K1596" s="62">
        <v>0.48</v>
      </c>
      <c r="L1596" s="72">
        <v>138.5</v>
      </c>
      <c r="M1596" s="68">
        <v>1.1499999999999999</v>
      </c>
      <c r="N1596" s="65">
        <v>159.28</v>
      </c>
      <c r="O1596" s="57"/>
      <c r="P1596" s="60">
        <v>76.45</v>
      </c>
      <c r="Q1596" s="66"/>
      <c r="R1596" s="66"/>
      <c r="S1596" s="4"/>
      <c r="T1596" s="4"/>
      <c r="U1596" s="4"/>
      <c r="V1596" s="4"/>
      <c r="W1596" s="4"/>
      <c r="X1596" s="4"/>
      <c r="Y1596" s="4"/>
      <c r="Z1596" s="4"/>
      <c r="AA1596" s="4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43"/>
      <c r="AO1596" s="43"/>
      <c r="AP1596" s="43"/>
      <c r="AQ1596" s="3"/>
      <c r="AR1596" s="8"/>
      <c r="AS1596" s="8" t="s">
        <v>824</v>
      </c>
      <c r="AT1596" s="8"/>
      <c r="AU1596" s="43"/>
      <c r="AV1596" s="8"/>
      <c r="AW1596" s="43"/>
      <c r="AX1596" s="95"/>
      <c r="AY1596" s="43"/>
      <c r="AZ1596" s="3"/>
      <c r="BA1596" s="43"/>
      <c r="BB1596" s="43"/>
      <c r="BC1596" s="3"/>
      <c r="BD1596" s="3"/>
      <c r="BE1596" s="8"/>
      <c r="BF1596" s="8"/>
      <c r="BG1596" s="8"/>
      <c r="BH1596" s="8"/>
      <c r="BI1596" s="8"/>
      <c r="BJ1596" s="8"/>
      <c r="BK1596" s="8"/>
      <c r="BL1596" s="8"/>
      <c r="BM1596" s="8"/>
      <c r="BN1596" s="8"/>
    </row>
    <row r="1597" spans="1:66" s="22" customFormat="1" ht="15" x14ac:dyDescent="0.25">
      <c r="A1597" s="88" t="s">
        <v>181</v>
      </c>
      <c r="B1597" s="89" t="s">
        <v>825</v>
      </c>
      <c r="C1597" s="384" t="s">
        <v>826</v>
      </c>
      <c r="D1597" s="384"/>
      <c r="E1597" s="384"/>
      <c r="F1597" s="384"/>
      <c r="G1597" s="384"/>
      <c r="H1597" s="90" t="s">
        <v>95</v>
      </c>
      <c r="I1597" s="91">
        <v>1</v>
      </c>
      <c r="J1597" s="93"/>
      <c r="K1597" s="91">
        <v>6</v>
      </c>
      <c r="L1597" s="92"/>
      <c r="M1597" s="93"/>
      <c r="N1597" s="92"/>
      <c r="O1597" s="93"/>
      <c r="P1597" s="9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43"/>
      <c r="AO1597" s="43"/>
      <c r="AP1597" s="43"/>
      <c r="AQ1597" s="3"/>
      <c r="AR1597" s="8"/>
      <c r="AS1597" s="8"/>
      <c r="AT1597" s="8"/>
      <c r="AU1597" s="43"/>
      <c r="AV1597" s="8"/>
      <c r="AW1597" s="43"/>
      <c r="AX1597" s="95" t="s">
        <v>826</v>
      </c>
      <c r="AY1597" s="43"/>
      <c r="AZ1597" s="3"/>
      <c r="BA1597" s="43"/>
      <c r="BB1597" s="43"/>
      <c r="BC1597" s="3"/>
      <c r="BD1597" s="3"/>
      <c r="BE1597" s="8"/>
      <c r="BF1597" s="8"/>
      <c r="BG1597" s="8"/>
      <c r="BH1597" s="8"/>
      <c r="BI1597" s="8"/>
      <c r="BJ1597" s="8"/>
      <c r="BK1597" s="8"/>
      <c r="BL1597" s="8"/>
      <c r="BM1597" s="8"/>
      <c r="BN1597" s="8"/>
    </row>
    <row r="1598" spans="1:66" s="22" customFormat="1" ht="15" x14ac:dyDescent="0.25">
      <c r="A1598" s="76"/>
      <c r="B1598" s="53"/>
      <c r="C1598" s="383" t="s">
        <v>99</v>
      </c>
      <c r="D1598" s="383"/>
      <c r="E1598" s="383"/>
      <c r="F1598" s="383"/>
      <c r="G1598" s="383"/>
      <c r="H1598" s="46"/>
      <c r="I1598" s="47"/>
      <c r="J1598" s="47"/>
      <c r="K1598" s="47"/>
      <c r="L1598" s="50"/>
      <c r="M1598" s="47"/>
      <c r="N1598" s="77"/>
      <c r="O1598" s="47"/>
      <c r="P1598" s="78">
        <v>9843.66</v>
      </c>
      <c r="Q1598" s="66"/>
      <c r="R1598" s="66"/>
      <c r="S1598" s="4"/>
      <c r="T1598" s="4"/>
      <c r="U1598" s="4"/>
      <c r="V1598" s="4"/>
      <c r="W1598" s="4"/>
      <c r="X1598" s="4"/>
      <c r="Y1598" s="4"/>
      <c r="Z1598" s="4"/>
      <c r="AA1598" s="4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43"/>
      <c r="AO1598" s="43"/>
      <c r="AP1598" s="43"/>
      <c r="AQ1598" s="3"/>
      <c r="AR1598" s="8"/>
      <c r="AS1598" s="8"/>
      <c r="AT1598" s="8"/>
      <c r="AU1598" s="43" t="s">
        <v>99</v>
      </c>
      <c r="AV1598" s="8"/>
      <c r="AW1598" s="43"/>
      <c r="AX1598" s="95"/>
      <c r="AY1598" s="43"/>
      <c r="AZ1598" s="3"/>
      <c r="BA1598" s="43"/>
      <c r="BB1598" s="43"/>
      <c r="BC1598" s="3"/>
      <c r="BD1598" s="3"/>
      <c r="BE1598" s="8"/>
      <c r="BF1598" s="8"/>
      <c r="BG1598" s="8"/>
      <c r="BH1598" s="8"/>
      <c r="BI1598" s="8"/>
      <c r="BJ1598" s="8"/>
      <c r="BK1598" s="8"/>
      <c r="BL1598" s="8"/>
      <c r="BM1598" s="8"/>
      <c r="BN1598" s="8"/>
    </row>
    <row r="1599" spans="1:66" s="22" customFormat="1" ht="15" x14ac:dyDescent="0.25">
      <c r="A1599" s="69"/>
      <c r="B1599" s="55"/>
      <c r="C1599" s="354" t="s">
        <v>100</v>
      </c>
      <c r="D1599" s="354"/>
      <c r="E1599" s="354"/>
      <c r="F1599" s="354"/>
      <c r="G1599" s="354"/>
      <c r="H1599" s="56"/>
      <c r="I1599" s="57"/>
      <c r="J1599" s="57"/>
      <c r="K1599" s="57"/>
      <c r="L1599" s="59"/>
      <c r="M1599" s="57"/>
      <c r="N1599" s="59"/>
      <c r="O1599" s="57"/>
      <c r="P1599" s="60">
        <v>7265.27</v>
      </c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43"/>
      <c r="AO1599" s="43"/>
      <c r="AP1599" s="43"/>
      <c r="AQ1599" s="3"/>
      <c r="AR1599" s="8"/>
      <c r="AS1599" s="8"/>
      <c r="AT1599" s="8"/>
      <c r="AU1599" s="43"/>
      <c r="AV1599" s="8" t="s">
        <v>100</v>
      </c>
      <c r="AW1599" s="43"/>
      <c r="AX1599" s="95"/>
      <c r="AY1599" s="43"/>
      <c r="AZ1599" s="3"/>
      <c r="BA1599" s="43"/>
      <c r="BB1599" s="43"/>
      <c r="BC1599" s="3"/>
      <c r="BD1599" s="3"/>
      <c r="BE1599" s="8"/>
      <c r="BF1599" s="8"/>
      <c r="BG1599" s="8"/>
      <c r="BH1599" s="8"/>
      <c r="BI1599" s="8"/>
      <c r="BJ1599" s="8"/>
      <c r="BK1599" s="8"/>
      <c r="BL1599" s="8"/>
      <c r="BM1599" s="8"/>
      <c r="BN1599" s="8"/>
    </row>
    <row r="1600" spans="1:66" s="22" customFormat="1" ht="23.25" x14ac:dyDescent="0.25">
      <c r="A1600" s="69"/>
      <c r="B1600" s="55" t="s">
        <v>195</v>
      </c>
      <c r="C1600" s="354" t="s">
        <v>196</v>
      </c>
      <c r="D1600" s="354"/>
      <c r="E1600" s="354"/>
      <c r="F1600" s="354"/>
      <c r="G1600" s="354"/>
      <c r="H1600" s="56" t="s">
        <v>103</v>
      </c>
      <c r="I1600" s="79">
        <v>118</v>
      </c>
      <c r="J1600" s="57"/>
      <c r="K1600" s="79">
        <v>118</v>
      </c>
      <c r="L1600" s="59"/>
      <c r="M1600" s="57"/>
      <c r="N1600" s="59"/>
      <c r="O1600" s="57"/>
      <c r="P1600" s="60">
        <v>8573.02</v>
      </c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43"/>
      <c r="AO1600" s="43"/>
      <c r="AP1600" s="43"/>
      <c r="AQ1600" s="3"/>
      <c r="AR1600" s="8"/>
      <c r="AS1600" s="8"/>
      <c r="AT1600" s="8"/>
      <c r="AU1600" s="43"/>
      <c r="AV1600" s="8" t="s">
        <v>196</v>
      </c>
      <c r="AW1600" s="43"/>
      <c r="AX1600" s="95"/>
      <c r="AY1600" s="43"/>
      <c r="AZ1600" s="3"/>
      <c r="BA1600" s="43"/>
      <c r="BB1600" s="43"/>
      <c r="BC1600" s="3"/>
      <c r="BD1600" s="3"/>
      <c r="BE1600" s="8"/>
      <c r="BF1600" s="8"/>
      <c r="BG1600" s="8"/>
      <c r="BH1600" s="8"/>
      <c r="BI1600" s="8"/>
      <c r="BJ1600" s="8"/>
      <c r="BK1600" s="8"/>
      <c r="BL1600" s="8"/>
      <c r="BM1600" s="8"/>
      <c r="BN1600" s="8"/>
    </row>
    <row r="1601" spans="1:66" s="22" customFormat="1" ht="23.25" x14ac:dyDescent="0.25">
      <c r="A1601" s="69"/>
      <c r="B1601" s="55" t="s">
        <v>197</v>
      </c>
      <c r="C1601" s="354" t="s">
        <v>198</v>
      </c>
      <c r="D1601" s="354"/>
      <c r="E1601" s="354"/>
      <c r="F1601" s="354"/>
      <c r="G1601" s="354"/>
      <c r="H1601" s="56" t="s">
        <v>103</v>
      </c>
      <c r="I1601" s="79">
        <v>74</v>
      </c>
      <c r="J1601" s="57"/>
      <c r="K1601" s="79">
        <v>74</v>
      </c>
      <c r="L1601" s="59"/>
      <c r="M1601" s="57"/>
      <c r="N1601" s="59"/>
      <c r="O1601" s="57"/>
      <c r="P1601" s="60">
        <v>5376.3</v>
      </c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43"/>
      <c r="AO1601" s="43"/>
      <c r="AP1601" s="43"/>
      <c r="AQ1601" s="3"/>
      <c r="AR1601" s="8"/>
      <c r="AS1601" s="8"/>
      <c r="AT1601" s="8"/>
      <c r="AU1601" s="43"/>
      <c r="AV1601" s="8" t="s">
        <v>198</v>
      </c>
      <c r="AW1601" s="43"/>
      <c r="AX1601" s="95"/>
      <c r="AY1601" s="43"/>
      <c r="AZ1601" s="3"/>
      <c r="BA1601" s="43"/>
      <c r="BB1601" s="43"/>
      <c r="BC1601" s="3"/>
      <c r="BD1601" s="3"/>
      <c r="BE1601" s="8"/>
      <c r="BF1601" s="8"/>
      <c r="BG1601" s="8"/>
      <c r="BH1601" s="8"/>
      <c r="BI1601" s="8"/>
      <c r="BJ1601" s="8"/>
      <c r="BK1601" s="8"/>
      <c r="BL1601" s="8"/>
      <c r="BM1601" s="8"/>
      <c r="BN1601" s="8"/>
    </row>
    <row r="1602" spans="1:66" s="22" customFormat="1" ht="15" x14ac:dyDescent="0.25">
      <c r="A1602" s="80"/>
      <c r="B1602" s="81"/>
      <c r="C1602" s="383" t="s">
        <v>106</v>
      </c>
      <c r="D1602" s="383"/>
      <c r="E1602" s="383"/>
      <c r="F1602" s="383"/>
      <c r="G1602" s="383"/>
      <c r="H1602" s="46"/>
      <c r="I1602" s="47"/>
      <c r="J1602" s="47"/>
      <c r="K1602" s="47"/>
      <c r="L1602" s="50"/>
      <c r="M1602" s="47"/>
      <c r="N1602" s="77">
        <v>3965.5</v>
      </c>
      <c r="O1602" s="47"/>
      <c r="P1602" s="78">
        <v>23792.98</v>
      </c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43"/>
      <c r="AO1602" s="43"/>
      <c r="AP1602" s="43"/>
      <c r="AQ1602" s="3"/>
      <c r="AR1602" s="8"/>
      <c r="AS1602" s="8"/>
      <c r="AT1602" s="8"/>
      <c r="AU1602" s="43"/>
      <c r="AV1602" s="8"/>
      <c r="AW1602" s="43" t="s">
        <v>106</v>
      </c>
      <c r="AX1602" s="95"/>
      <c r="AY1602" s="43"/>
      <c r="AZ1602" s="3"/>
      <c r="BA1602" s="43"/>
      <c r="BB1602" s="43"/>
      <c r="BC1602" s="3"/>
      <c r="BD1602" s="3"/>
      <c r="BE1602" s="8"/>
      <c r="BF1602" s="8"/>
      <c r="BG1602" s="8"/>
      <c r="BH1602" s="8"/>
      <c r="BI1602" s="8"/>
      <c r="BJ1602" s="8"/>
      <c r="BK1602" s="8"/>
      <c r="BL1602" s="8"/>
      <c r="BM1602" s="8"/>
      <c r="BN1602" s="8"/>
    </row>
    <row r="1603" spans="1:66" s="22" customFormat="1" ht="23.25" x14ac:dyDescent="0.25">
      <c r="A1603" s="44" t="s">
        <v>847</v>
      </c>
      <c r="B1603" s="45" t="s">
        <v>828</v>
      </c>
      <c r="C1603" s="364" t="s">
        <v>848</v>
      </c>
      <c r="D1603" s="364"/>
      <c r="E1603" s="364"/>
      <c r="F1603" s="364"/>
      <c r="G1603" s="364"/>
      <c r="H1603" s="46" t="s">
        <v>95</v>
      </c>
      <c r="I1603" s="47">
        <v>2</v>
      </c>
      <c r="J1603" s="48">
        <v>1</v>
      </c>
      <c r="K1603" s="48">
        <v>2</v>
      </c>
      <c r="L1603" s="50"/>
      <c r="M1603" s="47"/>
      <c r="N1603" s="77">
        <v>43266.36</v>
      </c>
      <c r="O1603" s="47"/>
      <c r="P1603" s="78">
        <v>86532.72</v>
      </c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43"/>
      <c r="AO1603" s="43"/>
      <c r="AP1603" s="43" t="s">
        <v>848</v>
      </c>
      <c r="AQ1603" s="3"/>
      <c r="AR1603" s="8"/>
      <c r="AS1603" s="8"/>
      <c r="AT1603" s="8"/>
      <c r="AU1603" s="43"/>
      <c r="AV1603" s="8"/>
      <c r="AW1603" s="43"/>
      <c r="AX1603" s="95"/>
      <c r="AY1603" s="43"/>
      <c r="AZ1603" s="3"/>
      <c r="BA1603" s="43"/>
      <c r="BB1603" s="43"/>
      <c r="BC1603" s="3"/>
      <c r="BD1603" s="3"/>
      <c r="BE1603" s="8"/>
      <c r="BF1603" s="8"/>
      <c r="BG1603" s="8"/>
      <c r="BH1603" s="8"/>
      <c r="BI1603" s="8"/>
      <c r="BJ1603" s="8"/>
      <c r="BK1603" s="8"/>
      <c r="BL1603" s="8"/>
      <c r="BM1603" s="8"/>
      <c r="BN1603" s="8"/>
    </row>
    <row r="1604" spans="1:66" s="22" customFormat="1" ht="15" x14ac:dyDescent="0.25">
      <c r="A1604" s="80"/>
      <c r="B1604" s="81"/>
      <c r="C1604" s="383" t="s">
        <v>106</v>
      </c>
      <c r="D1604" s="383"/>
      <c r="E1604" s="383"/>
      <c r="F1604" s="383"/>
      <c r="G1604" s="383"/>
      <c r="H1604" s="46"/>
      <c r="I1604" s="47"/>
      <c r="J1604" s="47"/>
      <c r="K1604" s="47"/>
      <c r="L1604" s="50"/>
      <c r="M1604" s="47"/>
      <c r="N1604" s="50"/>
      <c r="O1604" s="47"/>
      <c r="P1604" s="78">
        <v>86532.72</v>
      </c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43"/>
      <c r="AO1604" s="43"/>
      <c r="AP1604" s="43"/>
      <c r="AQ1604" s="3"/>
      <c r="AR1604" s="8"/>
      <c r="AS1604" s="8"/>
      <c r="AT1604" s="8"/>
      <c r="AU1604" s="43"/>
      <c r="AV1604" s="8"/>
      <c r="AW1604" s="43" t="s">
        <v>106</v>
      </c>
      <c r="AX1604" s="95"/>
      <c r="AY1604" s="43"/>
      <c r="AZ1604" s="3"/>
      <c r="BA1604" s="43"/>
      <c r="BB1604" s="43"/>
      <c r="BC1604" s="3"/>
      <c r="BD1604" s="3"/>
      <c r="BE1604" s="8"/>
      <c r="BF1604" s="8"/>
      <c r="BG1604" s="8"/>
      <c r="BH1604" s="8"/>
      <c r="BI1604" s="8"/>
      <c r="BJ1604" s="8"/>
      <c r="BK1604" s="8"/>
      <c r="BL1604" s="8"/>
      <c r="BM1604" s="8"/>
      <c r="BN1604" s="8"/>
    </row>
    <row r="1605" spans="1:66" s="22" customFormat="1" ht="23.25" x14ac:dyDescent="0.25">
      <c r="A1605" s="44" t="s">
        <v>849</v>
      </c>
      <c r="B1605" s="45" t="s">
        <v>850</v>
      </c>
      <c r="C1605" s="364" t="s">
        <v>851</v>
      </c>
      <c r="D1605" s="364"/>
      <c r="E1605" s="364"/>
      <c r="F1605" s="364"/>
      <c r="G1605" s="364"/>
      <c r="H1605" s="46" t="s">
        <v>95</v>
      </c>
      <c r="I1605" s="47">
        <v>4</v>
      </c>
      <c r="J1605" s="48">
        <v>1</v>
      </c>
      <c r="K1605" s="48">
        <v>4</v>
      </c>
      <c r="L1605" s="50"/>
      <c r="M1605" s="47"/>
      <c r="N1605" s="77">
        <v>11500.5</v>
      </c>
      <c r="O1605" s="47"/>
      <c r="P1605" s="78">
        <v>46002</v>
      </c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43"/>
      <c r="AO1605" s="43"/>
      <c r="AP1605" s="43" t="s">
        <v>851</v>
      </c>
      <c r="AQ1605" s="3"/>
      <c r="AR1605" s="8"/>
      <c r="AS1605" s="8"/>
      <c r="AT1605" s="8"/>
      <c r="AU1605" s="43"/>
      <c r="AV1605" s="8"/>
      <c r="AW1605" s="43"/>
      <c r="AX1605" s="95"/>
      <c r="AY1605" s="43"/>
      <c r="AZ1605" s="3"/>
      <c r="BA1605" s="43"/>
      <c r="BB1605" s="43"/>
      <c r="BC1605" s="3"/>
      <c r="BD1605" s="3"/>
      <c r="BE1605" s="8"/>
      <c r="BF1605" s="8"/>
      <c r="BG1605" s="8"/>
      <c r="BH1605" s="8"/>
      <c r="BI1605" s="8"/>
      <c r="BJ1605" s="8"/>
      <c r="BK1605" s="8"/>
      <c r="BL1605" s="8"/>
      <c r="BM1605" s="8"/>
      <c r="BN1605" s="8"/>
    </row>
    <row r="1606" spans="1:66" s="22" customFormat="1" ht="15" x14ac:dyDescent="0.25">
      <c r="A1606" s="80"/>
      <c r="B1606" s="81"/>
      <c r="C1606" s="383" t="s">
        <v>106</v>
      </c>
      <c r="D1606" s="383"/>
      <c r="E1606" s="383"/>
      <c r="F1606" s="383"/>
      <c r="G1606" s="383"/>
      <c r="H1606" s="46"/>
      <c r="I1606" s="47"/>
      <c r="J1606" s="47"/>
      <c r="K1606" s="47"/>
      <c r="L1606" s="50"/>
      <c r="M1606" s="47"/>
      <c r="N1606" s="50"/>
      <c r="O1606" s="47"/>
      <c r="P1606" s="78">
        <v>46002</v>
      </c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43"/>
      <c r="AO1606" s="43"/>
      <c r="AP1606" s="43"/>
      <c r="AQ1606" s="3"/>
      <c r="AR1606" s="8"/>
      <c r="AS1606" s="8"/>
      <c r="AT1606" s="8"/>
      <c r="AU1606" s="43"/>
      <c r="AV1606" s="8"/>
      <c r="AW1606" s="43" t="s">
        <v>106</v>
      </c>
      <c r="AX1606" s="95"/>
      <c r="AY1606" s="43"/>
      <c r="AZ1606" s="3"/>
      <c r="BA1606" s="43"/>
      <c r="BB1606" s="43"/>
      <c r="BC1606" s="3"/>
      <c r="BD1606" s="3"/>
      <c r="BE1606" s="8"/>
      <c r="BF1606" s="8"/>
      <c r="BG1606" s="8"/>
      <c r="BH1606" s="8"/>
      <c r="BI1606" s="8"/>
      <c r="BJ1606" s="8"/>
      <c r="BK1606" s="8"/>
      <c r="BL1606" s="8"/>
      <c r="BM1606" s="8"/>
      <c r="BN1606" s="8"/>
    </row>
    <row r="1607" spans="1:66" s="22" customFormat="1" ht="23.25" x14ac:dyDescent="0.25">
      <c r="A1607" s="44" t="s">
        <v>852</v>
      </c>
      <c r="B1607" s="45" t="s">
        <v>853</v>
      </c>
      <c r="C1607" s="364" t="s">
        <v>854</v>
      </c>
      <c r="D1607" s="364"/>
      <c r="E1607" s="364"/>
      <c r="F1607" s="364"/>
      <c r="G1607" s="364"/>
      <c r="H1607" s="46" t="s">
        <v>95</v>
      </c>
      <c r="I1607" s="47">
        <v>8</v>
      </c>
      <c r="J1607" s="48">
        <v>1</v>
      </c>
      <c r="K1607" s="48">
        <v>8</v>
      </c>
      <c r="L1607" s="50"/>
      <c r="M1607" s="47"/>
      <c r="N1607" s="50"/>
      <c r="O1607" s="47"/>
      <c r="P1607" s="51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43"/>
      <c r="AO1607" s="43"/>
      <c r="AP1607" s="43" t="s">
        <v>854</v>
      </c>
      <c r="AQ1607" s="3"/>
      <c r="AR1607" s="8"/>
      <c r="AS1607" s="8"/>
      <c r="AT1607" s="8"/>
      <c r="AU1607" s="43"/>
      <c r="AV1607" s="8"/>
      <c r="AW1607" s="43"/>
      <c r="AX1607" s="95"/>
      <c r="AY1607" s="43"/>
      <c r="AZ1607" s="3"/>
      <c r="BA1607" s="43"/>
      <c r="BB1607" s="43"/>
      <c r="BC1607" s="3"/>
      <c r="BD1607" s="3"/>
      <c r="BE1607" s="8"/>
      <c r="BF1607" s="8"/>
      <c r="BG1607" s="8"/>
      <c r="BH1607" s="8"/>
      <c r="BI1607" s="8"/>
      <c r="BJ1607" s="8"/>
      <c r="BK1607" s="8"/>
      <c r="BL1607" s="8"/>
      <c r="BM1607" s="8"/>
      <c r="BN1607" s="8"/>
    </row>
    <row r="1608" spans="1:66" s="22" customFormat="1" ht="23.25" x14ac:dyDescent="0.25">
      <c r="A1608" s="52"/>
      <c r="B1608" s="53" t="s">
        <v>63</v>
      </c>
      <c r="C1608" s="365" t="s">
        <v>64</v>
      </c>
      <c r="D1608" s="365"/>
      <c r="E1608" s="365"/>
      <c r="F1608" s="365"/>
      <c r="G1608" s="365"/>
      <c r="H1608" s="365"/>
      <c r="I1608" s="365"/>
      <c r="J1608" s="365"/>
      <c r="K1608" s="365"/>
      <c r="L1608" s="365"/>
      <c r="M1608" s="365"/>
      <c r="N1608" s="365"/>
      <c r="O1608" s="365"/>
      <c r="P1608" s="366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43"/>
      <c r="AO1608" s="43"/>
      <c r="AP1608" s="43"/>
      <c r="AQ1608" s="3" t="s">
        <v>64</v>
      </c>
      <c r="AR1608" s="8"/>
      <c r="AS1608" s="8"/>
      <c r="AT1608" s="8"/>
      <c r="AU1608" s="43"/>
      <c r="AV1608" s="8"/>
      <c r="AW1608" s="43"/>
      <c r="AX1608" s="95"/>
      <c r="AY1608" s="43"/>
      <c r="AZ1608" s="3"/>
      <c r="BA1608" s="43"/>
      <c r="BB1608" s="43"/>
      <c r="BC1608" s="3"/>
      <c r="BD1608" s="3"/>
      <c r="BE1608" s="8"/>
      <c r="BF1608" s="8"/>
      <c r="BG1608" s="8"/>
      <c r="BH1608" s="8"/>
      <c r="BI1608" s="8"/>
      <c r="BJ1608" s="8"/>
      <c r="BK1608" s="8"/>
      <c r="BL1608" s="8"/>
      <c r="BM1608" s="8"/>
      <c r="BN1608" s="8"/>
    </row>
    <row r="1609" spans="1:66" s="22" customFormat="1" ht="15" x14ac:dyDescent="0.25">
      <c r="A1609" s="54"/>
      <c r="B1609" s="55" t="s">
        <v>59</v>
      </c>
      <c r="C1609" s="354" t="s">
        <v>65</v>
      </c>
      <c r="D1609" s="354"/>
      <c r="E1609" s="354"/>
      <c r="F1609" s="354"/>
      <c r="G1609" s="354"/>
      <c r="H1609" s="56" t="s">
        <v>66</v>
      </c>
      <c r="I1609" s="57"/>
      <c r="J1609" s="57"/>
      <c r="K1609" s="73">
        <v>9.8439999999999994</v>
      </c>
      <c r="L1609" s="59"/>
      <c r="M1609" s="57"/>
      <c r="N1609" s="59"/>
      <c r="O1609" s="57"/>
      <c r="P1609" s="60">
        <v>4977.62</v>
      </c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43"/>
      <c r="AO1609" s="43"/>
      <c r="AP1609" s="43"/>
      <c r="AQ1609" s="3"/>
      <c r="AR1609" s="8" t="s">
        <v>65</v>
      </c>
      <c r="AS1609" s="8"/>
      <c r="AT1609" s="8"/>
      <c r="AU1609" s="43"/>
      <c r="AV1609" s="8"/>
      <c r="AW1609" s="43"/>
      <c r="AX1609" s="95"/>
      <c r="AY1609" s="43"/>
      <c r="AZ1609" s="3"/>
      <c r="BA1609" s="43"/>
      <c r="BB1609" s="43"/>
      <c r="BC1609" s="3"/>
      <c r="BD1609" s="3"/>
      <c r="BE1609" s="8"/>
      <c r="BF1609" s="8"/>
      <c r="BG1609" s="8"/>
      <c r="BH1609" s="8"/>
      <c r="BI1609" s="8"/>
      <c r="BJ1609" s="8"/>
      <c r="BK1609" s="8"/>
      <c r="BL1609" s="8"/>
      <c r="BM1609" s="8"/>
      <c r="BN1609" s="8"/>
    </row>
    <row r="1610" spans="1:66" s="22" customFormat="1" ht="15" x14ac:dyDescent="0.25">
      <c r="A1610" s="61"/>
      <c r="B1610" s="55" t="s">
        <v>357</v>
      </c>
      <c r="C1610" s="354" t="s">
        <v>358</v>
      </c>
      <c r="D1610" s="354"/>
      <c r="E1610" s="354"/>
      <c r="F1610" s="354"/>
      <c r="G1610" s="354"/>
      <c r="H1610" s="56" t="s">
        <v>66</v>
      </c>
      <c r="I1610" s="62">
        <v>1.07</v>
      </c>
      <c r="J1610" s="62">
        <v>1.1499999999999999</v>
      </c>
      <c r="K1610" s="73">
        <v>9.8439999999999994</v>
      </c>
      <c r="L1610" s="63"/>
      <c r="M1610" s="64"/>
      <c r="N1610" s="65">
        <v>505.65</v>
      </c>
      <c r="O1610" s="57"/>
      <c r="P1610" s="60">
        <v>4977.62</v>
      </c>
      <c r="Q1610" s="66"/>
      <c r="R1610" s="66"/>
      <c r="S1610" s="4"/>
      <c r="T1610" s="4"/>
      <c r="U1610" s="4"/>
      <c r="V1610" s="4"/>
      <c r="W1610" s="4"/>
      <c r="X1610" s="4"/>
      <c r="Y1610" s="4"/>
      <c r="Z1610" s="4"/>
      <c r="AA1610" s="4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43"/>
      <c r="AO1610" s="43"/>
      <c r="AP1610" s="43"/>
      <c r="AQ1610" s="3"/>
      <c r="AR1610" s="8"/>
      <c r="AS1610" s="8" t="s">
        <v>358</v>
      </c>
      <c r="AT1610" s="8"/>
      <c r="AU1610" s="43"/>
      <c r="AV1610" s="8"/>
      <c r="AW1610" s="43"/>
      <c r="AX1610" s="95"/>
      <c r="AY1610" s="43"/>
      <c r="AZ1610" s="3"/>
      <c r="BA1610" s="43"/>
      <c r="BB1610" s="43"/>
      <c r="BC1610" s="3"/>
      <c r="BD1610" s="3"/>
      <c r="BE1610" s="8"/>
      <c r="BF1610" s="8"/>
      <c r="BG1610" s="8"/>
      <c r="BH1610" s="8"/>
      <c r="BI1610" s="8"/>
      <c r="BJ1610" s="8"/>
      <c r="BK1610" s="8"/>
      <c r="BL1610" s="8"/>
      <c r="BM1610" s="8"/>
      <c r="BN1610" s="8"/>
    </row>
    <row r="1611" spans="1:66" s="22" customFormat="1" ht="15" x14ac:dyDescent="0.25">
      <c r="A1611" s="54"/>
      <c r="B1611" s="55" t="s">
        <v>69</v>
      </c>
      <c r="C1611" s="354" t="s">
        <v>70</v>
      </c>
      <c r="D1611" s="354"/>
      <c r="E1611" s="354"/>
      <c r="F1611" s="354"/>
      <c r="G1611" s="354"/>
      <c r="H1611" s="56"/>
      <c r="I1611" s="57"/>
      <c r="J1611" s="57"/>
      <c r="K1611" s="57"/>
      <c r="L1611" s="59"/>
      <c r="M1611" s="57"/>
      <c r="N1611" s="59"/>
      <c r="O1611" s="57"/>
      <c r="P1611" s="71">
        <v>178.07</v>
      </c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43"/>
      <c r="AO1611" s="43"/>
      <c r="AP1611" s="43"/>
      <c r="AQ1611" s="3"/>
      <c r="AR1611" s="8" t="s">
        <v>70</v>
      </c>
      <c r="AS1611" s="8"/>
      <c r="AT1611" s="8"/>
      <c r="AU1611" s="43"/>
      <c r="AV1611" s="8"/>
      <c r="AW1611" s="43"/>
      <c r="AX1611" s="95"/>
      <c r="AY1611" s="43"/>
      <c r="AZ1611" s="3"/>
      <c r="BA1611" s="43"/>
      <c r="BB1611" s="43"/>
      <c r="BC1611" s="3"/>
      <c r="BD1611" s="3"/>
      <c r="BE1611" s="8"/>
      <c r="BF1611" s="8"/>
      <c r="BG1611" s="8"/>
      <c r="BH1611" s="8"/>
      <c r="BI1611" s="8"/>
      <c r="BJ1611" s="8"/>
      <c r="BK1611" s="8"/>
      <c r="BL1611" s="8"/>
      <c r="BM1611" s="8"/>
      <c r="BN1611" s="8"/>
    </row>
    <row r="1612" spans="1:66" s="22" customFormat="1" ht="15" x14ac:dyDescent="0.25">
      <c r="A1612" s="54"/>
      <c r="B1612" s="55"/>
      <c r="C1612" s="354" t="s">
        <v>71</v>
      </c>
      <c r="D1612" s="354"/>
      <c r="E1612" s="354"/>
      <c r="F1612" s="354"/>
      <c r="G1612" s="354"/>
      <c r="H1612" s="56" t="s">
        <v>66</v>
      </c>
      <c r="I1612" s="57"/>
      <c r="J1612" s="57"/>
      <c r="K1612" s="73">
        <v>0.27600000000000002</v>
      </c>
      <c r="L1612" s="59"/>
      <c r="M1612" s="57"/>
      <c r="N1612" s="59"/>
      <c r="O1612" s="57"/>
      <c r="P1612" s="71">
        <v>146.1</v>
      </c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43"/>
      <c r="AO1612" s="43"/>
      <c r="AP1612" s="43"/>
      <c r="AQ1612" s="3"/>
      <c r="AR1612" s="8" t="s">
        <v>71</v>
      </c>
      <c r="AS1612" s="8"/>
      <c r="AT1612" s="8"/>
      <c r="AU1612" s="43"/>
      <c r="AV1612" s="8"/>
      <c r="AW1612" s="43"/>
      <c r="AX1612" s="95"/>
      <c r="AY1612" s="43"/>
      <c r="AZ1612" s="3"/>
      <c r="BA1612" s="43"/>
      <c r="BB1612" s="43"/>
      <c r="BC1612" s="3"/>
      <c r="BD1612" s="3"/>
      <c r="BE1612" s="8"/>
      <c r="BF1612" s="8"/>
      <c r="BG1612" s="8"/>
      <c r="BH1612" s="8"/>
      <c r="BI1612" s="8"/>
      <c r="BJ1612" s="8"/>
      <c r="BK1612" s="8"/>
      <c r="BL1612" s="8"/>
      <c r="BM1612" s="8"/>
      <c r="BN1612" s="8"/>
    </row>
    <row r="1613" spans="1:66" s="22" customFormat="1" ht="15" x14ac:dyDescent="0.25">
      <c r="A1613" s="61"/>
      <c r="B1613" s="55" t="s">
        <v>155</v>
      </c>
      <c r="C1613" s="354" t="s">
        <v>156</v>
      </c>
      <c r="D1613" s="354"/>
      <c r="E1613" s="354"/>
      <c r="F1613" s="354"/>
      <c r="G1613" s="354"/>
      <c r="H1613" s="56" t="s">
        <v>74</v>
      </c>
      <c r="I1613" s="62">
        <v>0.03</v>
      </c>
      <c r="J1613" s="62">
        <v>1.1499999999999999</v>
      </c>
      <c r="K1613" s="73">
        <v>0.27600000000000002</v>
      </c>
      <c r="L1613" s="72">
        <v>477.92</v>
      </c>
      <c r="M1613" s="68">
        <v>1.35</v>
      </c>
      <c r="N1613" s="65">
        <v>645.19000000000005</v>
      </c>
      <c r="O1613" s="57"/>
      <c r="P1613" s="60">
        <v>178.07</v>
      </c>
      <c r="Q1613" s="66"/>
      <c r="R1613" s="66"/>
      <c r="S1613" s="4"/>
      <c r="T1613" s="4"/>
      <c r="U1613" s="4"/>
      <c r="V1613" s="4"/>
      <c r="W1613" s="4"/>
      <c r="X1613" s="4"/>
      <c r="Y1613" s="4"/>
      <c r="Z1613" s="4"/>
      <c r="AA1613" s="4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43"/>
      <c r="AO1613" s="43"/>
      <c r="AP1613" s="43"/>
      <c r="AQ1613" s="3"/>
      <c r="AR1613" s="8"/>
      <c r="AS1613" s="8" t="s">
        <v>156</v>
      </c>
      <c r="AT1613" s="8"/>
      <c r="AU1613" s="43"/>
      <c r="AV1613" s="8"/>
      <c r="AW1613" s="43"/>
      <c r="AX1613" s="95"/>
      <c r="AY1613" s="43"/>
      <c r="AZ1613" s="3"/>
      <c r="BA1613" s="43"/>
      <c r="BB1613" s="43"/>
      <c r="BC1613" s="3"/>
      <c r="BD1613" s="3"/>
      <c r="BE1613" s="8"/>
      <c r="BF1613" s="8"/>
      <c r="BG1613" s="8"/>
      <c r="BH1613" s="8"/>
      <c r="BI1613" s="8"/>
      <c r="BJ1613" s="8"/>
      <c r="BK1613" s="8"/>
      <c r="BL1613" s="8"/>
      <c r="BM1613" s="8"/>
      <c r="BN1613" s="8"/>
    </row>
    <row r="1614" spans="1:66" s="22" customFormat="1" ht="15" x14ac:dyDescent="0.25">
      <c r="A1614" s="69"/>
      <c r="B1614" s="55" t="s">
        <v>79</v>
      </c>
      <c r="C1614" s="354" t="s">
        <v>80</v>
      </c>
      <c r="D1614" s="354"/>
      <c r="E1614" s="354"/>
      <c r="F1614" s="354"/>
      <c r="G1614" s="354"/>
      <c r="H1614" s="56" t="s">
        <v>66</v>
      </c>
      <c r="I1614" s="62">
        <v>0.03</v>
      </c>
      <c r="J1614" s="62">
        <v>1.1499999999999999</v>
      </c>
      <c r="K1614" s="73">
        <v>0.27600000000000002</v>
      </c>
      <c r="L1614" s="59"/>
      <c r="M1614" s="57"/>
      <c r="N1614" s="70">
        <v>529.35</v>
      </c>
      <c r="O1614" s="57"/>
      <c r="P1614" s="71">
        <v>146.1</v>
      </c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43"/>
      <c r="AO1614" s="43"/>
      <c r="AP1614" s="43"/>
      <c r="AQ1614" s="3"/>
      <c r="AR1614" s="8"/>
      <c r="AS1614" s="8"/>
      <c r="AT1614" s="8" t="s">
        <v>80</v>
      </c>
      <c r="AU1614" s="43"/>
      <c r="AV1614" s="8"/>
      <c r="AW1614" s="43"/>
      <c r="AX1614" s="95"/>
      <c r="AY1614" s="43"/>
      <c r="AZ1614" s="3"/>
      <c r="BA1614" s="43"/>
      <c r="BB1614" s="43"/>
      <c r="BC1614" s="3"/>
      <c r="BD1614" s="3"/>
      <c r="BE1614" s="8"/>
      <c r="BF1614" s="8"/>
      <c r="BG1614" s="8"/>
      <c r="BH1614" s="8"/>
      <c r="BI1614" s="8"/>
      <c r="BJ1614" s="8"/>
      <c r="BK1614" s="8"/>
      <c r="BL1614" s="8"/>
      <c r="BM1614" s="8"/>
      <c r="BN1614" s="8"/>
    </row>
    <row r="1615" spans="1:66" s="22" customFormat="1" ht="15" x14ac:dyDescent="0.25">
      <c r="A1615" s="54"/>
      <c r="B1615" s="55" t="s">
        <v>91</v>
      </c>
      <c r="C1615" s="354" t="s">
        <v>92</v>
      </c>
      <c r="D1615" s="354"/>
      <c r="E1615" s="354"/>
      <c r="F1615" s="354"/>
      <c r="G1615" s="354"/>
      <c r="H1615" s="56"/>
      <c r="I1615" s="57"/>
      <c r="J1615" s="57"/>
      <c r="K1615" s="57"/>
      <c r="L1615" s="59"/>
      <c r="M1615" s="57"/>
      <c r="N1615" s="59"/>
      <c r="O1615" s="57"/>
      <c r="P1615" s="60">
        <v>1064.01</v>
      </c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43"/>
      <c r="AO1615" s="43"/>
      <c r="AP1615" s="43"/>
      <c r="AQ1615" s="3"/>
      <c r="AR1615" s="8" t="s">
        <v>92</v>
      </c>
      <c r="AS1615" s="8"/>
      <c r="AT1615" s="8"/>
      <c r="AU1615" s="43"/>
      <c r="AV1615" s="8"/>
      <c r="AW1615" s="43"/>
      <c r="AX1615" s="95"/>
      <c r="AY1615" s="43"/>
      <c r="AZ1615" s="3"/>
      <c r="BA1615" s="43"/>
      <c r="BB1615" s="43"/>
      <c r="BC1615" s="3"/>
      <c r="BD1615" s="3"/>
      <c r="BE1615" s="8"/>
      <c r="BF1615" s="8"/>
      <c r="BG1615" s="8"/>
      <c r="BH1615" s="8"/>
      <c r="BI1615" s="8"/>
      <c r="BJ1615" s="8"/>
      <c r="BK1615" s="8"/>
      <c r="BL1615" s="8"/>
      <c r="BM1615" s="8"/>
      <c r="BN1615" s="8"/>
    </row>
    <row r="1616" spans="1:66" s="22" customFormat="1" ht="34.5" x14ac:dyDescent="0.25">
      <c r="A1616" s="61"/>
      <c r="B1616" s="55" t="s">
        <v>845</v>
      </c>
      <c r="C1616" s="354" t="s">
        <v>846</v>
      </c>
      <c r="D1616" s="354"/>
      <c r="E1616" s="354"/>
      <c r="F1616" s="354"/>
      <c r="G1616" s="354"/>
      <c r="H1616" s="56" t="s">
        <v>159</v>
      </c>
      <c r="I1616" s="73">
        <v>1E-3</v>
      </c>
      <c r="J1616" s="57"/>
      <c r="K1616" s="73">
        <v>8.0000000000000002E-3</v>
      </c>
      <c r="L1616" s="67">
        <v>107313.9</v>
      </c>
      <c r="M1616" s="68">
        <v>1.18</v>
      </c>
      <c r="N1616" s="65">
        <v>126630.39999999999</v>
      </c>
      <c r="O1616" s="57"/>
      <c r="P1616" s="60">
        <v>1013.04</v>
      </c>
      <c r="Q1616" s="66"/>
      <c r="R1616" s="66"/>
      <c r="S1616" s="4"/>
      <c r="T1616" s="4"/>
      <c r="U1616" s="4"/>
      <c r="V1616" s="4"/>
      <c r="W1616" s="4"/>
      <c r="X1616" s="4"/>
      <c r="Y1616" s="4"/>
      <c r="Z1616" s="4"/>
      <c r="AA1616" s="4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43"/>
      <c r="AO1616" s="43"/>
      <c r="AP1616" s="43"/>
      <c r="AQ1616" s="3"/>
      <c r="AR1616" s="8"/>
      <c r="AS1616" s="8" t="s">
        <v>846</v>
      </c>
      <c r="AT1616" s="8"/>
      <c r="AU1616" s="43"/>
      <c r="AV1616" s="8"/>
      <c r="AW1616" s="43"/>
      <c r="AX1616" s="95"/>
      <c r="AY1616" s="43"/>
      <c r="AZ1616" s="3"/>
      <c r="BA1616" s="43"/>
      <c r="BB1616" s="43"/>
      <c r="BC1616" s="3"/>
      <c r="BD1616" s="3"/>
      <c r="BE1616" s="8"/>
      <c r="BF1616" s="8"/>
      <c r="BG1616" s="8"/>
      <c r="BH1616" s="8"/>
      <c r="BI1616" s="8"/>
      <c r="BJ1616" s="8"/>
      <c r="BK1616" s="8"/>
      <c r="BL1616" s="8"/>
      <c r="BM1616" s="8"/>
      <c r="BN1616" s="8"/>
    </row>
    <row r="1617" spans="1:66" s="22" customFormat="1" ht="15" x14ac:dyDescent="0.25">
      <c r="A1617" s="61"/>
      <c r="B1617" s="55" t="s">
        <v>823</v>
      </c>
      <c r="C1617" s="354" t="s">
        <v>824</v>
      </c>
      <c r="D1617" s="354"/>
      <c r="E1617" s="354"/>
      <c r="F1617" s="354"/>
      <c r="G1617" s="354"/>
      <c r="H1617" s="56" t="s">
        <v>180</v>
      </c>
      <c r="I1617" s="62">
        <v>0.04</v>
      </c>
      <c r="J1617" s="57"/>
      <c r="K1617" s="62">
        <v>0.32</v>
      </c>
      <c r="L1617" s="72">
        <v>138.5</v>
      </c>
      <c r="M1617" s="68">
        <v>1.1499999999999999</v>
      </c>
      <c r="N1617" s="65">
        <v>159.28</v>
      </c>
      <c r="O1617" s="57"/>
      <c r="P1617" s="60">
        <v>50.97</v>
      </c>
      <c r="Q1617" s="66"/>
      <c r="R1617" s="66"/>
      <c r="S1617" s="4"/>
      <c r="T1617" s="4"/>
      <c r="U1617" s="4"/>
      <c r="V1617" s="4"/>
      <c r="W1617" s="4"/>
      <c r="X1617" s="4"/>
      <c r="Y1617" s="4"/>
      <c r="Z1617" s="4"/>
      <c r="AA1617" s="4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43"/>
      <c r="AO1617" s="43"/>
      <c r="AP1617" s="43"/>
      <c r="AQ1617" s="3"/>
      <c r="AR1617" s="8"/>
      <c r="AS1617" s="8" t="s">
        <v>824</v>
      </c>
      <c r="AT1617" s="8"/>
      <c r="AU1617" s="43"/>
      <c r="AV1617" s="8"/>
      <c r="AW1617" s="43"/>
      <c r="AX1617" s="95"/>
      <c r="AY1617" s="43"/>
      <c r="AZ1617" s="3"/>
      <c r="BA1617" s="43"/>
      <c r="BB1617" s="43"/>
      <c r="BC1617" s="3"/>
      <c r="BD1617" s="3"/>
      <c r="BE1617" s="8"/>
      <c r="BF1617" s="8"/>
      <c r="BG1617" s="8"/>
      <c r="BH1617" s="8"/>
      <c r="BI1617" s="8"/>
      <c r="BJ1617" s="8"/>
      <c r="BK1617" s="8"/>
      <c r="BL1617" s="8"/>
      <c r="BM1617" s="8"/>
      <c r="BN1617" s="8"/>
    </row>
    <row r="1618" spans="1:66" s="22" customFormat="1" ht="15" x14ac:dyDescent="0.25">
      <c r="A1618" s="88" t="s">
        <v>181</v>
      </c>
      <c r="B1618" s="89" t="s">
        <v>825</v>
      </c>
      <c r="C1618" s="384" t="s">
        <v>826</v>
      </c>
      <c r="D1618" s="384"/>
      <c r="E1618" s="384"/>
      <c r="F1618" s="384"/>
      <c r="G1618" s="384"/>
      <c r="H1618" s="90" t="s">
        <v>95</v>
      </c>
      <c r="I1618" s="91">
        <v>1</v>
      </c>
      <c r="J1618" s="93"/>
      <c r="K1618" s="91">
        <v>8</v>
      </c>
      <c r="L1618" s="92"/>
      <c r="M1618" s="93"/>
      <c r="N1618" s="92"/>
      <c r="O1618" s="93"/>
      <c r="P1618" s="9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43"/>
      <c r="AO1618" s="43"/>
      <c r="AP1618" s="43"/>
      <c r="AQ1618" s="3"/>
      <c r="AR1618" s="8"/>
      <c r="AS1618" s="8"/>
      <c r="AT1618" s="8"/>
      <c r="AU1618" s="43"/>
      <c r="AV1618" s="8"/>
      <c r="AW1618" s="43"/>
      <c r="AX1618" s="95" t="s">
        <v>826</v>
      </c>
      <c r="AY1618" s="43"/>
      <c r="AZ1618" s="3"/>
      <c r="BA1618" s="43"/>
      <c r="BB1618" s="43"/>
      <c r="BC1618" s="3"/>
      <c r="BD1618" s="3"/>
      <c r="BE1618" s="8"/>
      <c r="BF1618" s="8"/>
      <c r="BG1618" s="8"/>
      <c r="BH1618" s="8"/>
      <c r="BI1618" s="8"/>
      <c r="BJ1618" s="8"/>
      <c r="BK1618" s="8"/>
      <c r="BL1618" s="8"/>
      <c r="BM1618" s="8"/>
      <c r="BN1618" s="8"/>
    </row>
    <row r="1619" spans="1:66" s="22" customFormat="1" ht="15" x14ac:dyDescent="0.25">
      <c r="A1619" s="76"/>
      <c r="B1619" s="53"/>
      <c r="C1619" s="383" t="s">
        <v>99</v>
      </c>
      <c r="D1619" s="383"/>
      <c r="E1619" s="383"/>
      <c r="F1619" s="383"/>
      <c r="G1619" s="383"/>
      <c r="H1619" s="46"/>
      <c r="I1619" s="47"/>
      <c r="J1619" s="47"/>
      <c r="K1619" s="47"/>
      <c r="L1619" s="50"/>
      <c r="M1619" s="47"/>
      <c r="N1619" s="77"/>
      <c r="O1619" s="47"/>
      <c r="P1619" s="78">
        <v>6365.8</v>
      </c>
      <c r="Q1619" s="66"/>
      <c r="R1619" s="66"/>
      <c r="S1619" s="4"/>
      <c r="T1619" s="4"/>
      <c r="U1619" s="4"/>
      <c r="V1619" s="4"/>
      <c r="W1619" s="4"/>
      <c r="X1619" s="4"/>
      <c r="Y1619" s="4"/>
      <c r="Z1619" s="4"/>
      <c r="AA1619" s="4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43"/>
      <c r="AO1619" s="43"/>
      <c r="AP1619" s="43"/>
      <c r="AQ1619" s="3"/>
      <c r="AR1619" s="8"/>
      <c r="AS1619" s="8"/>
      <c r="AT1619" s="8"/>
      <c r="AU1619" s="43" t="s">
        <v>99</v>
      </c>
      <c r="AV1619" s="8"/>
      <c r="AW1619" s="43"/>
      <c r="AX1619" s="95"/>
      <c r="AY1619" s="43"/>
      <c r="AZ1619" s="3"/>
      <c r="BA1619" s="43"/>
      <c r="BB1619" s="43"/>
      <c r="BC1619" s="3"/>
      <c r="BD1619" s="3"/>
      <c r="BE1619" s="8"/>
      <c r="BF1619" s="8"/>
      <c r="BG1619" s="8"/>
      <c r="BH1619" s="8"/>
      <c r="BI1619" s="8"/>
      <c r="BJ1619" s="8"/>
      <c r="BK1619" s="8"/>
      <c r="BL1619" s="8"/>
      <c r="BM1619" s="8"/>
      <c r="BN1619" s="8"/>
    </row>
    <row r="1620" spans="1:66" s="22" customFormat="1" ht="15" x14ac:dyDescent="0.25">
      <c r="A1620" s="69"/>
      <c r="B1620" s="55"/>
      <c r="C1620" s="354" t="s">
        <v>100</v>
      </c>
      <c r="D1620" s="354"/>
      <c r="E1620" s="354"/>
      <c r="F1620" s="354"/>
      <c r="G1620" s="354"/>
      <c r="H1620" s="56"/>
      <c r="I1620" s="57"/>
      <c r="J1620" s="57"/>
      <c r="K1620" s="57"/>
      <c r="L1620" s="59"/>
      <c r="M1620" s="57"/>
      <c r="N1620" s="59"/>
      <c r="O1620" s="57"/>
      <c r="P1620" s="60">
        <v>5123.72</v>
      </c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43"/>
      <c r="AO1620" s="43"/>
      <c r="AP1620" s="43"/>
      <c r="AQ1620" s="3"/>
      <c r="AR1620" s="8"/>
      <c r="AS1620" s="8"/>
      <c r="AT1620" s="8"/>
      <c r="AU1620" s="43"/>
      <c r="AV1620" s="8" t="s">
        <v>100</v>
      </c>
      <c r="AW1620" s="43"/>
      <c r="AX1620" s="95"/>
      <c r="AY1620" s="43"/>
      <c r="AZ1620" s="3"/>
      <c r="BA1620" s="43"/>
      <c r="BB1620" s="43"/>
      <c r="BC1620" s="3"/>
      <c r="BD1620" s="3"/>
      <c r="BE1620" s="8"/>
      <c r="BF1620" s="8"/>
      <c r="BG1620" s="8"/>
      <c r="BH1620" s="8"/>
      <c r="BI1620" s="8"/>
      <c r="BJ1620" s="8"/>
      <c r="BK1620" s="8"/>
      <c r="BL1620" s="8"/>
      <c r="BM1620" s="8"/>
      <c r="BN1620" s="8"/>
    </row>
    <row r="1621" spans="1:66" s="22" customFormat="1" ht="23.25" x14ac:dyDescent="0.25">
      <c r="A1621" s="69"/>
      <c r="B1621" s="55" t="s">
        <v>195</v>
      </c>
      <c r="C1621" s="354" t="s">
        <v>196</v>
      </c>
      <c r="D1621" s="354"/>
      <c r="E1621" s="354"/>
      <c r="F1621" s="354"/>
      <c r="G1621" s="354"/>
      <c r="H1621" s="56" t="s">
        <v>103</v>
      </c>
      <c r="I1621" s="79">
        <v>118</v>
      </c>
      <c r="J1621" s="57"/>
      <c r="K1621" s="79">
        <v>118</v>
      </c>
      <c r="L1621" s="59"/>
      <c r="M1621" s="57"/>
      <c r="N1621" s="59"/>
      <c r="O1621" s="57"/>
      <c r="P1621" s="60">
        <v>6045.99</v>
      </c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43"/>
      <c r="AO1621" s="43"/>
      <c r="AP1621" s="43"/>
      <c r="AQ1621" s="3"/>
      <c r="AR1621" s="8"/>
      <c r="AS1621" s="8"/>
      <c r="AT1621" s="8"/>
      <c r="AU1621" s="43"/>
      <c r="AV1621" s="8" t="s">
        <v>196</v>
      </c>
      <c r="AW1621" s="43"/>
      <c r="AX1621" s="95"/>
      <c r="AY1621" s="43"/>
      <c r="AZ1621" s="3"/>
      <c r="BA1621" s="43"/>
      <c r="BB1621" s="43"/>
      <c r="BC1621" s="3"/>
      <c r="BD1621" s="3"/>
      <c r="BE1621" s="8"/>
      <c r="BF1621" s="8"/>
      <c r="BG1621" s="8"/>
      <c r="BH1621" s="8"/>
      <c r="BI1621" s="8"/>
      <c r="BJ1621" s="8"/>
      <c r="BK1621" s="8"/>
      <c r="BL1621" s="8"/>
      <c r="BM1621" s="8"/>
      <c r="BN1621" s="8"/>
    </row>
    <row r="1622" spans="1:66" s="22" customFormat="1" ht="23.25" x14ac:dyDescent="0.25">
      <c r="A1622" s="69"/>
      <c r="B1622" s="55" t="s">
        <v>197</v>
      </c>
      <c r="C1622" s="354" t="s">
        <v>198</v>
      </c>
      <c r="D1622" s="354"/>
      <c r="E1622" s="354"/>
      <c r="F1622" s="354"/>
      <c r="G1622" s="354"/>
      <c r="H1622" s="56" t="s">
        <v>103</v>
      </c>
      <c r="I1622" s="79">
        <v>74</v>
      </c>
      <c r="J1622" s="57"/>
      <c r="K1622" s="79">
        <v>74</v>
      </c>
      <c r="L1622" s="59"/>
      <c r="M1622" s="57"/>
      <c r="N1622" s="59"/>
      <c r="O1622" s="57"/>
      <c r="P1622" s="60">
        <v>3791.55</v>
      </c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43"/>
      <c r="AO1622" s="43"/>
      <c r="AP1622" s="43"/>
      <c r="AQ1622" s="3"/>
      <c r="AR1622" s="8"/>
      <c r="AS1622" s="8"/>
      <c r="AT1622" s="8"/>
      <c r="AU1622" s="43"/>
      <c r="AV1622" s="8" t="s">
        <v>198</v>
      </c>
      <c r="AW1622" s="43"/>
      <c r="AX1622" s="95"/>
      <c r="AY1622" s="43"/>
      <c r="AZ1622" s="3"/>
      <c r="BA1622" s="43"/>
      <c r="BB1622" s="43"/>
      <c r="BC1622" s="3"/>
      <c r="BD1622" s="3"/>
      <c r="BE1622" s="8"/>
      <c r="BF1622" s="8"/>
      <c r="BG1622" s="8"/>
      <c r="BH1622" s="8"/>
      <c r="BI1622" s="8"/>
      <c r="BJ1622" s="8"/>
      <c r="BK1622" s="8"/>
      <c r="BL1622" s="8"/>
      <c r="BM1622" s="8"/>
      <c r="BN1622" s="8"/>
    </row>
    <row r="1623" spans="1:66" s="22" customFormat="1" ht="15" x14ac:dyDescent="0.25">
      <c r="A1623" s="80"/>
      <c r="B1623" s="81"/>
      <c r="C1623" s="383" t="s">
        <v>106</v>
      </c>
      <c r="D1623" s="383"/>
      <c r="E1623" s="383"/>
      <c r="F1623" s="383"/>
      <c r="G1623" s="383"/>
      <c r="H1623" s="46"/>
      <c r="I1623" s="47"/>
      <c r="J1623" s="47"/>
      <c r="K1623" s="47"/>
      <c r="L1623" s="50"/>
      <c r="M1623" s="47"/>
      <c r="N1623" s="77">
        <v>2025.42</v>
      </c>
      <c r="O1623" s="47"/>
      <c r="P1623" s="78">
        <v>16203.34</v>
      </c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43"/>
      <c r="AO1623" s="43"/>
      <c r="AP1623" s="43"/>
      <c r="AQ1623" s="3"/>
      <c r="AR1623" s="8"/>
      <c r="AS1623" s="8"/>
      <c r="AT1623" s="8"/>
      <c r="AU1623" s="43"/>
      <c r="AV1623" s="8"/>
      <c r="AW1623" s="43" t="s">
        <v>106</v>
      </c>
      <c r="AX1623" s="95"/>
      <c r="AY1623" s="43"/>
      <c r="AZ1623" s="3"/>
      <c r="BA1623" s="43"/>
      <c r="BB1623" s="43"/>
      <c r="BC1623" s="3"/>
      <c r="BD1623" s="3"/>
      <c r="BE1623" s="8"/>
      <c r="BF1623" s="8"/>
      <c r="BG1623" s="8"/>
      <c r="BH1623" s="8"/>
      <c r="BI1623" s="8"/>
      <c r="BJ1623" s="8"/>
      <c r="BK1623" s="8"/>
      <c r="BL1623" s="8"/>
      <c r="BM1623" s="8"/>
      <c r="BN1623" s="8"/>
    </row>
    <row r="1624" spans="1:66" s="22" customFormat="1" ht="23.25" x14ac:dyDescent="0.25">
      <c r="A1624" s="44" t="s">
        <v>855</v>
      </c>
      <c r="B1624" s="45" t="s">
        <v>850</v>
      </c>
      <c r="C1624" s="364" t="s">
        <v>856</v>
      </c>
      <c r="D1624" s="364"/>
      <c r="E1624" s="364"/>
      <c r="F1624" s="364"/>
      <c r="G1624" s="364"/>
      <c r="H1624" s="46" t="s">
        <v>95</v>
      </c>
      <c r="I1624" s="47">
        <v>2</v>
      </c>
      <c r="J1624" s="48">
        <v>1</v>
      </c>
      <c r="K1624" s="48">
        <v>2</v>
      </c>
      <c r="L1624" s="50"/>
      <c r="M1624" s="47"/>
      <c r="N1624" s="77">
        <v>5992.5</v>
      </c>
      <c r="O1624" s="47"/>
      <c r="P1624" s="78">
        <v>11985</v>
      </c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43"/>
      <c r="AO1624" s="43"/>
      <c r="AP1624" s="43" t="s">
        <v>856</v>
      </c>
      <c r="AQ1624" s="3"/>
      <c r="AR1624" s="8"/>
      <c r="AS1624" s="8"/>
      <c r="AT1624" s="8"/>
      <c r="AU1624" s="43"/>
      <c r="AV1624" s="8"/>
      <c r="AW1624" s="43"/>
      <c r="AX1624" s="95"/>
      <c r="AY1624" s="43"/>
      <c r="AZ1624" s="3"/>
      <c r="BA1624" s="43"/>
      <c r="BB1624" s="43"/>
      <c r="BC1624" s="3"/>
      <c r="BD1624" s="3"/>
      <c r="BE1624" s="8"/>
      <c r="BF1624" s="8"/>
      <c r="BG1624" s="8"/>
      <c r="BH1624" s="8"/>
      <c r="BI1624" s="8"/>
      <c r="BJ1624" s="8"/>
      <c r="BK1624" s="8"/>
      <c r="BL1624" s="8"/>
      <c r="BM1624" s="8"/>
      <c r="BN1624" s="8"/>
    </row>
    <row r="1625" spans="1:66" s="22" customFormat="1" ht="15" x14ac:dyDescent="0.25">
      <c r="A1625" s="80"/>
      <c r="B1625" s="81"/>
      <c r="C1625" s="383" t="s">
        <v>106</v>
      </c>
      <c r="D1625" s="383"/>
      <c r="E1625" s="383"/>
      <c r="F1625" s="383"/>
      <c r="G1625" s="383"/>
      <c r="H1625" s="46"/>
      <c r="I1625" s="47"/>
      <c r="J1625" s="47"/>
      <c r="K1625" s="47"/>
      <c r="L1625" s="50"/>
      <c r="M1625" s="47"/>
      <c r="N1625" s="50"/>
      <c r="O1625" s="47"/>
      <c r="P1625" s="78">
        <v>11985</v>
      </c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43"/>
      <c r="AO1625" s="43"/>
      <c r="AP1625" s="43"/>
      <c r="AQ1625" s="3"/>
      <c r="AR1625" s="8"/>
      <c r="AS1625" s="8"/>
      <c r="AT1625" s="8"/>
      <c r="AU1625" s="43"/>
      <c r="AV1625" s="8"/>
      <c r="AW1625" s="43" t="s">
        <v>106</v>
      </c>
      <c r="AX1625" s="95"/>
      <c r="AY1625" s="43"/>
      <c r="AZ1625" s="3"/>
      <c r="BA1625" s="43"/>
      <c r="BB1625" s="43"/>
      <c r="BC1625" s="3"/>
      <c r="BD1625" s="3"/>
      <c r="BE1625" s="8"/>
      <c r="BF1625" s="8"/>
      <c r="BG1625" s="8"/>
      <c r="BH1625" s="8"/>
      <c r="BI1625" s="8"/>
      <c r="BJ1625" s="8"/>
      <c r="BK1625" s="8"/>
      <c r="BL1625" s="8"/>
      <c r="BM1625" s="8"/>
      <c r="BN1625" s="8"/>
    </row>
    <row r="1626" spans="1:66" s="22" customFormat="1" ht="23.25" x14ac:dyDescent="0.25">
      <c r="A1626" s="44" t="s">
        <v>857</v>
      </c>
      <c r="B1626" s="45" t="s">
        <v>850</v>
      </c>
      <c r="C1626" s="364" t="s">
        <v>858</v>
      </c>
      <c r="D1626" s="364"/>
      <c r="E1626" s="364"/>
      <c r="F1626" s="364"/>
      <c r="G1626" s="364"/>
      <c r="H1626" s="46" t="s">
        <v>95</v>
      </c>
      <c r="I1626" s="47">
        <v>2</v>
      </c>
      <c r="J1626" s="48">
        <v>1</v>
      </c>
      <c r="K1626" s="48">
        <v>2</v>
      </c>
      <c r="L1626" s="50"/>
      <c r="M1626" s="47"/>
      <c r="N1626" s="77">
        <v>3660.1</v>
      </c>
      <c r="O1626" s="47"/>
      <c r="P1626" s="78">
        <v>7320.2</v>
      </c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43"/>
      <c r="AO1626" s="43"/>
      <c r="AP1626" s="43" t="s">
        <v>858</v>
      </c>
      <c r="AQ1626" s="3"/>
      <c r="AR1626" s="8"/>
      <c r="AS1626" s="8"/>
      <c r="AT1626" s="8"/>
      <c r="AU1626" s="43"/>
      <c r="AV1626" s="8"/>
      <c r="AW1626" s="43"/>
      <c r="AX1626" s="95"/>
      <c r="AY1626" s="43"/>
      <c r="AZ1626" s="3"/>
      <c r="BA1626" s="43"/>
      <c r="BB1626" s="43"/>
      <c r="BC1626" s="3"/>
      <c r="BD1626" s="3"/>
      <c r="BE1626" s="8"/>
      <c r="BF1626" s="8"/>
      <c r="BG1626" s="8"/>
      <c r="BH1626" s="8"/>
      <c r="BI1626" s="8"/>
      <c r="BJ1626" s="8"/>
      <c r="BK1626" s="8"/>
      <c r="BL1626" s="8"/>
      <c r="BM1626" s="8"/>
      <c r="BN1626" s="8"/>
    </row>
    <row r="1627" spans="1:66" s="22" customFormat="1" ht="15" x14ac:dyDescent="0.25">
      <c r="A1627" s="80"/>
      <c r="B1627" s="81"/>
      <c r="C1627" s="383" t="s">
        <v>106</v>
      </c>
      <c r="D1627" s="383"/>
      <c r="E1627" s="383"/>
      <c r="F1627" s="383"/>
      <c r="G1627" s="383"/>
      <c r="H1627" s="46"/>
      <c r="I1627" s="47"/>
      <c r="J1627" s="47"/>
      <c r="K1627" s="47"/>
      <c r="L1627" s="50"/>
      <c r="M1627" s="47"/>
      <c r="N1627" s="50"/>
      <c r="O1627" s="47"/>
      <c r="P1627" s="78">
        <v>7320.2</v>
      </c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43"/>
      <c r="AO1627" s="43"/>
      <c r="AP1627" s="43"/>
      <c r="AQ1627" s="3"/>
      <c r="AR1627" s="8"/>
      <c r="AS1627" s="8"/>
      <c r="AT1627" s="8"/>
      <c r="AU1627" s="43"/>
      <c r="AV1627" s="8"/>
      <c r="AW1627" s="43" t="s">
        <v>106</v>
      </c>
      <c r="AX1627" s="95"/>
      <c r="AY1627" s="43"/>
      <c r="AZ1627" s="3"/>
      <c r="BA1627" s="43"/>
      <c r="BB1627" s="43"/>
      <c r="BC1627" s="3"/>
      <c r="BD1627" s="3"/>
      <c r="BE1627" s="8"/>
      <c r="BF1627" s="8"/>
      <c r="BG1627" s="8"/>
      <c r="BH1627" s="8"/>
      <c r="BI1627" s="8"/>
      <c r="BJ1627" s="8"/>
      <c r="BK1627" s="8"/>
      <c r="BL1627" s="8"/>
      <c r="BM1627" s="8"/>
      <c r="BN1627" s="8"/>
    </row>
    <row r="1628" spans="1:66" s="22" customFormat="1" ht="23.25" x14ac:dyDescent="0.25">
      <c r="A1628" s="44" t="s">
        <v>859</v>
      </c>
      <c r="B1628" s="45" t="s">
        <v>850</v>
      </c>
      <c r="C1628" s="364" t="s">
        <v>860</v>
      </c>
      <c r="D1628" s="364"/>
      <c r="E1628" s="364"/>
      <c r="F1628" s="364"/>
      <c r="G1628" s="364"/>
      <c r="H1628" s="46" t="s">
        <v>95</v>
      </c>
      <c r="I1628" s="47">
        <v>3</v>
      </c>
      <c r="J1628" s="48">
        <v>1</v>
      </c>
      <c r="K1628" s="48">
        <v>3</v>
      </c>
      <c r="L1628" s="50"/>
      <c r="M1628" s="47"/>
      <c r="N1628" s="77">
        <v>2167.5</v>
      </c>
      <c r="O1628" s="47"/>
      <c r="P1628" s="78">
        <v>6502.5</v>
      </c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43"/>
      <c r="AO1628" s="43"/>
      <c r="AP1628" s="43" t="s">
        <v>860</v>
      </c>
      <c r="AQ1628" s="3"/>
      <c r="AR1628" s="8"/>
      <c r="AS1628" s="8"/>
      <c r="AT1628" s="8"/>
      <c r="AU1628" s="43"/>
      <c r="AV1628" s="8"/>
      <c r="AW1628" s="43"/>
      <c r="AX1628" s="95"/>
      <c r="AY1628" s="43"/>
      <c r="AZ1628" s="3"/>
      <c r="BA1628" s="43"/>
      <c r="BB1628" s="43"/>
      <c r="BC1628" s="3"/>
      <c r="BD1628" s="3"/>
      <c r="BE1628" s="8"/>
      <c r="BF1628" s="8"/>
      <c r="BG1628" s="8"/>
      <c r="BH1628" s="8"/>
      <c r="BI1628" s="8"/>
      <c r="BJ1628" s="8"/>
      <c r="BK1628" s="8"/>
      <c r="BL1628" s="8"/>
      <c r="BM1628" s="8"/>
      <c r="BN1628" s="8"/>
    </row>
    <row r="1629" spans="1:66" s="22" customFormat="1" ht="15" x14ac:dyDescent="0.25">
      <c r="A1629" s="80"/>
      <c r="B1629" s="81"/>
      <c r="C1629" s="383" t="s">
        <v>106</v>
      </c>
      <c r="D1629" s="383"/>
      <c r="E1629" s="383"/>
      <c r="F1629" s="383"/>
      <c r="G1629" s="383"/>
      <c r="H1629" s="46"/>
      <c r="I1629" s="47"/>
      <c r="J1629" s="47"/>
      <c r="K1629" s="47"/>
      <c r="L1629" s="50"/>
      <c r="M1629" s="47"/>
      <c r="N1629" s="50"/>
      <c r="O1629" s="47"/>
      <c r="P1629" s="78">
        <v>6502.5</v>
      </c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43"/>
      <c r="AO1629" s="43"/>
      <c r="AP1629" s="43"/>
      <c r="AQ1629" s="3"/>
      <c r="AR1629" s="8"/>
      <c r="AS1629" s="8"/>
      <c r="AT1629" s="8"/>
      <c r="AU1629" s="43"/>
      <c r="AV1629" s="8"/>
      <c r="AW1629" s="43" t="s">
        <v>106</v>
      </c>
      <c r="AX1629" s="95"/>
      <c r="AY1629" s="43"/>
      <c r="AZ1629" s="3"/>
      <c r="BA1629" s="43"/>
      <c r="BB1629" s="43"/>
      <c r="BC1629" s="3"/>
      <c r="BD1629" s="3"/>
      <c r="BE1629" s="8"/>
      <c r="BF1629" s="8"/>
      <c r="BG1629" s="8"/>
      <c r="BH1629" s="8"/>
      <c r="BI1629" s="8"/>
      <c r="BJ1629" s="8"/>
      <c r="BK1629" s="8"/>
      <c r="BL1629" s="8"/>
      <c r="BM1629" s="8"/>
      <c r="BN1629" s="8"/>
    </row>
    <row r="1630" spans="1:66" s="22" customFormat="1" ht="23.25" x14ac:dyDescent="0.25">
      <c r="A1630" s="44" t="s">
        <v>861</v>
      </c>
      <c r="B1630" s="45" t="s">
        <v>850</v>
      </c>
      <c r="C1630" s="364" t="s">
        <v>862</v>
      </c>
      <c r="D1630" s="364"/>
      <c r="E1630" s="364"/>
      <c r="F1630" s="364"/>
      <c r="G1630" s="364"/>
      <c r="H1630" s="46" t="s">
        <v>95</v>
      </c>
      <c r="I1630" s="47">
        <v>1</v>
      </c>
      <c r="J1630" s="48">
        <v>1</v>
      </c>
      <c r="K1630" s="48">
        <v>1</v>
      </c>
      <c r="L1630" s="50"/>
      <c r="M1630" s="47"/>
      <c r="N1630" s="77">
        <v>2050.1999999999998</v>
      </c>
      <c r="O1630" s="47"/>
      <c r="P1630" s="78">
        <v>2050.1999999999998</v>
      </c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43"/>
      <c r="AO1630" s="43"/>
      <c r="AP1630" s="43" t="s">
        <v>862</v>
      </c>
      <c r="AQ1630" s="3"/>
      <c r="AR1630" s="8"/>
      <c r="AS1630" s="8"/>
      <c r="AT1630" s="8"/>
      <c r="AU1630" s="43"/>
      <c r="AV1630" s="8"/>
      <c r="AW1630" s="43"/>
      <c r="AX1630" s="95"/>
      <c r="AY1630" s="43"/>
      <c r="AZ1630" s="3"/>
      <c r="BA1630" s="43"/>
      <c r="BB1630" s="43"/>
      <c r="BC1630" s="3"/>
      <c r="BD1630" s="3"/>
      <c r="BE1630" s="8"/>
      <c r="BF1630" s="8"/>
      <c r="BG1630" s="8"/>
      <c r="BH1630" s="8"/>
      <c r="BI1630" s="8"/>
      <c r="BJ1630" s="8"/>
      <c r="BK1630" s="8"/>
      <c r="BL1630" s="8"/>
      <c r="BM1630" s="8"/>
      <c r="BN1630" s="8"/>
    </row>
    <row r="1631" spans="1:66" s="22" customFormat="1" ht="15" x14ac:dyDescent="0.25">
      <c r="A1631" s="80"/>
      <c r="B1631" s="81"/>
      <c r="C1631" s="383" t="s">
        <v>106</v>
      </c>
      <c r="D1631" s="383"/>
      <c r="E1631" s="383"/>
      <c r="F1631" s="383"/>
      <c r="G1631" s="383"/>
      <c r="H1631" s="46"/>
      <c r="I1631" s="47"/>
      <c r="J1631" s="47"/>
      <c r="K1631" s="47"/>
      <c r="L1631" s="50"/>
      <c r="M1631" s="47"/>
      <c r="N1631" s="50"/>
      <c r="O1631" s="47"/>
      <c r="P1631" s="78">
        <v>2050.1999999999998</v>
      </c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43"/>
      <c r="AO1631" s="43"/>
      <c r="AP1631" s="43"/>
      <c r="AQ1631" s="3"/>
      <c r="AR1631" s="8"/>
      <c r="AS1631" s="8"/>
      <c r="AT1631" s="8"/>
      <c r="AU1631" s="43"/>
      <c r="AV1631" s="8"/>
      <c r="AW1631" s="43" t="s">
        <v>106</v>
      </c>
      <c r="AX1631" s="95"/>
      <c r="AY1631" s="43"/>
      <c r="AZ1631" s="3"/>
      <c r="BA1631" s="43"/>
      <c r="BB1631" s="43"/>
      <c r="BC1631" s="3"/>
      <c r="BD1631" s="3"/>
      <c r="BE1631" s="8"/>
      <c r="BF1631" s="8"/>
      <c r="BG1631" s="8"/>
      <c r="BH1631" s="8"/>
      <c r="BI1631" s="8"/>
      <c r="BJ1631" s="8"/>
      <c r="BK1631" s="8"/>
      <c r="BL1631" s="8"/>
      <c r="BM1631" s="8"/>
      <c r="BN1631" s="8"/>
    </row>
    <row r="1632" spans="1:66" s="22" customFormat="1" ht="34.5" x14ac:dyDescent="0.25">
      <c r="A1632" s="44" t="s">
        <v>863</v>
      </c>
      <c r="B1632" s="45" t="s">
        <v>221</v>
      </c>
      <c r="C1632" s="364" t="s">
        <v>864</v>
      </c>
      <c r="D1632" s="364"/>
      <c r="E1632" s="364"/>
      <c r="F1632" s="364"/>
      <c r="G1632" s="364"/>
      <c r="H1632" s="46" t="s">
        <v>223</v>
      </c>
      <c r="I1632" s="47">
        <v>0.5</v>
      </c>
      <c r="J1632" s="48">
        <v>1</v>
      </c>
      <c r="K1632" s="99">
        <v>0.5</v>
      </c>
      <c r="L1632" s="50"/>
      <c r="M1632" s="47"/>
      <c r="N1632" s="50"/>
      <c r="O1632" s="47"/>
      <c r="P1632" s="51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43"/>
      <c r="AO1632" s="43"/>
      <c r="AP1632" s="43" t="s">
        <v>864</v>
      </c>
      <c r="AQ1632" s="3"/>
      <c r="AR1632" s="8"/>
      <c r="AS1632" s="8"/>
      <c r="AT1632" s="8"/>
      <c r="AU1632" s="43"/>
      <c r="AV1632" s="8"/>
      <c r="AW1632" s="43"/>
      <c r="AX1632" s="95"/>
      <c r="AY1632" s="43"/>
      <c r="AZ1632" s="3"/>
      <c r="BA1632" s="43"/>
      <c r="BB1632" s="43"/>
      <c r="BC1632" s="3"/>
      <c r="BD1632" s="3"/>
      <c r="BE1632" s="8"/>
      <c r="BF1632" s="8"/>
      <c r="BG1632" s="8"/>
      <c r="BH1632" s="8"/>
      <c r="BI1632" s="8"/>
      <c r="BJ1632" s="8"/>
      <c r="BK1632" s="8"/>
      <c r="BL1632" s="8"/>
      <c r="BM1632" s="8"/>
      <c r="BN1632" s="8"/>
    </row>
    <row r="1633" spans="1:66" s="22" customFormat="1" ht="23.25" x14ac:dyDescent="0.25">
      <c r="A1633" s="52"/>
      <c r="B1633" s="53" t="s">
        <v>63</v>
      </c>
      <c r="C1633" s="365" t="s">
        <v>64</v>
      </c>
      <c r="D1633" s="365"/>
      <c r="E1633" s="365"/>
      <c r="F1633" s="365"/>
      <c r="G1633" s="365"/>
      <c r="H1633" s="365"/>
      <c r="I1633" s="365"/>
      <c r="J1633" s="365"/>
      <c r="K1633" s="365"/>
      <c r="L1633" s="365"/>
      <c r="M1633" s="365"/>
      <c r="N1633" s="365"/>
      <c r="O1633" s="365"/>
      <c r="P1633" s="366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43"/>
      <c r="AO1633" s="43"/>
      <c r="AP1633" s="43"/>
      <c r="AQ1633" s="3" t="s">
        <v>64</v>
      </c>
      <c r="AR1633" s="8"/>
      <c r="AS1633" s="8"/>
      <c r="AT1633" s="8"/>
      <c r="AU1633" s="43"/>
      <c r="AV1633" s="8"/>
      <c r="AW1633" s="43"/>
      <c r="AX1633" s="95"/>
      <c r="AY1633" s="43"/>
      <c r="AZ1633" s="3"/>
      <c r="BA1633" s="43"/>
      <c r="BB1633" s="43"/>
      <c r="BC1633" s="3"/>
      <c r="BD1633" s="3"/>
      <c r="BE1633" s="8"/>
      <c r="BF1633" s="8"/>
      <c r="BG1633" s="8"/>
      <c r="BH1633" s="8"/>
      <c r="BI1633" s="8"/>
      <c r="BJ1633" s="8"/>
      <c r="BK1633" s="8"/>
      <c r="BL1633" s="8"/>
      <c r="BM1633" s="8"/>
      <c r="BN1633" s="8"/>
    </row>
    <row r="1634" spans="1:66" s="22" customFormat="1" ht="15" x14ac:dyDescent="0.25">
      <c r="A1634" s="54"/>
      <c r="B1634" s="55" t="s">
        <v>59</v>
      </c>
      <c r="C1634" s="354" t="s">
        <v>65</v>
      </c>
      <c r="D1634" s="354"/>
      <c r="E1634" s="354"/>
      <c r="F1634" s="354"/>
      <c r="G1634" s="354"/>
      <c r="H1634" s="56" t="s">
        <v>66</v>
      </c>
      <c r="I1634" s="57"/>
      <c r="J1634" s="57"/>
      <c r="K1634" s="74">
        <v>37.7545</v>
      </c>
      <c r="L1634" s="59"/>
      <c r="M1634" s="57"/>
      <c r="N1634" s="59"/>
      <c r="O1634" s="57"/>
      <c r="P1634" s="60">
        <v>21062.29</v>
      </c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43"/>
      <c r="AO1634" s="43"/>
      <c r="AP1634" s="43"/>
      <c r="AQ1634" s="3"/>
      <c r="AR1634" s="8" t="s">
        <v>65</v>
      </c>
      <c r="AS1634" s="8"/>
      <c r="AT1634" s="8"/>
      <c r="AU1634" s="43"/>
      <c r="AV1634" s="8"/>
      <c r="AW1634" s="43"/>
      <c r="AX1634" s="95"/>
      <c r="AY1634" s="43"/>
      <c r="AZ1634" s="3"/>
      <c r="BA1634" s="43"/>
      <c r="BB1634" s="43"/>
      <c r="BC1634" s="3"/>
      <c r="BD1634" s="3"/>
      <c r="BE1634" s="8"/>
      <c r="BF1634" s="8"/>
      <c r="BG1634" s="8"/>
      <c r="BH1634" s="8"/>
      <c r="BI1634" s="8"/>
      <c r="BJ1634" s="8"/>
      <c r="BK1634" s="8"/>
      <c r="BL1634" s="8"/>
      <c r="BM1634" s="8"/>
      <c r="BN1634" s="8"/>
    </row>
    <row r="1635" spans="1:66" s="22" customFormat="1" ht="15" x14ac:dyDescent="0.25">
      <c r="A1635" s="61"/>
      <c r="B1635" s="55" t="s">
        <v>225</v>
      </c>
      <c r="C1635" s="354" t="s">
        <v>226</v>
      </c>
      <c r="D1635" s="354"/>
      <c r="E1635" s="354"/>
      <c r="F1635" s="354"/>
      <c r="G1635" s="354"/>
      <c r="H1635" s="56" t="s">
        <v>66</v>
      </c>
      <c r="I1635" s="62">
        <v>0.26</v>
      </c>
      <c r="J1635" s="62">
        <v>1.1499999999999999</v>
      </c>
      <c r="K1635" s="74">
        <v>0.14949999999999999</v>
      </c>
      <c r="L1635" s="63"/>
      <c r="M1635" s="64"/>
      <c r="N1635" s="65">
        <v>395.04</v>
      </c>
      <c r="O1635" s="57"/>
      <c r="P1635" s="60">
        <v>59.06</v>
      </c>
      <c r="Q1635" s="66"/>
      <c r="R1635" s="66"/>
      <c r="S1635" s="4"/>
      <c r="T1635" s="4"/>
      <c r="U1635" s="4"/>
      <c r="V1635" s="4"/>
      <c r="W1635" s="4"/>
      <c r="X1635" s="4"/>
      <c r="Y1635" s="4"/>
      <c r="Z1635" s="4"/>
      <c r="AA1635" s="4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43"/>
      <c r="AO1635" s="43"/>
      <c r="AP1635" s="43"/>
      <c r="AQ1635" s="3"/>
      <c r="AR1635" s="8"/>
      <c r="AS1635" s="8" t="s">
        <v>226</v>
      </c>
      <c r="AT1635" s="8"/>
      <c r="AU1635" s="43"/>
      <c r="AV1635" s="8"/>
      <c r="AW1635" s="43"/>
      <c r="AX1635" s="95"/>
      <c r="AY1635" s="43"/>
      <c r="AZ1635" s="3"/>
      <c r="BA1635" s="43"/>
      <c r="BB1635" s="43"/>
      <c r="BC1635" s="3"/>
      <c r="BD1635" s="3"/>
      <c r="BE1635" s="8"/>
      <c r="BF1635" s="8"/>
      <c r="BG1635" s="8"/>
      <c r="BH1635" s="8"/>
      <c r="BI1635" s="8"/>
      <c r="BJ1635" s="8"/>
      <c r="BK1635" s="8"/>
      <c r="BL1635" s="8"/>
      <c r="BM1635" s="8"/>
      <c r="BN1635" s="8"/>
    </row>
    <row r="1636" spans="1:66" s="22" customFormat="1" ht="15" x14ac:dyDescent="0.25">
      <c r="A1636" s="61"/>
      <c r="B1636" s="55" t="s">
        <v>227</v>
      </c>
      <c r="C1636" s="354" t="s">
        <v>228</v>
      </c>
      <c r="D1636" s="354"/>
      <c r="E1636" s="354"/>
      <c r="F1636" s="354"/>
      <c r="G1636" s="354"/>
      <c r="H1636" s="56" t="s">
        <v>66</v>
      </c>
      <c r="I1636" s="62">
        <v>21.22</v>
      </c>
      <c r="J1636" s="62">
        <v>1.1499999999999999</v>
      </c>
      <c r="K1636" s="74">
        <v>12.201499999999999</v>
      </c>
      <c r="L1636" s="63"/>
      <c r="M1636" s="64"/>
      <c r="N1636" s="65">
        <v>470.1</v>
      </c>
      <c r="O1636" s="57"/>
      <c r="P1636" s="60">
        <v>5735.93</v>
      </c>
      <c r="Q1636" s="66"/>
      <c r="R1636" s="66"/>
      <c r="S1636" s="4"/>
      <c r="T1636" s="4"/>
      <c r="U1636" s="4"/>
      <c r="V1636" s="4"/>
      <c r="W1636" s="4"/>
      <c r="X1636" s="4"/>
      <c r="Y1636" s="4"/>
      <c r="Z1636" s="4"/>
      <c r="AA1636" s="4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43"/>
      <c r="AO1636" s="43"/>
      <c r="AP1636" s="43"/>
      <c r="AQ1636" s="3"/>
      <c r="AR1636" s="8"/>
      <c r="AS1636" s="8" t="s">
        <v>228</v>
      </c>
      <c r="AT1636" s="8"/>
      <c r="AU1636" s="43"/>
      <c r="AV1636" s="8"/>
      <c r="AW1636" s="43"/>
      <c r="AX1636" s="95"/>
      <c r="AY1636" s="43"/>
      <c r="AZ1636" s="3"/>
      <c r="BA1636" s="43"/>
      <c r="BB1636" s="43"/>
      <c r="BC1636" s="3"/>
      <c r="BD1636" s="3"/>
      <c r="BE1636" s="8"/>
      <c r="BF1636" s="8"/>
      <c r="BG1636" s="8"/>
      <c r="BH1636" s="8"/>
      <c r="BI1636" s="8"/>
      <c r="BJ1636" s="8"/>
      <c r="BK1636" s="8"/>
      <c r="BL1636" s="8"/>
      <c r="BM1636" s="8"/>
      <c r="BN1636" s="8"/>
    </row>
    <row r="1637" spans="1:66" s="22" customFormat="1" ht="15" x14ac:dyDescent="0.25">
      <c r="A1637" s="61"/>
      <c r="B1637" s="55" t="s">
        <v>229</v>
      </c>
      <c r="C1637" s="354" t="s">
        <v>230</v>
      </c>
      <c r="D1637" s="354"/>
      <c r="E1637" s="354"/>
      <c r="F1637" s="354"/>
      <c r="G1637" s="354"/>
      <c r="H1637" s="56" t="s">
        <v>66</v>
      </c>
      <c r="I1637" s="62">
        <v>4.12</v>
      </c>
      <c r="J1637" s="62">
        <v>1.1499999999999999</v>
      </c>
      <c r="K1637" s="73">
        <v>2.3690000000000002</v>
      </c>
      <c r="L1637" s="63"/>
      <c r="M1637" s="64"/>
      <c r="N1637" s="65">
        <v>529.35</v>
      </c>
      <c r="O1637" s="57"/>
      <c r="P1637" s="60">
        <v>1254.03</v>
      </c>
      <c r="Q1637" s="66"/>
      <c r="R1637" s="66"/>
      <c r="S1637" s="4"/>
      <c r="T1637" s="4"/>
      <c r="U1637" s="4"/>
      <c r="V1637" s="4"/>
      <c r="W1637" s="4"/>
      <c r="X1637" s="4"/>
      <c r="Y1637" s="4"/>
      <c r="Z1637" s="4"/>
      <c r="AA1637" s="4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43"/>
      <c r="AO1637" s="43"/>
      <c r="AP1637" s="43"/>
      <c r="AQ1637" s="3"/>
      <c r="AR1637" s="8"/>
      <c r="AS1637" s="8" t="s">
        <v>230</v>
      </c>
      <c r="AT1637" s="8"/>
      <c r="AU1637" s="43"/>
      <c r="AV1637" s="8"/>
      <c r="AW1637" s="43"/>
      <c r="AX1637" s="95"/>
      <c r="AY1637" s="43"/>
      <c r="AZ1637" s="3"/>
      <c r="BA1637" s="43"/>
      <c r="BB1637" s="43"/>
      <c r="BC1637" s="3"/>
      <c r="BD1637" s="3"/>
      <c r="BE1637" s="8"/>
      <c r="BF1637" s="8"/>
      <c r="BG1637" s="8"/>
      <c r="BH1637" s="8"/>
      <c r="BI1637" s="8"/>
      <c r="BJ1637" s="8"/>
      <c r="BK1637" s="8"/>
      <c r="BL1637" s="8"/>
      <c r="BM1637" s="8"/>
      <c r="BN1637" s="8"/>
    </row>
    <row r="1638" spans="1:66" s="22" customFormat="1" ht="15" x14ac:dyDescent="0.25">
      <c r="A1638" s="61"/>
      <c r="B1638" s="55" t="s">
        <v>231</v>
      </c>
      <c r="C1638" s="354" t="s">
        <v>232</v>
      </c>
      <c r="D1638" s="354"/>
      <c r="E1638" s="354"/>
      <c r="F1638" s="354"/>
      <c r="G1638" s="354"/>
      <c r="H1638" s="56" t="s">
        <v>66</v>
      </c>
      <c r="I1638" s="62">
        <v>40.06</v>
      </c>
      <c r="J1638" s="62">
        <v>1.1499999999999999</v>
      </c>
      <c r="K1638" s="74">
        <v>23.034500000000001</v>
      </c>
      <c r="L1638" s="63"/>
      <c r="M1638" s="64"/>
      <c r="N1638" s="65">
        <v>608.36</v>
      </c>
      <c r="O1638" s="57"/>
      <c r="P1638" s="60">
        <v>14013.27</v>
      </c>
      <c r="Q1638" s="66"/>
      <c r="R1638" s="66"/>
      <c r="S1638" s="4"/>
      <c r="T1638" s="4"/>
      <c r="U1638" s="4"/>
      <c r="V1638" s="4"/>
      <c r="W1638" s="4"/>
      <c r="X1638" s="4"/>
      <c r="Y1638" s="4"/>
      <c r="Z1638" s="4"/>
      <c r="AA1638" s="4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43"/>
      <c r="AO1638" s="43"/>
      <c r="AP1638" s="43"/>
      <c r="AQ1638" s="3"/>
      <c r="AR1638" s="8"/>
      <c r="AS1638" s="8" t="s">
        <v>232</v>
      </c>
      <c r="AT1638" s="8"/>
      <c r="AU1638" s="43"/>
      <c r="AV1638" s="8"/>
      <c r="AW1638" s="43"/>
      <c r="AX1638" s="95"/>
      <c r="AY1638" s="43"/>
      <c r="AZ1638" s="3"/>
      <c r="BA1638" s="43"/>
      <c r="BB1638" s="43"/>
      <c r="BC1638" s="3"/>
      <c r="BD1638" s="3"/>
      <c r="BE1638" s="8"/>
      <c r="BF1638" s="8"/>
      <c r="BG1638" s="8"/>
      <c r="BH1638" s="8"/>
      <c r="BI1638" s="8"/>
      <c r="BJ1638" s="8"/>
      <c r="BK1638" s="8"/>
      <c r="BL1638" s="8"/>
      <c r="BM1638" s="8"/>
      <c r="BN1638" s="8"/>
    </row>
    <row r="1639" spans="1:66" s="22" customFormat="1" ht="15" x14ac:dyDescent="0.25">
      <c r="A1639" s="54"/>
      <c r="B1639" s="55" t="s">
        <v>69</v>
      </c>
      <c r="C1639" s="354" t="s">
        <v>70</v>
      </c>
      <c r="D1639" s="354"/>
      <c r="E1639" s="354"/>
      <c r="F1639" s="354"/>
      <c r="G1639" s="354"/>
      <c r="H1639" s="56"/>
      <c r="I1639" s="57"/>
      <c r="J1639" s="57"/>
      <c r="K1639" s="57"/>
      <c r="L1639" s="59"/>
      <c r="M1639" s="57"/>
      <c r="N1639" s="59"/>
      <c r="O1639" s="57"/>
      <c r="P1639" s="60">
        <v>22086.400000000001</v>
      </c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43"/>
      <c r="AO1639" s="43"/>
      <c r="AP1639" s="43"/>
      <c r="AQ1639" s="3"/>
      <c r="AR1639" s="8" t="s">
        <v>70</v>
      </c>
      <c r="AS1639" s="8"/>
      <c r="AT1639" s="8"/>
      <c r="AU1639" s="43"/>
      <c r="AV1639" s="8"/>
      <c r="AW1639" s="43"/>
      <c r="AX1639" s="95"/>
      <c r="AY1639" s="43"/>
      <c r="AZ1639" s="3"/>
      <c r="BA1639" s="43"/>
      <c r="BB1639" s="43"/>
      <c r="BC1639" s="3"/>
      <c r="BD1639" s="3"/>
      <c r="BE1639" s="8"/>
      <c r="BF1639" s="8"/>
      <c r="BG1639" s="8"/>
      <c r="BH1639" s="8"/>
      <c r="BI1639" s="8"/>
      <c r="BJ1639" s="8"/>
      <c r="BK1639" s="8"/>
      <c r="BL1639" s="8"/>
      <c r="BM1639" s="8"/>
      <c r="BN1639" s="8"/>
    </row>
    <row r="1640" spans="1:66" s="22" customFormat="1" ht="15" x14ac:dyDescent="0.25">
      <c r="A1640" s="54"/>
      <c r="B1640" s="55"/>
      <c r="C1640" s="354" t="s">
        <v>71</v>
      </c>
      <c r="D1640" s="354"/>
      <c r="E1640" s="354"/>
      <c r="F1640" s="354"/>
      <c r="G1640" s="354"/>
      <c r="H1640" s="56" t="s">
        <v>66</v>
      </c>
      <c r="I1640" s="57"/>
      <c r="J1640" s="57"/>
      <c r="K1640" s="85">
        <v>22.465250000000001</v>
      </c>
      <c r="L1640" s="59"/>
      <c r="M1640" s="57"/>
      <c r="N1640" s="59"/>
      <c r="O1640" s="57"/>
      <c r="P1640" s="60">
        <v>13658.78</v>
      </c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43"/>
      <c r="AO1640" s="43"/>
      <c r="AP1640" s="43"/>
      <c r="AQ1640" s="3"/>
      <c r="AR1640" s="8" t="s">
        <v>71</v>
      </c>
      <c r="AS1640" s="8"/>
      <c r="AT1640" s="8"/>
      <c r="AU1640" s="43"/>
      <c r="AV1640" s="8"/>
      <c r="AW1640" s="43"/>
      <c r="AX1640" s="95"/>
      <c r="AY1640" s="43"/>
      <c r="AZ1640" s="3"/>
      <c r="BA1640" s="43"/>
      <c r="BB1640" s="43"/>
      <c r="BC1640" s="3"/>
      <c r="BD1640" s="3"/>
      <c r="BE1640" s="8"/>
      <c r="BF1640" s="8"/>
      <c r="BG1640" s="8"/>
      <c r="BH1640" s="8"/>
      <c r="BI1640" s="8"/>
      <c r="BJ1640" s="8"/>
      <c r="BK1640" s="8"/>
      <c r="BL1640" s="8"/>
      <c r="BM1640" s="8"/>
      <c r="BN1640" s="8"/>
    </row>
    <row r="1641" spans="1:66" s="22" customFormat="1" ht="15" x14ac:dyDescent="0.25">
      <c r="A1641" s="61"/>
      <c r="B1641" s="55" t="s">
        <v>155</v>
      </c>
      <c r="C1641" s="354" t="s">
        <v>156</v>
      </c>
      <c r="D1641" s="354"/>
      <c r="E1641" s="354"/>
      <c r="F1641" s="354"/>
      <c r="G1641" s="354"/>
      <c r="H1641" s="56" t="s">
        <v>74</v>
      </c>
      <c r="I1641" s="62">
        <v>0.18</v>
      </c>
      <c r="J1641" s="62">
        <v>1.1499999999999999</v>
      </c>
      <c r="K1641" s="74">
        <v>0.10349999999999999</v>
      </c>
      <c r="L1641" s="72">
        <v>477.92</v>
      </c>
      <c r="M1641" s="68">
        <v>1.35</v>
      </c>
      <c r="N1641" s="65">
        <v>645.19000000000005</v>
      </c>
      <c r="O1641" s="57"/>
      <c r="P1641" s="60">
        <v>66.78</v>
      </c>
      <c r="Q1641" s="66"/>
      <c r="R1641" s="66"/>
      <c r="S1641" s="4"/>
      <c r="T1641" s="4"/>
      <c r="U1641" s="4"/>
      <c r="V1641" s="4"/>
      <c r="W1641" s="4"/>
      <c r="X1641" s="4"/>
      <c r="Y1641" s="4"/>
      <c r="Z1641" s="4"/>
      <c r="AA1641" s="4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43"/>
      <c r="AO1641" s="43"/>
      <c r="AP1641" s="43"/>
      <c r="AQ1641" s="3"/>
      <c r="AR1641" s="8"/>
      <c r="AS1641" s="8" t="s">
        <v>156</v>
      </c>
      <c r="AT1641" s="8"/>
      <c r="AU1641" s="43"/>
      <c r="AV1641" s="8"/>
      <c r="AW1641" s="43"/>
      <c r="AX1641" s="95"/>
      <c r="AY1641" s="43"/>
      <c r="AZ1641" s="3"/>
      <c r="BA1641" s="43"/>
      <c r="BB1641" s="43"/>
      <c r="BC1641" s="3"/>
      <c r="BD1641" s="3"/>
      <c r="BE1641" s="8"/>
      <c r="BF1641" s="8"/>
      <c r="BG1641" s="8"/>
      <c r="BH1641" s="8"/>
      <c r="BI1641" s="8"/>
      <c r="BJ1641" s="8"/>
      <c r="BK1641" s="8"/>
      <c r="BL1641" s="8"/>
      <c r="BM1641" s="8"/>
      <c r="BN1641" s="8"/>
    </row>
    <row r="1642" spans="1:66" s="22" customFormat="1" ht="15" x14ac:dyDescent="0.25">
      <c r="A1642" s="69"/>
      <c r="B1642" s="55" t="s">
        <v>79</v>
      </c>
      <c r="C1642" s="354" t="s">
        <v>80</v>
      </c>
      <c r="D1642" s="354"/>
      <c r="E1642" s="354"/>
      <c r="F1642" s="354"/>
      <c r="G1642" s="354"/>
      <c r="H1642" s="56" t="s">
        <v>66</v>
      </c>
      <c r="I1642" s="62">
        <v>0.18</v>
      </c>
      <c r="J1642" s="62">
        <v>1.1499999999999999</v>
      </c>
      <c r="K1642" s="74">
        <v>0.10349999999999999</v>
      </c>
      <c r="L1642" s="59"/>
      <c r="M1642" s="57"/>
      <c r="N1642" s="70">
        <v>529.35</v>
      </c>
      <c r="O1642" s="57"/>
      <c r="P1642" s="71">
        <v>54.79</v>
      </c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43"/>
      <c r="AO1642" s="43"/>
      <c r="AP1642" s="43"/>
      <c r="AQ1642" s="3"/>
      <c r="AR1642" s="8"/>
      <c r="AS1642" s="8"/>
      <c r="AT1642" s="8" t="s">
        <v>80</v>
      </c>
      <c r="AU1642" s="43"/>
      <c r="AV1642" s="8"/>
      <c r="AW1642" s="43"/>
      <c r="AX1642" s="95"/>
      <c r="AY1642" s="43"/>
      <c r="AZ1642" s="3"/>
      <c r="BA1642" s="43"/>
      <c r="BB1642" s="43"/>
      <c r="BC1642" s="3"/>
      <c r="BD1642" s="3"/>
      <c r="BE1642" s="8"/>
      <c r="BF1642" s="8"/>
      <c r="BG1642" s="8"/>
      <c r="BH1642" s="8"/>
      <c r="BI1642" s="8"/>
      <c r="BJ1642" s="8"/>
      <c r="BK1642" s="8"/>
      <c r="BL1642" s="8"/>
      <c r="BM1642" s="8"/>
      <c r="BN1642" s="8"/>
    </row>
    <row r="1643" spans="1:66" s="22" customFormat="1" ht="34.5" x14ac:dyDescent="0.25">
      <c r="A1643" s="61"/>
      <c r="B1643" s="55" t="s">
        <v>233</v>
      </c>
      <c r="C1643" s="354" t="s">
        <v>234</v>
      </c>
      <c r="D1643" s="354"/>
      <c r="E1643" s="354"/>
      <c r="F1643" s="354"/>
      <c r="G1643" s="354"/>
      <c r="H1643" s="56" t="s">
        <v>74</v>
      </c>
      <c r="I1643" s="62">
        <v>38.89</v>
      </c>
      <c r="J1643" s="62">
        <v>1.1499999999999999</v>
      </c>
      <c r="K1643" s="85">
        <v>22.361750000000001</v>
      </c>
      <c r="L1643" s="72">
        <v>688.6</v>
      </c>
      <c r="M1643" s="68">
        <v>1.43</v>
      </c>
      <c r="N1643" s="65">
        <v>984.7</v>
      </c>
      <c r="O1643" s="57"/>
      <c r="P1643" s="60">
        <v>22019.62</v>
      </c>
      <c r="Q1643" s="66"/>
      <c r="R1643" s="66"/>
      <c r="S1643" s="4"/>
      <c r="T1643" s="4"/>
      <c r="U1643" s="4"/>
      <c r="V1643" s="4"/>
      <c r="W1643" s="4"/>
      <c r="X1643" s="4"/>
      <c r="Y1643" s="4"/>
      <c r="Z1643" s="4"/>
      <c r="AA1643" s="4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43"/>
      <c r="AO1643" s="43"/>
      <c r="AP1643" s="43"/>
      <c r="AQ1643" s="3"/>
      <c r="AR1643" s="8"/>
      <c r="AS1643" s="8" t="s">
        <v>234</v>
      </c>
      <c r="AT1643" s="8"/>
      <c r="AU1643" s="43"/>
      <c r="AV1643" s="8"/>
      <c r="AW1643" s="43"/>
      <c r="AX1643" s="95"/>
      <c r="AY1643" s="43"/>
      <c r="AZ1643" s="3"/>
      <c r="BA1643" s="43"/>
      <c r="BB1643" s="43"/>
      <c r="BC1643" s="3"/>
      <c r="BD1643" s="3"/>
      <c r="BE1643" s="8"/>
      <c r="BF1643" s="8"/>
      <c r="BG1643" s="8"/>
      <c r="BH1643" s="8"/>
      <c r="BI1643" s="8"/>
      <c r="BJ1643" s="8"/>
      <c r="BK1643" s="8"/>
      <c r="BL1643" s="8"/>
      <c r="BM1643" s="8"/>
      <c r="BN1643" s="8"/>
    </row>
    <row r="1644" spans="1:66" s="22" customFormat="1" ht="15" x14ac:dyDescent="0.25">
      <c r="A1644" s="69"/>
      <c r="B1644" s="55" t="s">
        <v>89</v>
      </c>
      <c r="C1644" s="354" t="s">
        <v>90</v>
      </c>
      <c r="D1644" s="354"/>
      <c r="E1644" s="354"/>
      <c r="F1644" s="354"/>
      <c r="G1644" s="354"/>
      <c r="H1644" s="56" t="s">
        <v>66</v>
      </c>
      <c r="I1644" s="62">
        <v>38.89</v>
      </c>
      <c r="J1644" s="62">
        <v>1.1499999999999999</v>
      </c>
      <c r="K1644" s="85">
        <v>22.361750000000001</v>
      </c>
      <c r="L1644" s="59"/>
      <c r="M1644" s="57"/>
      <c r="N1644" s="70">
        <v>608.36</v>
      </c>
      <c r="O1644" s="57"/>
      <c r="P1644" s="60">
        <v>13603.99</v>
      </c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43"/>
      <c r="AO1644" s="43"/>
      <c r="AP1644" s="43"/>
      <c r="AQ1644" s="3"/>
      <c r="AR1644" s="8"/>
      <c r="AS1644" s="8"/>
      <c r="AT1644" s="8" t="s">
        <v>90</v>
      </c>
      <c r="AU1644" s="43"/>
      <c r="AV1644" s="8"/>
      <c r="AW1644" s="43"/>
      <c r="AX1644" s="95"/>
      <c r="AY1644" s="43"/>
      <c r="AZ1644" s="3"/>
      <c r="BA1644" s="43"/>
      <c r="BB1644" s="43"/>
      <c r="BC1644" s="3"/>
      <c r="BD1644" s="3"/>
      <c r="BE1644" s="8"/>
      <c r="BF1644" s="8"/>
      <c r="BG1644" s="8"/>
      <c r="BH1644" s="8"/>
      <c r="BI1644" s="8"/>
      <c r="BJ1644" s="8"/>
      <c r="BK1644" s="8"/>
      <c r="BL1644" s="8"/>
      <c r="BM1644" s="8"/>
      <c r="BN1644" s="8"/>
    </row>
    <row r="1645" spans="1:66" s="22" customFormat="1" ht="15" x14ac:dyDescent="0.25">
      <c r="A1645" s="54"/>
      <c r="B1645" s="55" t="s">
        <v>91</v>
      </c>
      <c r="C1645" s="354" t="s">
        <v>92</v>
      </c>
      <c r="D1645" s="354"/>
      <c r="E1645" s="354"/>
      <c r="F1645" s="354"/>
      <c r="G1645" s="354"/>
      <c r="H1645" s="56"/>
      <c r="I1645" s="57"/>
      <c r="J1645" s="57"/>
      <c r="K1645" s="57"/>
      <c r="L1645" s="59"/>
      <c r="M1645" s="57"/>
      <c r="N1645" s="59"/>
      <c r="O1645" s="57"/>
      <c r="P1645" s="60">
        <v>1230.8399999999999</v>
      </c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43"/>
      <c r="AO1645" s="43"/>
      <c r="AP1645" s="43"/>
      <c r="AQ1645" s="3"/>
      <c r="AR1645" s="8" t="s">
        <v>92</v>
      </c>
      <c r="AS1645" s="8"/>
      <c r="AT1645" s="8"/>
      <c r="AU1645" s="43"/>
      <c r="AV1645" s="8"/>
      <c r="AW1645" s="43"/>
      <c r="AX1645" s="95"/>
      <c r="AY1645" s="43"/>
      <c r="AZ1645" s="3"/>
      <c r="BA1645" s="43"/>
      <c r="BB1645" s="43"/>
      <c r="BC1645" s="3"/>
      <c r="BD1645" s="3"/>
      <c r="BE1645" s="8"/>
      <c r="BF1645" s="8"/>
      <c r="BG1645" s="8"/>
      <c r="BH1645" s="8"/>
      <c r="BI1645" s="8"/>
      <c r="BJ1645" s="8"/>
      <c r="BK1645" s="8"/>
      <c r="BL1645" s="8"/>
      <c r="BM1645" s="8"/>
      <c r="BN1645" s="8"/>
    </row>
    <row r="1646" spans="1:66" s="22" customFormat="1" ht="15" x14ac:dyDescent="0.25">
      <c r="A1646" s="61"/>
      <c r="B1646" s="55" t="s">
        <v>235</v>
      </c>
      <c r="C1646" s="354" t="s">
        <v>236</v>
      </c>
      <c r="D1646" s="354"/>
      <c r="E1646" s="354"/>
      <c r="F1646" s="354"/>
      <c r="G1646" s="354"/>
      <c r="H1646" s="56" t="s">
        <v>237</v>
      </c>
      <c r="I1646" s="62">
        <v>14.01</v>
      </c>
      <c r="J1646" s="57"/>
      <c r="K1646" s="73">
        <v>7.0049999999999999</v>
      </c>
      <c r="L1646" s="63"/>
      <c r="M1646" s="64"/>
      <c r="N1646" s="65">
        <v>6.61</v>
      </c>
      <c r="O1646" s="57"/>
      <c r="P1646" s="60">
        <v>46.3</v>
      </c>
      <c r="Q1646" s="66"/>
      <c r="R1646" s="66"/>
      <c r="S1646" s="4"/>
      <c r="T1646" s="4"/>
      <c r="U1646" s="4"/>
      <c r="V1646" s="4"/>
      <c r="W1646" s="4"/>
      <c r="X1646" s="4"/>
      <c r="Y1646" s="4"/>
      <c r="Z1646" s="4"/>
      <c r="AA1646" s="4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43"/>
      <c r="AO1646" s="43"/>
      <c r="AP1646" s="43"/>
      <c r="AQ1646" s="3"/>
      <c r="AR1646" s="8"/>
      <c r="AS1646" s="8" t="s">
        <v>236</v>
      </c>
      <c r="AT1646" s="8"/>
      <c r="AU1646" s="43"/>
      <c r="AV1646" s="8"/>
      <c r="AW1646" s="43"/>
      <c r="AX1646" s="95"/>
      <c r="AY1646" s="43"/>
      <c r="AZ1646" s="3"/>
      <c r="BA1646" s="43"/>
      <c r="BB1646" s="43"/>
      <c r="BC1646" s="3"/>
      <c r="BD1646" s="3"/>
      <c r="BE1646" s="8"/>
      <c r="BF1646" s="8"/>
      <c r="BG1646" s="8"/>
      <c r="BH1646" s="8"/>
      <c r="BI1646" s="8"/>
      <c r="BJ1646" s="8"/>
      <c r="BK1646" s="8"/>
      <c r="BL1646" s="8"/>
      <c r="BM1646" s="8"/>
      <c r="BN1646" s="8"/>
    </row>
    <row r="1647" spans="1:66" s="22" customFormat="1" ht="23.25" x14ac:dyDescent="0.25">
      <c r="A1647" s="61"/>
      <c r="B1647" s="55" t="s">
        <v>238</v>
      </c>
      <c r="C1647" s="354" t="s">
        <v>239</v>
      </c>
      <c r="D1647" s="354"/>
      <c r="E1647" s="354"/>
      <c r="F1647" s="354"/>
      <c r="G1647" s="354"/>
      <c r="H1647" s="56" t="s">
        <v>180</v>
      </c>
      <c r="I1647" s="62">
        <v>11.42</v>
      </c>
      <c r="J1647" s="57"/>
      <c r="K1647" s="62">
        <v>5.71</v>
      </c>
      <c r="L1647" s="72">
        <v>187.01</v>
      </c>
      <c r="M1647" s="68">
        <v>1.05</v>
      </c>
      <c r="N1647" s="65">
        <v>196.36</v>
      </c>
      <c r="O1647" s="57"/>
      <c r="P1647" s="60">
        <v>1121.22</v>
      </c>
      <c r="Q1647" s="66"/>
      <c r="R1647" s="66"/>
      <c r="S1647" s="4"/>
      <c r="T1647" s="4"/>
      <c r="U1647" s="4"/>
      <c r="V1647" s="4"/>
      <c r="W1647" s="4"/>
      <c r="X1647" s="4"/>
      <c r="Y1647" s="4"/>
      <c r="Z1647" s="4"/>
      <c r="AA1647" s="4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43"/>
      <c r="AO1647" s="43"/>
      <c r="AP1647" s="43"/>
      <c r="AQ1647" s="3"/>
      <c r="AR1647" s="8"/>
      <c r="AS1647" s="8" t="s">
        <v>239</v>
      </c>
      <c r="AT1647" s="8"/>
      <c r="AU1647" s="43"/>
      <c r="AV1647" s="8"/>
      <c r="AW1647" s="43"/>
      <c r="AX1647" s="95"/>
      <c r="AY1647" s="43"/>
      <c r="AZ1647" s="3"/>
      <c r="BA1647" s="43"/>
      <c r="BB1647" s="43"/>
      <c r="BC1647" s="3"/>
      <c r="BD1647" s="3"/>
      <c r="BE1647" s="8"/>
      <c r="BF1647" s="8"/>
      <c r="BG1647" s="8"/>
      <c r="BH1647" s="8"/>
      <c r="BI1647" s="8"/>
      <c r="BJ1647" s="8"/>
      <c r="BK1647" s="8"/>
      <c r="BL1647" s="8"/>
      <c r="BM1647" s="8"/>
      <c r="BN1647" s="8"/>
    </row>
    <row r="1648" spans="1:66" s="22" customFormat="1" ht="15" x14ac:dyDescent="0.25">
      <c r="A1648" s="61"/>
      <c r="B1648" s="55" t="s">
        <v>240</v>
      </c>
      <c r="C1648" s="354" t="s">
        <v>241</v>
      </c>
      <c r="D1648" s="354"/>
      <c r="E1648" s="354"/>
      <c r="F1648" s="354"/>
      <c r="G1648" s="354"/>
      <c r="H1648" s="56" t="s">
        <v>95</v>
      </c>
      <c r="I1648" s="62">
        <v>1.01</v>
      </c>
      <c r="J1648" s="57"/>
      <c r="K1648" s="73">
        <v>0.505</v>
      </c>
      <c r="L1648" s="72">
        <v>101.12</v>
      </c>
      <c r="M1648" s="68">
        <v>1.24</v>
      </c>
      <c r="N1648" s="65">
        <v>125.39</v>
      </c>
      <c r="O1648" s="57"/>
      <c r="P1648" s="60">
        <v>63.32</v>
      </c>
      <c r="Q1648" s="66"/>
      <c r="R1648" s="66"/>
      <c r="S1648" s="4"/>
      <c r="T1648" s="4"/>
      <c r="U1648" s="4"/>
      <c r="V1648" s="4"/>
      <c r="W1648" s="4"/>
      <c r="X1648" s="4"/>
      <c r="Y1648" s="4"/>
      <c r="Z1648" s="4"/>
      <c r="AA1648" s="4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43"/>
      <c r="AO1648" s="43"/>
      <c r="AP1648" s="43"/>
      <c r="AQ1648" s="3"/>
      <c r="AR1648" s="8"/>
      <c r="AS1648" s="8" t="s">
        <v>241</v>
      </c>
      <c r="AT1648" s="8"/>
      <c r="AU1648" s="43"/>
      <c r="AV1648" s="8"/>
      <c r="AW1648" s="43"/>
      <c r="AX1648" s="95"/>
      <c r="AY1648" s="43"/>
      <c r="AZ1648" s="3"/>
      <c r="BA1648" s="43"/>
      <c r="BB1648" s="43"/>
      <c r="BC1648" s="3"/>
      <c r="BD1648" s="3"/>
      <c r="BE1648" s="8"/>
      <c r="BF1648" s="8"/>
      <c r="BG1648" s="8"/>
      <c r="BH1648" s="8"/>
      <c r="BI1648" s="8"/>
      <c r="BJ1648" s="8"/>
      <c r="BK1648" s="8"/>
      <c r="BL1648" s="8"/>
      <c r="BM1648" s="8"/>
      <c r="BN1648" s="8"/>
    </row>
    <row r="1649" spans="1:66" s="22" customFormat="1" ht="15" x14ac:dyDescent="0.25">
      <c r="A1649" s="88" t="s">
        <v>181</v>
      </c>
      <c r="B1649" s="89" t="s">
        <v>242</v>
      </c>
      <c r="C1649" s="384" t="s">
        <v>243</v>
      </c>
      <c r="D1649" s="384"/>
      <c r="E1649" s="384"/>
      <c r="F1649" s="384"/>
      <c r="G1649" s="384"/>
      <c r="H1649" s="90" t="s">
        <v>95</v>
      </c>
      <c r="I1649" s="91">
        <v>10</v>
      </c>
      <c r="J1649" s="93"/>
      <c r="K1649" s="91">
        <v>5</v>
      </c>
      <c r="L1649" s="92"/>
      <c r="M1649" s="93"/>
      <c r="N1649" s="92"/>
      <c r="O1649" s="93"/>
      <c r="P1649" s="9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43"/>
      <c r="AO1649" s="43"/>
      <c r="AP1649" s="43"/>
      <c r="AQ1649" s="3"/>
      <c r="AR1649" s="8"/>
      <c r="AS1649" s="8"/>
      <c r="AT1649" s="8"/>
      <c r="AU1649" s="43"/>
      <c r="AV1649" s="8"/>
      <c r="AW1649" s="43"/>
      <c r="AX1649" s="95" t="s">
        <v>243</v>
      </c>
      <c r="AY1649" s="43"/>
      <c r="AZ1649" s="3"/>
      <c r="BA1649" s="43"/>
      <c r="BB1649" s="43"/>
      <c r="BC1649" s="3"/>
      <c r="BD1649" s="3"/>
      <c r="BE1649" s="8"/>
      <c r="BF1649" s="8"/>
      <c r="BG1649" s="8"/>
      <c r="BH1649" s="8"/>
      <c r="BI1649" s="8"/>
      <c r="BJ1649" s="8"/>
      <c r="BK1649" s="8"/>
      <c r="BL1649" s="8"/>
      <c r="BM1649" s="8"/>
      <c r="BN1649" s="8"/>
    </row>
    <row r="1650" spans="1:66" s="22" customFormat="1" ht="15" x14ac:dyDescent="0.25">
      <c r="A1650" s="76"/>
      <c r="B1650" s="53"/>
      <c r="C1650" s="383" t="s">
        <v>99</v>
      </c>
      <c r="D1650" s="383"/>
      <c r="E1650" s="383"/>
      <c r="F1650" s="383"/>
      <c r="G1650" s="383"/>
      <c r="H1650" s="46"/>
      <c r="I1650" s="47"/>
      <c r="J1650" s="47"/>
      <c r="K1650" s="47"/>
      <c r="L1650" s="50"/>
      <c r="M1650" s="47"/>
      <c r="N1650" s="77"/>
      <c r="O1650" s="47"/>
      <c r="P1650" s="78">
        <v>58038.31</v>
      </c>
      <c r="Q1650" s="66"/>
      <c r="R1650" s="66"/>
      <c r="S1650" s="4"/>
      <c r="T1650" s="4"/>
      <c r="U1650" s="4"/>
      <c r="V1650" s="4"/>
      <c r="W1650" s="4"/>
      <c r="X1650" s="4"/>
      <c r="Y1650" s="4"/>
      <c r="Z1650" s="4"/>
      <c r="AA1650" s="4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43"/>
      <c r="AO1650" s="43"/>
      <c r="AP1650" s="43"/>
      <c r="AQ1650" s="3"/>
      <c r="AR1650" s="8"/>
      <c r="AS1650" s="8"/>
      <c r="AT1650" s="8"/>
      <c r="AU1650" s="43" t="s">
        <v>99</v>
      </c>
      <c r="AV1650" s="8"/>
      <c r="AW1650" s="43"/>
      <c r="AX1650" s="95"/>
      <c r="AY1650" s="43"/>
      <c r="AZ1650" s="3"/>
      <c r="BA1650" s="43"/>
      <c r="BB1650" s="43"/>
      <c r="BC1650" s="3"/>
      <c r="BD1650" s="3"/>
      <c r="BE1650" s="8"/>
      <c r="BF1650" s="8"/>
      <c r="BG1650" s="8"/>
      <c r="BH1650" s="8"/>
      <c r="BI1650" s="8"/>
      <c r="BJ1650" s="8"/>
      <c r="BK1650" s="8"/>
      <c r="BL1650" s="8"/>
      <c r="BM1650" s="8"/>
      <c r="BN1650" s="8"/>
    </row>
    <row r="1651" spans="1:66" s="22" customFormat="1" ht="15" x14ac:dyDescent="0.25">
      <c r="A1651" s="69"/>
      <c r="B1651" s="55"/>
      <c r="C1651" s="354" t="s">
        <v>100</v>
      </c>
      <c r="D1651" s="354"/>
      <c r="E1651" s="354"/>
      <c r="F1651" s="354"/>
      <c r="G1651" s="354"/>
      <c r="H1651" s="56"/>
      <c r="I1651" s="57"/>
      <c r="J1651" s="57"/>
      <c r="K1651" s="57"/>
      <c r="L1651" s="59"/>
      <c r="M1651" s="57"/>
      <c r="N1651" s="59"/>
      <c r="O1651" s="57"/>
      <c r="P1651" s="60">
        <v>34721.07</v>
      </c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43"/>
      <c r="AO1651" s="43"/>
      <c r="AP1651" s="43"/>
      <c r="AQ1651" s="3"/>
      <c r="AR1651" s="8"/>
      <c r="AS1651" s="8"/>
      <c r="AT1651" s="8"/>
      <c r="AU1651" s="43"/>
      <c r="AV1651" s="8" t="s">
        <v>100</v>
      </c>
      <c r="AW1651" s="43"/>
      <c r="AX1651" s="95"/>
      <c r="AY1651" s="43"/>
      <c r="AZ1651" s="3"/>
      <c r="BA1651" s="43"/>
      <c r="BB1651" s="43"/>
      <c r="BC1651" s="3"/>
      <c r="BD1651" s="3"/>
      <c r="BE1651" s="8"/>
      <c r="BF1651" s="8"/>
      <c r="BG1651" s="8"/>
      <c r="BH1651" s="8"/>
      <c r="BI1651" s="8"/>
      <c r="BJ1651" s="8"/>
      <c r="BK1651" s="8"/>
      <c r="BL1651" s="8"/>
      <c r="BM1651" s="8"/>
      <c r="BN1651" s="8"/>
    </row>
    <row r="1652" spans="1:66" s="22" customFormat="1" ht="23.25" x14ac:dyDescent="0.25">
      <c r="A1652" s="69"/>
      <c r="B1652" s="55" t="s">
        <v>195</v>
      </c>
      <c r="C1652" s="354" t="s">
        <v>196</v>
      </c>
      <c r="D1652" s="354"/>
      <c r="E1652" s="354"/>
      <c r="F1652" s="354"/>
      <c r="G1652" s="354"/>
      <c r="H1652" s="56" t="s">
        <v>103</v>
      </c>
      <c r="I1652" s="79">
        <v>118</v>
      </c>
      <c r="J1652" s="57"/>
      <c r="K1652" s="79">
        <v>118</v>
      </c>
      <c r="L1652" s="59"/>
      <c r="M1652" s="57"/>
      <c r="N1652" s="59"/>
      <c r="O1652" s="57"/>
      <c r="P1652" s="60">
        <v>40970.86</v>
      </c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43"/>
      <c r="AO1652" s="43"/>
      <c r="AP1652" s="43"/>
      <c r="AQ1652" s="3"/>
      <c r="AR1652" s="8"/>
      <c r="AS1652" s="8"/>
      <c r="AT1652" s="8"/>
      <c r="AU1652" s="43"/>
      <c r="AV1652" s="8" t="s">
        <v>196</v>
      </c>
      <c r="AW1652" s="43"/>
      <c r="AX1652" s="95"/>
      <c r="AY1652" s="43"/>
      <c r="AZ1652" s="3"/>
      <c r="BA1652" s="43"/>
      <c r="BB1652" s="43"/>
      <c r="BC1652" s="3"/>
      <c r="BD1652" s="3"/>
      <c r="BE1652" s="8"/>
      <c r="BF1652" s="8"/>
      <c r="BG1652" s="8"/>
      <c r="BH1652" s="8"/>
      <c r="BI1652" s="8"/>
      <c r="BJ1652" s="8"/>
      <c r="BK1652" s="8"/>
      <c r="BL1652" s="8"/>
      <c r="BM1652" s="8"/>
      <c r="BN1652" s="8"/>
    </row>
    <row r="1653" spans="1:66" s="22" customFormat="1" ht="23.25" x14ac:dyDescent="0.25">
      <c r="A1653" s="69"/>
      <c r="B1653" s="55" t="s">
        <v>197</v>
      </c>
      <c r="C1653" s="354" t="s">
        <v>198</v>
      </c>
      <c r="D1653" s="354"/>
      <c r="E1653" s="354"/>
      <c r="F1653" s="354"/>
      <c r="G1653" s="354"/>
      <c r="H1653" s="56" t="s">
        <v>103</v>
      </c>
      <c r="I1653" s="79">
        <v>74</v>
      </c>
      <c r="J1653" s="57"/>
      <c r="K1653" s="79">
        <v>74</v>
      </c>
      <c r="L1653" s="59"/>
      <c r="M1653" s="57"/>
      <c r="N1653" s="59"/>
      <c r="O1653" s="57"/>
      <c r="P1653" s="60">
        <v>25693.59</v>
      </c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43"/>
      <c r="AO1653" s="43"/>
      <c r="AP1653" s="43"/>
      <c r="AQ1653" s="3"/>
      <c r="AR1653" s="8"/>
      <c r="AS1653" s="8"/>
      <c r="AT1653" s="8"/>
      <c r="AU1653" s="43"/>
      <c r="AV1653" s="8" t="s">
        <v>198</v>
      </c>
      <c r="AW1653" s="43"/>
      <c r="AX1653" s="95"/>
      <c r="AY1653" s="43"/>
      <c r="AZ1653" s="3"/>
      <c r="BA1653" s="43"/>
      <c r="BB1653" s="43"/>
      <c r="BC1653" s="3"/>
      <c r="BD1653" s="3"/>
      <c r="BE1653" s="8"/>
      <c r="BF1653" s="8"/>
      <c r="BG1653" s="8"/>
      <c r="BH1653" s="8"/>
      <c r="BI1653" s="8"/>
      <c r="BJ1653" s="8"/>
      <c r="BK1653" s="8"/>
      <c r="BL1653" s="8"/>
      <c r="BM1653" s="8"/>
      <c r="BN1653" s="8"/>
    </row>
    <row r="1654" spans="1:66" s="22" customFormat="1" ht="15" x14ac:dyDescent="0.25">
      <c r="A1654" s="80"/>
      <c r="B1654" s="81"/>
      <c r="C1654" s="383" t="s">
        <v>106</v>
      </c>
      <c r="D1654" s="383"/>
      <c r="E1654" s="383"/>
      <c r="F1654" s="383"/>
      <c r="G1654" s="383"/>
      <c r="H1654" s="46"/>
      <c r="I1654" s="47"/>
      <c r="J1654" s="47"/>
      <c r="K1654" s="47"/>
      <c r="L1654" s="50"/>
      <c r="M1654" s="47"/>
      <c r="N1654" s="77">
        <v>249405.52</v>
      </c>
      <c r="O1654" s="47"/>
      <c r="P1654" s="78">
        <v>124702.76</v>
      </c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43"/>
      <c r="AO1654" s="43"/>
      <c r="AP1654" s="43"/>
      <c r="AQ1654" s="3"/>
      <c r="AR1654" s="8"/>
      <c r="AS1654" s="8"/>
      <c r="AT1654" s="8"/>
      <c r="AU1654" s="43"/>
      <c r="AV1654" s="8"/>
      <c r="AW1654" s="43" t="s">
        <v>106</v>
      </c>
      <c r="AX1654" s="95"/>
      <c r="AY1654" s="43"/>
      <c r="AZ1654" s="3"/>
      <c r="BA1654" s="43"/>
      <c r="BB1654" s="43"/>
      <c r="BC1654" s="3"/>
      <c r="BD1654" s="3"/>
      <c r="BE1654" s="8"/>
      <c r="BF1654" s="8"/>
      <c r="BG1654" s="8"/>
      <c r="BH1654" s="8"/>
      <c r="BI1654" s="8"/>
      <c r="BJ1654" s="8"/>
      <c r="BK1654" s="8"/>
      <c r="BL1654" s="8"/>
      <c r="BM1654" s="8"/>
      <c r="BN1654" s="8"/>
    </row>
    <row r="1655" spans="1:66" s="22" customFormat="1" ht="34.5" x14ac:dyDescent="0.25">
      <c r="A1655" s="44" t="s">
        <v>865</v>
      </c>
      <c r="B1655" s="45" t="s">
        <v>866</v>
      </c>
      <c r="C1655" s="364" t="s">
        <v>867</v>
      </c>
      <c r="D1655" s="364"/>
      <c r="E1655" s="364"/>
      <c r="F1655" s="364"/>
      <c r="G1655" s="364"/>
      <c r="H1655" s="46" t="s">
        <v>95</v>
      </c>
      <c r="I1655" s="47">
        <v>3</v>
      </c>
      <c r="J1655" s="48">
        <v>1</v>
      </c>
      <c r="K1655" s="48">
        <v>3</v>
      </c>
      <c r="L1655" s="77">
        <v>2831.35</v>
      </c>
      <c r="M1655" s="84">
        <v>1.24</v>
      </c>
      <c r="N1655" s="77">
        <v>3510.87</v>
      </c>
      <c r="O1655" s="47"/>
      <c r="P1655" s="78">
        <v>10532.61</v>
      </c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43"/>
      <c r="AO1655" s="43"/>
      <c r="AP1655" s="43" t="s">
        <v>867</v>
      </c>
      <c r="AQ1655" s="3"/>
      <c r="AR1655" s="8"/>
      <c r="AS1655" s="8"/>
      <c r="AT1655" s="8"/>
      <c r="AU1655" s="43"/>
      <c r="AV1655" s="8"/>
      <c r="AW1655" s="43"/>
      <c r="AX1655" s="95"/>
      <c r="AY1655" s="43"/>
      <c r="AZ1655" s="3"/>
      <c r="BA1655" s="43"/>
      <c r="BB1655" s="43"/>
      <c r="BC1655" s="3"/>
      <c r="BD1655" s="3"/>
      <c r="BE1655" s="8"/>
      <c r="BF1655" s="8"/>
      <c r="BG1655" s="8"/>
      <c r="BH1655" s="8"/>
      <c r="BI1655" s="8"/>
      <c r="BJ1655" s="8"/>
      <c r="BK1655" s="8"/>
      <c r="BL1655" s="8"/>
      <c r="BM1655" s="8"/>
      <c r="BN1655" s="8"/>
    </row>
    <row r="1656" spans="1:66" s="22" customFormat="1" ht="15" x14ac:dyDescent="0.25">
      <c r="A1656" s="80"/>
      <c r="B1656" s="81"/>
      <c r="C1656" s="383" t="s">
        <v>106</v>
      </c>
      <c r="D1656" s="383"/>
      <c r="E1656" s="383"/>
      <c r="F1656" s="383"/>
      <c r="G1656" s="383"/>
      <c r="H1656" s="46"/>
      <c r="I1656" s="47"/>
      <c r="J1656" s="47"/>
      <c r="K1656" s="47"/>
      <c r="L1656" s="50"/>
      <c r="M1656" s="47"/>
      <c r="N1656" s="50"/>
      <c r="O1656" s="47"/>
      <c r="P1656" s="78">
        <v>10532.61</v>
      </c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43"/>
      <c r="AO1656" s="43"/>
      <c r="AP1656" s="43"/>
      <c r="AQ1656" s="3"/>
      <c r="AR1656" s="8"/>
      <c r="AS1656" s="8"/>
      <c r="AT1656" s="8"/>
      <c r="AU1656" s="43"/>
      <c r="AV1656" s="8"/>
      <c r="AW1656" s="43" t="s">
        <v>106</v>
      </c>
      <c r="AX1656" s="95"/>
      <c r="AY1656" s="43"/>
      <c r="AZ1656" s="3"/>
      <c r="BA1656" s="43"/>
      <c r="BB1656" s="43"/>
      <c r="BC1656" s="3"/>
      <c r="BD1656" s="3"/>
      <c r="BE1656" s="8"/>
      <c r="BF1656" s="8"/>
      <c r="BG1656" s="8"/>
      <c r="BH1656" s="8"/>
      <c r="BI1656" s="8"/>
      <c r="BJ1656" s="8"/>
      <c r="BK1656" s="8"/>
      <c r="BL1656" s="8"/>
      <c r="BM1656" s="8"/>
      <c r="BN1656" s="8"/>
    </row>
    <row r="1657" spans="1:66" s="22" customFormat="1" ht="34.5" x14ac:dyDescent="0.25">
      <c r="A1657" s="44" t="s">
        <v>868</v>
      </c>
      <c r="B1657" s="45" t="s">
        <v>869</v>
      </c>
      <c r="C1657" s="364" t="s">
        <v>870</v>
      </c>
      <c r="D1657" s="364"/>
      <c r="E1657" s="364"/>
      <c r="F1657" s="364"/>
      <c r="G1657" s="364"/>
      <c r="H1657" s="46" t="s">
        <v>95</v>
      </c>
      <c r="I1657" s="47">
        <v>2</v>
      </c>
      <c r="J1657" s="48">
        <v>1</v>
      </c>
      <c r="K1657" s="48">
        <v>2</v>
      </c>
      <c r="L1657" s="77">
        <v>1097.46</v>
      </c>
      <c r="M1657" s="84">
        <v>1.74</v>
      </c>
      <c r="N1657" s="77">
        <v>1909.58</v>
      </c>
      <c r="O1657" s="47"/>
      <c r="P1657" s="78">
        <v>3819.16</v>
      </c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43"/>
      <c r="AO1657" s="43"/>
      <c r="AP1657" s="43" t="s">
        <v>870</v>
      </c>
      <c r="AQ1657" s="3"/>
      <c r="AR1657" s="8"/>
      <c r="AS1657" s="8"/>
      <c r="AT1657" s="8"/>
      <c r="AU1657" s="43"/>
      <c r="AV1657" s="8"/>
      <c r="AW1657" s="43"/>
      <c r="AX1657" s="95"/>
      <c r="AY1657" s="43"/>
      <c r="AZ1657" s="3"/>
      <c r="BA1657" s="43"/>
      <c r="BB1657" s="43"/>
      <c r="BC1657" s="3"/>
      <c r="BD1657" s="3"/>
      <c r="BE1657" s="8"/>
      <c r="BF1657" s="8"/>
      <c r="BG1657" s="8"/>
      <c r="BH1657" s="8"/>
      <c r="BI1657" s="8"/>
      <c r="BJ1657" s="8"/>
      <c r="BK1657" s="8"/>
      <c r="BL1657" s="8"/>
      <c r="BM1657" s="8"/>
      <c r="BN1657" s="8"/>
    </row>
    <row r="1658" spans="1:66" s="22" customFormat="1" ht="15" x14ac:dyDescent="0.25">
      <c r="A1658" s="80"/>
      <c r="B1658" s="81"/>
      <c r="C1658" s="383" t="s">
        <v>106</v>
      </c>
      <c r="D1658" s="383"/>
      <c r="E1658" s="383"/>
      <c r="F1658" s="383"/>
      <c r="G1658" s="383"/>
      <c r="H1658" s="46"/>
      <c r="I1658" s="47"/>
      <c r="J1658" s="47"/>
      <c r="K1658" s="47"/>
      <c r="L1658" s="50"/>
      <c r="M1658" s="47"/>
      <c r="N1658" s="50"/>
      <c r="O1658" s="47"/>
      <c r="P1658" s="78">
        <v>3819.16</v>
      </c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43"/>
      <c r="AO1658" s="43"/>
      <c r="AP1658" s="43"/>
      <c r="AQ1658" s="3"/>
      <c r="AR1658" s="8"/>
      <c r="AS1658" s="8"/>
      <c r="AT1658" s="8"/>
      <c r="AU1658" s="43"/>
      <c r="AV1658" s="8"/>
      <c r="AW1658" s="43" t="s">
        <v>106</v>
      </c>
      <c r="AX1658" s="95"/>
      <c r="AY1658" s="43"/>
      <c r="AZ1658" s="3"/>
      <c r="BA1658" s="43"/>
      <c r="BB1658" s="43"/>
      <c r="BC1658" s="3"/>
      <c r="BD1658" s="3"/>
      <c r="BE1658" s="8"/>
      <c r="BF1658" s="8"/>
      <c r="BG1658" s="8"/>
      <c r="BH1658" s="8"/>
      <c r="BI1658" s="8"/>
      <c r="BJ1658" s="8"/>
      <c r="BK1658" s="8"/>
      <c r="BL1658" s="8"/>
      <c r="BM1658" s="8"/>
      <c r="BN1658" s="8"/>
    </row>
    <row r="1659" spans="1:66" s="22" customFormat="1" ht="34.5" x14ac:dyDescent="0.25">
      <c r="A1659" s="44" t="s">
        <v>871</v>
      </c>
      <c r="B1659" s="45" t="s">
        <v>245</v>
      </c>
      <c r="C1659" s="364" t="s">
        <v>872</v>
      </c>
      <c r="D1659" s="364"/>
      <c r="E1659" s="364"/>
      <c r="F1659" s="364"/>
      <c r="G1659" s="364"/>
      <c r="H1659" s="46" t="s">
        <v>223</v>
      </c>
      <c r="I1659" s="47">
        <v>0.5</v>
      </c>
      <c r="J1659" s="48">
        <v>1</v>
      </c>
      <c r="K1659" s="99">
        <v>0.5</v>
      </c>
      <c r="L1659" s="50"/>
      <c r="M1659" s="47"/>
      <c r="N1659" s="50"/>
      <c r="O1659" s="47"/>
      <c r="P1659" s="51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43"/>
      <c r="AO1659" s="43"/>
      <c r="AP1659" s="43" t="s">
        <v>872</v>
      </c>
      <c r="AQ1659" s="3"/>
      <c r="AR1659" s="8"/>
      <c r="AS1659" s="8"/>
      <c r="AT1659" s="8"/>
      <c r="AU1659" s="43"/>
      <c r="AV1659" s="8"/>
      <c r="AW1659" s="43"/>
      <c r="AX1659" s="95"/>
      <c r="AY1659" s="43"/>
      <c r="AZ1659" s="3"/>
      <c r="BA1659" s="43"/>
      <c r="BB1659" s="43"/>
      <c r="BC1659" s="3"/>
      <c r="BD1659" s="3"/>
      <c r="BE1659" s="8"/>
      <c r="BF1659" s="8"/>
      <c r="BG1659" s="8"/>
      <c r="BH1659" s="8"/>
      <c r="BI1659" s="8"/>
      <c r="BJ1659" s="8"/>
      <c r="BK1659" s="8"/>
      <c r="BL1659" s="8"/>
      <c r="BM1659" s="8"/>
      <c r="BN1659" s="8"/>
    </row>
    <row r="1660" spans="1:66" s="22" customFormat="1" ht="23.25" x14ac:dyDescent="0.25">
      <c r="A1660" s="52"/>
      <c r="B1660" s="53" t="s">
        <v>63</v>
      </c>
      <c r="C1660" s="365" t="s">
        <v>64</v>
      </c>
      <c r="D1660" s="365"/>
      <c r="E1660" s="365"/>
      <c r="F1660" s="365"/>
      <c r="G1660" s="365"/>
      <c r="H1660" s="365"/>
      <c r="I1660" s="365"/>
      <c r="J1660" s="365"/>
      <c r="K1660" s="365"/>
      <c r="L1660" s="365"/>
      <c r="M1660" s="365"/>
      <c r="N1660" s="365"/>
      <c r="O1660" s="365"/>
      <c r="P1660" s="366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43"/>
      <c r="AO1660" s="43"/>
      <c r="AP1660" s="43"/>
      <c r="AQ1660" s="3" t="s">
        <v>64</v>
      </c>
      <c r="AR1660" s="8"/>
      <c r="AS1660" s="8"/>
      <c r="AT1660" s="8"/>
      <c r="AU1660" s="43"/>
      <c r="AV1660" s="8"/>
      <c r="AW1660" s="43"/>
      <c r="AX1660" s="95"/>
      <c r="AY1660" s="43"/>
      <c r="AZ1660" s="3"/>
      <c r="BA1660" s="43"/>
      <c r="BB1660" s="43"/>
      <c r="BC1660" s="3"/>
      <c r="BD1660" s="3"/>
      <c r="BE1660" s="8"/>
      <c r="BF1660" s="8"/>
      <c r="BG1660" s="8"/>
      <c r="BH1660" s="8"/>
      <c r="BI1660" s="8"/>
      <c r="BJ1660" s="8"/>
      <c r="BK1660" s="8"/>
      <c r="BL1660" s="8"/>
      <c r="BM1660" s="8"/>
      <c r="BN1660" s="8"/>
    </row>
    <row r="1661" spans="1:66" s="22" customFormat="1" ht="15" x14ac:dyDescent="0.25">
      <c r="A1661" s="54"/>
      <c r="B1661" s="55" t="s">
        <v>59</v>
      </c>
      <c r="C1661" s="354" t="s">
        <v>65</v>
      </c>
      <c r="D1661" s="354"/>
      <c r="E1661" s="354"/>
      <c r="F1661" s="354"/>
      <c r="G1661" s="354"/>
      <c r="H1661" s="56" t="s">
        <v>66</v>
      </c>
      <c r="I1661" s="57"/>
      <c r="J1661" s="57"/>
      <c r="K1661" s="73">
        <v>18.975000000000001</v>
      </c>
      <c r="L1661" s="59"/>
      <c r="M1661" s="57"/>
      <c r="N1661" s="59"/>
      <c r="O1661" s="57"/>
      <c r="P1661" s="60">
        <v>10503.23</v>
      </c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43"/>
      <c r="AO1661" s="43"/>
      <c r="AP1661" s="43"/>
      <c r="AQ1661" s="3"/>
      <c r="AR1661" s="8" t="s">
        <v>65</v>
      </c>
      <c r="AS1661" s="8"/>
      <c r="AT1661" s="8"/>
      <c r="AU1661" s="43"/>
      <c r="AV1661" s="8"/>
      <c r="AW1661" s="43"/>
      <c r="AX1661" s="95"/>
      <c r="AY1661" s="43"/>
      <c r="AZ1661" s="3"/>
      <c r="BA1661" s="43"/>
      <c r="BB1661" s="43"/>
      <c r="BC1661" s="3"/>
      <c r="BD1661" s="3"/>
      <c r="BE1661" s="8"/>
      <c r="BF1661" s="8"/>
      <c r="BG1661" s="8"/>
      <c r="BH1661" s="8"/>
      <c r="BI1661" s="8"/>
      <c r="BJ1661" s="8"/>
      <c r="BK1661" s="8"/>
      <c r="BL1661" s="8"/>
      <c r="BM1661" s="8"/>
      <c r="BN1661" s="8"/>
    </row>
    <row r="1662" spans="1:66" s="22" customFormat="1" ht="15" x14ac:dyDescent="0.25">
      <c r="A1662" s="61"/>
      <c r="B1662" s="55" t="s">
        <v>225</v>
      </c>
      <c r="C1662" s="354" t="s">
        <v>226</v>
      </c>
      <c r="D1662" s="354"/>
      <c r="E1662" s="354"/>
      <c r="F1662" s="354"/>
      <c r="G1662" s="354"/>
      <c r="H1662" s="56" t="s">
        <v>66</v>
      </c>
      <c r="I1662" s="62">
        <v>0.06</v>
      </c>
      <c r="J1662" s="62">
        <v>1.1499999999999999</v>
      </c>
      <c r="K1662" s="74">
        <v>3.4500000000000003E-2</v>
      </c>
      <c r="L1662" s="63"/>
      <c r="M1662" s="64"/>
      <c r="N1662" s="65">
        <v>395.04</v>
      </c>
      <c r="O1662" s="57"/>
      <c r="P1662" s="60">
        <v>13.63</v>
      </c>
      <c r="Q1662" s="66"/>
      <c r="R1662" s="66"/>
      <c r="S1662" s="4"/>
      <c r="T1662" s="4"/>
      <c r="U1662" s="4"/>
      <c r="V1662" s="4"/>
      <c r="W1662" s="4"/>
      <c r="X1662" s="4"/>
      <c r="Y1662" s="4"/>
      <c r="Z1662" s="4"/>
      <c r="AA1662" s="4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43"/>
      <c r="AO1662" s="43"/>
      <c r="AP1662" s="43"/>
      <c r="AQ1662" s="3"/>
      <c r="AR1662" s="8"/>
      <c r="AS1662" s="8" t="s">
        <v>226</v>
      </c>
      <c r="AT1662" s="8"/>
      <c r="AU1662" s="43"/>
      <c r="AV1662" s="8"/>
      <c r="AW1662" s="43"/>
      <c r="AX1662" s="95"/>
      <c r="AY1662" s="43"/>
      <c r="AZ1662" s="3"/>
      <c r="BA1662" s="43"/>
      <c r="BB1662" s="43"/>
      <c r="BC1662" s="3"/>
      <c r="BD1662" s="3"/>
      <c r="BE1662" s="8"/>
      <c r="BF1662" s="8"/>
      <c r="BG1662" s="8"/>
      <c r="BH1662" s="8"/>
      <c r="BI1662" s="8"/>
      <c r="BJ1662" s="8"/>
      <c r="BK1662" s="8"/>
      <c r="BL1662" s="8"/>
      <c r="BM1662" s="8"/>
      <c r="BN1662" s="8"/>
    </row>
    <row r="1663" spans="1:66" s="22" customFormat="1" ht="15" x14ac:dyDescent="0.25">
      <c r="A1663" s="61"/>
      <c r="B1663" s="55" t="s">
        <v>227</v>
      </c>
      <c r="C1663" s="354" t="s">
        <v>228</v>
      </c>
      <c r="D1663" s="354"/>
      <c r="E1663" s="354"/>
      <c r="F1663" s="354"/>
      <c r="G1663" s="354"/>
      <c r="H1663" s="56" t="s">
        <v>66</v>
      </c>
      <c r="I1663" s="62">
        <v>11.64</v>
      </c>
      <c r="J1663" s="62">
        <v>1.1499999999999999</v>
      </c>
      <c r="K1663" s="73">
        <v>6.6929999999999996</v>
      </c>
      <c r="L1663" s="63"/>
      <c r="M1663" s="64"/>
      <c r="N1663" s="65">
        <v>470.1</v>
      </c>
      <c r="O1663" s="57"/>
      <c r="P1663" s="60">
        <v>3146.38</v>
      </c>
      <c r="Q1663" s="66"/>
      <c r="R1663" s="66"/>
      <c r="S1663" s="4"/>
      <c r="T1663" s="4"/>
      <c r="U1663" s="4"/>
      <c r="V1663" s="4"/>
      <c r="W1663" s="4"/>
      <c r="X1663" s="4"/>
      <c r="Y1663" s="4"/>
      <c r="Z1663" s="4"/>
      <c r="AA1663" s="4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43"/>
      <c r="AO1663" s="43"/>
      <c r="AP1663" s="43"/>
      <c r="AQ1663" s="3"/>
      <c r="AR1663" s="8"/>
      <c r="AS1663" s="8" t="s">
        <v>228</v>
      </c>
      <c r="AT1663" s="8"/>
      <c r="AU1663" s="43"/>
      <c r="AV1663" s="8"/>
      <c r="AW1663" s="43"/>
      <c r="AX1663" s="95"/>
      <c r="AY1663" s="43"/>
      <c r="AZ1663" s="3"/>
      <c r="BA1663" s="43"/>
      <c r="BB1663" s="43"/>
      <c r="BC1663" s="3"/>
      <c r="BD1663" s="3"/>
      <c r="BE1663" s="8"/>
      <c r="BF1663" s="8"/>
      <c r="BG1663" s="8"/>
      <c r="BH1663" s="8"/>
      <c r="BI1663" s="8"/>
      <c r="BJ1663" s="8"/>
      <c r="BK1663" s="8"/>
      <c r="BL1663" s="8"/>
      <c r="BM1663" s="8"/>
      <c r="BN1663" s="8"/>
    </row>
    <row r="1664" spans="1:66" s="22" customFormat="1" ht="15" x14ac:dyDescent="0.25">
      <c r="A1664" s="61"/>
      <c r="B1664" s="55" t="s">
        <v>229</v>
      </c>
      <c r="C1664" s="354" t="s">
        <v>230</v>
      </c>
      <c r="D1664" s="354"/>
      <c r="E1664" s="354"/>
      <c r="F1664" s="354"/>
      <c r="G1664" s="354"/>
      <c r="H1664" s="56" t="s">
        <v>66</v>
      </c>
      <c r="I1664" s="62">
        <v>2.37</v>
      </c>
      <c r="J1664" s="62">
        <v>1.1499999999999999</v>
      </c>
      <c r="K1664" s="85">
        <v>1.3627499999999999</v>
      </c>
      <c r="L1664" s="63"/>
      <c r="M1664" s="64"/>
      <c r="N1664" s="65">
        <v>529.35</v>
      </c>
      <c r="O1664" s="57"/>
      <c r="P1664" s="60">
        <v>721.37</v>
      </c>
      <c r="Q1664" s="66"/>
      <c r="R1664" s="66"/>
      <c r="S1664" s="4"/>
      <c r="T1664" s="4"/>
      <c r="U1664" s="4"/>
      <c r="V1664" s="4"/>
      <c r="W1664" s="4"/>
      <c r="X1664" s="4"/>
      <c r="Y1664" s="4"/>
      <c r="Z1664" s="4"/>
      <c r="AA1664" s="4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43"/>
      <c r="AO1664" s="43"/>
      <c r="AP1664" s="43"/>
      <c r="AQ1664" s="3"/>
      <c r="AR1664" s="8"/>
      <c r="AS1664" s="8" t="s">
        <v>230</v>
      </c>
      <c r="AT1664" s="8"/>
      <c r="AU1664" s="43"/>
      <c r="AV1664" s="8"/>
      <c r="AW1664" s="43"/>
      <c r="AX1664" s="95"/>
      <c r="AY1664" s="43"/>
      <c r="AZ1664" s="3"/>
      <c r="BA1664" s="43"/>
      <c r="BB1664" s="43"/>
      <c r="BC1664" s="3"/>
      <c r="BD1664" s="3"/>
      <c r="BE1664" s="8"/>
      <c r="BF1664" s="8"/>
      <c r="BG1664" s="8"/>
      <c r="BH1664" s="8"/>
      <c r="BI1664" s="8"/>
      <c r="BJ1664" s="8"/>
      <c r="BK1664" s="8"/>
      <c r="BL1664" s="8"/>
      <c r="BM1664" s="8"/>
      <c r="BN1664" s="8"/>
    </row>
    <row r="1665" spans="1:66" s="22" customFormat="1" ht="15" x14ac:dyDescent="0.25">
      <c r="A1665" s="61"/>
      <c r="B1665" s="55" t="s">
        <v>231</v>
      </c>
      <c r="C1665" s="354" t="s">
        <v>232</v>
      </c>
      <c r="D1665" s="354"/>
      <c r="E1665" s="354"/>
      <c r="F1665" s="354"/>
      <c r="G1665" s="354"/>
      <c r="H1665" s="56" t="s">
        <v>66</v>
      </c>
      <c r="I1665" s="62">
        <v>18.93</v>
      </c>
      <c r="J1665" s="62">
        <v>1.1499999999999999</v>
      </c>
      <c r="K1665" s="85">
        <v>10.88475</v>
      </c>
      <c r="L1665" s="63"/>
      <c r="M1665" s="64"/>
      <c r="N1665" s="65">
        <v>608.36</v>
      </c>
      <c r="O1665" s="57"/>
      <c r="P1665" s="60">
        <v>6621.85</v>
      </c>
      <c r="Q1665" s="66"/>
      <c r="R1665" s="66"/>
      <c r="S1665" s="4"/>
      <c r="T1665" s="4"/>
      <c r="U1665" s="4"/>
      <c r="V1665" s="4"/>
      <c r="W1665" s="4"/>
      <c r="X1665" s="4"/>
      <c r="Y1665" s="4"/>
      <c r="Z1665" s="4"/>
      <c r="AA1665" s="4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43"/>
      <c r="AO1665" s="43"/>
      <c r="AP1665" s="43"/>
      <c r="AQ1665" s="3"/>
      <c r="AR1665" s="8"/>
      <c r="AS1665" s="8" t="s">
        <v>232</v>
      </c>
      <c r="AT1665" s="8"/>
      <c r="AU1665" s="43"/>
      <c r="AV1665" s="8"/>
      <c r="AW1665" s="43"/>
      <c r="AX1665" s="95"/>
      <c r="AY1665" s="43"/>
      <c r="AZ1665" s="3"/>
      <c r="BA1665" s="43"/>
      <c r="BB1665" s="43"/>
      <c r="BC1665" s="3"/>
      <c r="BD1665" s="3"/>
      <c r="BE1665" s="8"/>
      <c r="BF1665" s="8"/>
      <c r="BG1665" s="8"/>
      <c r="BH1665" s="8"/>
      <c r="BI1665" s="8"/>
      <c r="BJ1665" s="8"/>
      <c r="BK1665" s="8"/>
      <c r="BL1665" s="8"/>
      <c r="BM1665" s="8"/>
      <c r="BN1665" s="8"/>
    </row>
    <row r="1666" spans="1:66" s="22" customFormat="1" ht="15" x14ac:dyDescent="0.25">
      <c r="A1666" s="54"/>
      <c r="B1666" s="55" t="s">
        <v>69</v>
      </c>
      <c r="C1666" s="354" t="s">
        <v>70</v>
      </c>
      <c r="D1666" s="354"/>
      <c r="E1666" s="354"/>
      <c r="F1666" s="354"/>
      <c r="G1666" s="354"/>
      <c r="H1666" s="56"/>
      <c r="I1666" s="57"/>
      <c r="J1666" s="57"/>
      <c r="K1666" s="57"/>
      <c r="L1666" s="59"/>
      <c r="M1666" s="57"/>
      <c r="N1666" s="59"/>
      <c r="O1666" s="57"/>
      <c r="P1666" s="60">
        <v>10421.64</v>
      </c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43"/>
      <c r="AO1666" s="43"/>
      <c r="AP1666" s="43"/>
      <c r="AQ1666" s="3"/>
      <c r="AR1666" s="8" t="s">
        <v>70</v>
      </c>
      <c r="AS1666" s="8"/>
      <c r="AT1666" s="8"/>
      <c r="AU1666" s="43"/>
      <c r="AV1666" s="8"/>
      <c r="AW1666" s="43"/>
      <c r="AX1666" s="95"/>
      <c r="AY1666" s="43"/>
      <c r="AZ1666" s="3"/>
      <c r="BA1666" s="43"/>
      <c r="BB1666" s="43"/>
      <c r="BC1666" s="3"/>
      <c r="BD1666" s="3"/>
      <c r="BE1666" s="8"/>
      <c r="BF1666" s="8"/>
      <c r="BG1666" s="8"/>
      <c r="BH1666" s="8"/>
      <c r="BI1666" s="8"/>
      <c r="BJ1666" s="8"/>
      <c r="BK1666" s="8"/>
      <c r="BL1666" s="8"/>
      <c r="BM1666" s="8"/>
      <c r="BN1666" s="8"/>
    </row>
    <row r="1667" spans="1:66" s="22" customFormat="1" ht="15" x14ac:dyDescent="0.25">
      <c r="A1667" s="54"/>
      <c r="B1667" s="55"/>
      <c r="C1667" s="354" t="s">
        <v>71</v>
      </c>
      <c r="D1667" s="354"/>
      <c r="E1667" s="354"/>
      <c r="F1667" s="354"/>
      <c r="G1667" s="354"/>
      <c r="H1667" s="56" t="s">
        <v>66</v>
      </c>
      <c r="I1667" s="57"/>
      <c r="J1667" s="57"/>
      <c r="K1667" s="74">
        <v>10.5915</v>
      </c>
      <c r="L1667" s="59"/>
      <c r="M1667" s="57"/>
      <c r="N1667" s="59"/>
      <c r="O1667" s="57"/>
      <c r="P1667" s="60">
        <v>6441.63</v>
      </c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43"/>
      <c r="AO1667" s="43"/>
      <c r="AP1667" s="43"/>
      <c r="AQ1667" s="3"/>
      <c r="AR1667" s="8" t="s">
        <v>71</v>
      </c>
      <c r="AS1667" s="8"/>
      <c r="AT1667" s="8"/>
      <c r="AU1667" s="43"/>
      <c r="AV1667" s="8"/>
      <c r="AW1667" s="43"/>
      <c r="AX1667" s="95"/>
      <c r="AY1667" s="43"/>
      <c r="AZ1667" s="3"/>
      <c r="BA1667" s="43"/>
      <c r="BB1667" s="43"/>
      <c r="BC1667" s="3"/>
      <c r="BD1667" s="3"/>
      <c r="BE1667" s="8"/>
      <c r="BF1667" s="8"/>
      <c r="BG1667" s="8"/>
      <c r="BH1667" s="8"/>
      <c r="BI1667" s="8"/>
      <c r="BJ1667" s="8"/>
      <c r="BK1667" s="8"/>
      <c r="BL1667" s="8"/>
      <c r="BM1667" s="8"/>
      <c r="BN1667" s="8"/>
    </row>
    <row r="1668" spans="1:66" s="22" customFormat="1" ht="15" x14ac:dyDescent="0.25">
      <c r="A1668" s="61"/>
      <c r="B1668" s="55" t="s">
        <v>155</v>
      </c>
      <c r="C1668" s="354" t="s">
        <v>156</v>
      </c>
      <c r="D1668" s="354"/>
      <c r="E1668" s="354"/>
      <c r="F1668" s="354"/>
      <c r="G1668" s="354"/>
      <c r="H1668" s="56" t="s">
        <v>74</v>
      </c>
      <c r="I1668" s="62">
        <v>0.04</v>
      </c>
      <c r="J1668" s="62">
        <v>1.1499999999999999</v>
      </c>
      <c r="K1668" s="73">
        <v>2.3E-2</v>
      </c>
      <c r="L1668" s="72">
        <v>477.92</v>
      </c>
      <c r="M1668" s="68">
        <v>1.35</v>
      </c>
      <c r="N1668" s="65">
        <v>645.19000000000005</v>
      </c>
      <c r="O1668" s="57"/>
      <c r="P1668" s="60">
        <v>14.84</v>
      </c>
      <c r="Q1668" s="66"/>
      <c r="R1668" s="66"/>
      <c r="S1668" s="4"/>
      <c r="T1668" s="4"/>
      <c r="U1668" s="4"/>
      <c r="V1668" s="4"/>
      <c r="W1668" s="4"/>
      <c r="X1668" s="4"/>
      <c r="Y1668" s="4"/>
      <c r="Z1668" s="4"/>
      <c r="AA1668" s="4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43"/>
      <c r="AO1668" s="43"/>
      <c r="AP1668" s="43"/>
      <c r="AQ1668" s="3"/>
      <c r="AR1668" s="8"/>
      <c r="AS1668" s="8" t="s">
        <v>156</v>
      </c>
      <c r="AT1668" s="8"/>
      <c r="AU1668" s="43"/>
      <c r="AV1668" s="8"/>
      <c r="AW1668" s="43"/>
      <c r="AX1668" s="95"/>
      <c r="AY1668" s="43"/>
      <c r="AZ1668" s="3"/>
      <c r="BA1668" s="43"/>
      <c r="BB1668" s="43"/>
      <c r="BC1668" s="3"/>
      <c r="BD1668" s="3"/>
      <c r="BE1668" s="8"/>
      <c r="BF1668" s="8"/>
      <c r="BG1668" s="8"/>
      <c r="BH1668" s="8"/>
      <c r="BI1668" s="8"/>
      <c r="BJ1668" s="8"/>
      <c r="BK1668" s="8"/>
      <c r="BL1668" s="8"/>
      <c r="BM1668" s="8"/>
      <c r="BN1668" s="8"/>
    </row>
    <row r="1669" spans="1:66" s="22" customFormat="1" ht="15" x14ac:dyDescent="0.25">
      <c r="A1669" s="69"/>
      <c r="B1669" s="55" t="s">
        <v>79</v>
      </c>
      <c r="C1669" s="354" t="s">
        <v>80</v>
      </c>
      <c r="D1669" s="354"/>
      <c r="E1669" s="354"/>
      <c r="F1669" s="354"/>
      <c r="G1669" s="354"/>
      <c r="H1669" s="56" t="s">
        <v>66</v>
      </c>
      <c r="I1669" s="62">
        <v>0.04</v>
      </c>
      <c r="J1669" s="62">
        <v>1.1499999999999999</v>
      </c>
      <c r="K1669" s="73">
        <v>2.3E-2</v>
      </c>
      <c r="L1669" s="59"/>
      <c r="M1669" s="57"/>
      <c r="N1669" s="70">
        <v>529.35</v>
      </c>
      <c r="O1669" s="57"/>
      <c r="P1669" s="71">
        <v>12.18</v>
      </c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43"/>
      <c r="AO1669" s="43"/>
      <c r="AP1669" s="43"/>
      <c r="AQ1669" s="3"/>
      <c r="AR1669" s="8"/>
      <c r="AS1669" s="8"/>
      <c r="AT1669" s="8" t="s">
        <v>80</v>
      </c>
      <c r="AU1669" s="43"/>
      <c r="AV1669" s="8"/>
      <c r="AW1669" s="43"/>
      <c r="AX1669" s="95"/>
      <c r="AY1669" s="43"/>
      <c r="AZ1669" s="3"/>
      <c r="BA1669" s="43"/>
      <c r="BB1669" s="43"/>
      <c r="BC1669" s="3"/>
      <c r="BD1669" s="3"/>
      <c r="BE1669" s="8"/>
      <c r="BF1669" s="8"/>
      <c r="BG1669" s="8"/>
      <c r="BH1669" s="8"/>
      <c r="BI1669" s="8"/>
      <c r="BJ1669" s="8"/>
      <c r="BK1669" s="8"/>
      <c r="BL1669" s="8"/>
      <c r="BM1669" s="8"/>
      <c r="BN1669" s="8"/>
    </row>
    <row r="1670" spans="1:66" s="22" customFormat="1" ht="34.5" x14ac:dyDescent="0.25">
      <c r="A1670" s="61"/>
      <c r="B1670" s="55" t="s">
        <v>233</v>
      </c>
      <c r="C1670" s="354" t="s">
        <v>234</v>
      </c>
      <c r="D1670" s="354"/>
      <c r="E1670" s="354"/>
      <c r="F1670" s="354"/>
      <c r="G1670" s="354"/>
      <c r="H1670" s="56" t="s">
        <v>74</v>
      </c>
      <c r="I1670" s="62">
        <v>18.38</v>
      </c>
      <c r="J1670" s="62">
        <v>1.1499999999999999</v>
      </c>
      <c r="K1670" s="74">
        <v>10.5685</v>
      </c>
      <c r="L1670" s="72">
        <v>688.6</v>
      </c>
      <c r="M1670" s="68">
        <v>1.43</v>
      </c>
      <c r="N1670" s="65">
        <v>984.7</v>
      </c>
      <c r="O1670" s="57"/>
      <c r="P1670" s="60">
        <v>10406.799999999999</v>
      </c>
      <c r="Q1670" s="66"/>
      <c r="R1670" s="66"/>
      <c r="S1670" s="4"/>
      <c r="T1670" s="4"/>
      <c r="U1670" s="4"/>
      <c r="V1670" s="4"/>
      <c r="W1670" s="4"/>
      <c r="X1670" s="4"/>
      <c r="Y1670" s="4"/>
      <c r="Z1670" s="4"/>
      <c r="AA1670" s="4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43"/>
      <c r="AO1670" s="43"/>
      <c r="AP1670" s="43"/>
      <c r="AQ1670" s="3"/>
      <c r="AR1670" s="8"/>
      <c r="AS1670" s="8" t="s">
        <v>234</v>
      </c>
      <c r="AT1670" s="8"/>
      <c r="AU1670" s="43"/>
      <c r="AV1670" s="8"/>
      <c r="AW1670" s="43"/>
      <c r="AX1670" s="95"/>
      <c r="AY1670" s="43"/>
      <c r="AZ1670" s="3"/>
      <c r="BA1670" s="43"/>
      <c r="BB1670" s="43"/>
      <c r="BC1670" s="3"/>
      <c r="BD1670" s="3"/>
      <c r="BE1670" s="8"/>
      <c r="BF1670" s="8"/>
      <c r="BG1670" s="8"/>
      <c r="BH1670" s="8"/>
      <c r="BI1670" s="8"/>
      <c r="BJ1670" s="8"/>
      <c r="BK1670" s="8"/>
      <c r="BL1670" s="8"/>
      <c r="BM1670" s="8"/>
      <c r="BN1670" s="8"/>
    </row>
    <row r="1671" spans="1:66" s="22" customFormat="1" ht="15" x14ac:dyDescent="0.25">
      <c r="A1671" s="69"/>
      <c r="B1671" s="55" t="s">
        <v>89</v>
      </c>
      <c r="C1671" s="354" t="s">
        <v>90</v>
      </c>
      <c r="D1671" s="354"/>
      <c r="E1671" s="354"/>
      <c r="F1671" s="354"/>
      <c r="G1671" s="354"/>
      <c r="H1671" s="56" t="s">
        <v>66</v>
      </c>
      <c r="I1671" s="62">
        <v>18.38</v>
      </c>
      <c r="J1671" s="62">
        <v>1.1499999999999999</v>
      </c>
      <c r="K1671" s="74">
        <v>10.5685</v>
      </c>
      <c r="L1671" s="59"/>
      <c r="M1671" s="57"/>
      <c r="N1671" s="70">
        <v>608.36</v>
      </c>
      <c r="O1671" s="57"/>
      <c r="P1671" s="60">
        <v>6429.45</v>
      </c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43"/>
      <c r="AO1671" s="43"/>
      <c r="AP1671" s="43"/>
      <c r="AQ1671" s="3"/>
      <c r="AR1671" s="8"/>
      <c r="AS1671" s="8"/>
      <c r="AT1671" s="8" t="s">
        <v>90</v>
      </c>
      <c r="AU1671" s="43"/>
      <c r="AV1671" s="8"/>
      <c r="AW1671" s="43"/>
      <c r="AX1671" s="95"/>
      <c r="AY1671" s="43"/>
      <c r="AZ1671" s="3"/>
      <c r="BA1671" s="43"/>
      <c r="BB1671" s="43"/>
      <c r="BC1671" s="3"/>
      <c r="BD1671" s="3"/>
      <c r="BE1671" s="8"/>
      <c r="BF1671" s="8"/>
      <c r="BG1671" s="8"/>
      <c r="BH1671" s="8"/>
      <c r="BI1671" s="8"/>
      <c r="BJ1671" s="8"/>
      <c r="BK1671" s="8"/>
      <c r="BL1671" s="8"/>
      <c r="BM1671" s="8"/>
      <c r="BN1671" s="8"/>
    </row>
    <row r="1672" spans="1:66" s="22" customFormat="1" ht="15" x14ac:dyDescent="0.25">
      <c r="A1672" s="54"/>
      <c r="B1672" s="55" t="s">
        <v>91</v>
      </c>
      <c r="C1672" s="354" t="s">
        <v>92</v>
      </c>
      <c r="D1672" s="354"/>
      <c r="E1672" s="354"/>
      <c r="F1672" s="354"/>
      <c r="G1672" s="354"/>
      <c r="H1672" s="56"/>
      <c r="I1672" s="57"/>
      <c r="J1672" s="57"/>
      <c r="K1672" s="57"/>
      <c r="L1672" s="59"/>
      <c r="M1672" s="57"/>
      <c r="N1672" s="59"/>
      <c r="O1672" s="57"/>
      <c r="P1672" s="71">
        <v>516.57000000000005</v>
      </c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43"/>
      <c r="AO1672" s="43"/>
      <c r="AP1672" s="43"/>
      <c r="AQ1672" s="3"/>
      <c r="AR1672" s="8" t="s">
        <v>92</v>
      </c>
      <c r="AS1672" s="8"/>
      <c r="AT1672" s="8"/>
      <c r="AU1672" s="43"/>
      <c r="AV1672" s="8"/>
      <c r="AW1672" s="43"/>
      <c r="AX1672" s="95"/>
      <c r="AY1672" s="43"/>
      <c r="AZ1672" s="3"/>
      <c r="BA1672" s="43"/>
      <c r="BB1672" s="43"/>
      <c r="BC1672" s="3"/>
      <c r="BD1672" s="3"/>
      <c r="BE1672" s="8"/>
      <c r="BF1672" s="8"/>
      <c r="BG1672" s="8"/>
      <c r="BH1672" s="8"/>
      <c r="BI1672" s="8"/>
      <c r="BJ1672" s="8"/>
      <c r="BK1672" s="8"/>
      <c r="BL1672" s="8"/>
      <c r="BM1672" s="8"/>
      <c r="BN1672" s="8"/>
    </row>
    <row r="1673" spans="1:66" s="22" customFormat="1" ht="15" x14ac:dyDescent="0.25">
      <c r="A1673" s="61"/>
      <c r="B1673" s="55" t="s">
        <v>235</v>
      </c>
      <c r="C1673" s="354" t="s">
        <v>236</v>
      </c>
      <c r="D1673" s="354"/>
      <c r="E1673" s="354"/>
      <c r="F1673" s="354"/>
      <c r="G1673" s="354"/>
      <c r="H1673" s="56" t="s">
        <v>237</v>
      </c>
      <c r="I1673" s="62">
        <v>7.44</v>
      </c>
      <c r="J1673" s="57"/>
      <c r="K1673" s="62">
        <v>3.72</v>
      </c>
      <c r="L1673" s="63"/>
      <c r="M1673" s="64"/>
      <c r="N1673" s="65">
        <v>6.61</v>
      </c>
      <c r="O1673" s="57"/>
      <c r="P1673" s="60">
        <v>24.59</v>
      </c>
      <c r="Q1673" s="66"/>
      <c r="R1673" s="66"/>
      <c r="S1673" s="4"/>
      <c r="T1673" s="4"/>
      <c r="U1673" s="4"/>
      <c r="V1673" s="4"/>
      <c r="W1673" s="4"/>
      <c r="X1673" s="4"/>
      <c r="Y1673" s="4"/>
      <c r="Z1673" s="4"/>
      <c r="AA1673" s="4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43"/>
      <c r="AO1673" s="43"/>
      <c r="AP1673" s="43"/>
      <c r="AQ1673" s="3"/>
      <c r="AR1673" s="8"/>
      <c r="AS1673" s="8" t="s">
        <v>236</v>
      </c>
      <c r="AT1673" s="8"/>
      <c r="AU1673" s="43"/>
      <c r="AV1673" s="8"/>
      <c r="AW1673" s="43"/>
      <c r="AX1673" s="95"/>
      <c r="AY1673" s="43"/>
      <c r="AZ1673" s="3"/>
      <c r="BA1673" s="43"/>
      <c r="BB1673" s="43"/>
      <c r="BC1673" s="3"/>
      <c r="BD1673" s="3"/>
      <c r="BE1673" s="8"/>
      <c r="BF1673" s="8"/>
      <c r="BG1673" s="8"/>
      <c r="BH1673" s="8"/>
      <c r="BI1673" s="8"/>
      <c r="BJ1673" s="8"/>
      <c r="BK1673" s="8"/>
      <c r="BL1673" s="8"/>
      <c r="BM1673" s="8"/>
      <c r="BN1673" s="8"/>
    </row>
    <row r="1674" spans="1:66" s="22" customFormat="1" ht="23.25" x14ac:dyDescent="0.25">
      <c r="A1674" s="61"/>
      <c r="B1674" s="55" t="s">
        <v>238</v>
      </c>
      <c r="C1674" s="354" t="s">
        <v>239</v>
      </c>
      <c r="D1674" s="354"/>
      <c r="E1674" s="354"/>
      <c r="F1674" s="354"/>
      <c r="G1674" s="354"/>
      <c r="H1674" s="56" t="s">
        <v>180</v>
      </c>
      <c r="I1674" s="62">
        <v>4.7300000000000004</v>
      </c>
      <c r="J1674" s="57"/>
      <c r="K1674" s="73">
        <v>2.3650000000000002</v>
      </c>
      <c r="L1674" s="72">
        <v>187.01</v>
      </c>
      <c r="M1674" s="68">
        <v>1.05</v>
      </c>
      <c r="N1674" s="65">
        <v>196.36</v>
      </c>
      <c r="O1674" s="57"/>
      <c r="P1674" s="60">
        <v>464.39</v>
      </c>
      <c r="Q1674" s="66"/>
      <c r="R1674" s="66"/>
      <c r="S1674" s="4"/>
      <c r="T1674" s="4"/>
      <c r="U1674" s="4"/>
      <c r="V1674" s="4"/>
      <c r="W1674" s="4"/>
      <c r="X1674" s="4"/>
      <c r="Y1674" s="4"/>
      <c r="Z1674" s="4"/>
      <c r="AA1674" s="4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43"/>
      <c r="AO1674" s="43"/>
      <c r="AP1674" s="43"/>
      <c r="AQ1674" s="3"/>
      <c r="AR1674" s="8"/>
      <c r="AS1674" s="8" t="s">
        <v>239</v>
      </c>
      <c r="AT1674" s="8"/>
      <c r="AU1674" s="43"/>
      <c r="AV1674" s="8"/>
      <c r="AW1674" s="43"/>
      <c r="AX1674" s="95"/>
      <c r="AY1674" s="43"/>
      <c r="AZ1674" s="3"/>
      <c r="BA1674" s="43"/>
      <c r="BB1674" s="43"/>
      <c r="BC1674" s="3"/>
      <c r="BD1674" s="3"/>
      <c r="BE1674" s="8"/>
      <c r="BF1674" s="8"/>
      <c r="BG1674" s="8"/>
      <c r="BH1674" s="8"/>
      <c r="BI1674" s="8"/>
      <c r="BJ1674" s="8"/>
      <c r="BK1674" s="8"/>
      <c r="BL1674" s="8"/>
      <c r="BM1674" s="8"/>
      <c r="BN1674" s="8"/>
    </row>
    <row r="1675" spans="1:66" s="22" customFormat="1" ht="15" x14ac:dyDescent="0.25">
      <c r="A1675" s="61"/>
      <c r="B1675" s="55" t="s">
        <v>240</v>
      </c>
      <c r="C1675" s="354" t="s">
        <v>241</v>
      </c>
      <c r="D1675" s="354"/>
      <c r="E1675" s="354"/>
      <c r="F1675" s="354"/>
      <c r="G1675" s="354"/>
      <c r="H1675" s="56" t="s">
        <v>95</v>
      </c>
      <c r="I1675" s="62">
        <v>0.44</v>
      </c>
      <c r="J1675" s="57"/>
      <c r="K1675" s="62">
        <v>0.22</v>
      </c>
      <c r="L1675" s="72">
        <v>101.12</v>
      </c>
      <c r="M1675" s="68">
        <v>1.24</v>
      </c>
      <c r="N1675" s="65">
        <v>125.39</v>
      </c>
      <c r="O1675" s="57"/>
      <c r="P1675" s="60">
        <v>27.59</v>
      </c>
      <c r="Q1675" s="66"/>
      <c r="R1675" s="66"/>
      <c r="S1675" s="4"/>
      <c r="T1675" s="4"/>
      <c r="U1675" s="4"/>
      <c r="V1675" s="4"/>
      <c r="W1675" s="4"/>
      <c r="X1675" s="4"/>
      <c r="Y1675" s="4"/>
      <c r="Z1675" s="4"/>
      <c r="AA1675" s="4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43"/>
      <c r="AO1675" s="43"/>
      <c r="AP1675" s="43"/>
      <c r="AQ1675" s="3"/>
      <c r="AR1675" s="8"/>
      <c r="AS1675" s="8" t="s">
        <v>241</v>
      </c>
      <c r="AT1675" s="8"/>
      <c r="AU1675" s="43"/>
      <c r="AV1675" s="8"/>
      <c r="AW1675" s="43"/>
      <c r="AX1675" s="95"/>
      <c r="AY1675" s="43"/>
      <c r="AZ1675" s="3"/>
      <c r="BA1675" s="43"/>
      <c r="BB1675" s="43"/>
      <c r="BC1675" s="3"/>
      <c r="BD1675" s="3"/>
      <c r="BE1675" s="8"/>
      <c r="BF1675" s="8"/>
      <c r="BG1675" s="8"/>
      <c r="BH1675" s="8"/>
      <c r="BI1675" s="8"/>
      <c r="BJ1675" s="8"/>
      <c r="BK1675" s="8"/>
      <c r="BL1675" s="8"/>
      <c r="BM1675" s="8"/>
      <c r="BN1675" s="8"/>
    </row>
    <row r="1676" spans="1:66" s="22" customFormat="1" ht="15" x14ac:dyDescent="0.25">
      <c r="A1676" s="88" t="s">
        <v>181</v>
      </c>
      <c r="B1676" s="89" t="s">
        <v>242</v>
      </c>
      <c r="C1676" s="384" t="s">
        <v>243</v>
      </c>
      <c r="D1676" s="384"/>
      <c r="E1676" s="384"/>
      <c r="F1676" s="384"/>
      <c r="G1676" s="384"/>
      <c r="H1676" s="90" t="s">
        <v>95</v>
      </c>
      <c r="I1676" s="91">
        <v>10</v>
      </c>
      <c r="J1676" s="93"/>
      <c r="K1676" s="91">
        <v>5</v>
      </c>
      <c r="L1676" s="92"/>
      <c r="M1676" s="93"/>
      <c r="N1676" s="92"/>
      <c r="O1676" s="93"/>
      <c r="P1676" s="9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43"/>
      <c r="AO1676" s="43"/>
      <c r="AP1676" s="43"/>
      <c r="AQ1676" s="3"/>
      <c r="AR1676" s="8"/>
      <c r="AS1676" s="8"/>
      <c r="AT1676" s="8"/>
      <c r="AU1676" s="43"/>
      <c r="AV1676" s="8"/>
      <c r="AW1676" s="43"/>
      <c r="AX1676" s="95" t="s">
        <v>243</v>
      </c>
      <c r="AY1676" s="43"/>
      <c r="AZ1676" s="3"/>
      <c r="BA1676" s="43"/>
      <c r="BB1676" s="43"/>
      <c r="BC1676" s="3"/>
      <c r="BD1676" s="3"/>
      <c r="BE1676" s="8"/>
      <c r="BF1676" s="8"/>
      <c r="BG1676" s="8"/>
      <c r="BH1676" s="8"/>
      <c r="BI1676" s="8"/>
      <c r="BJ1676" s="8"/>
      <c r="BK1676" s="8"/>
      <c r="BL1676" s="8"/>
      <c r="BM1676" s="8"/>
      <c r="BN1676" s="8"/>
    </row>
    <row r="1677" spans="1:66" s="22" customFormat="1" ht="15" x14ac:dyDescent="0.25">
      <c r="A1677" s="76"/>
      <c r="B1677" s="53"/>
      <c r="C1677" s="383" t="s">
        <v>99</v>
      </c>
      <c r="D1677" s="383"/>
      <c r="E1677" s="383"/>
      <c r="F1677" s="383"/>
      <c r="G1677" s="383"/>
      <c r="H1677" s="46"/>
      <c r="I1677" s="47"/>
      <c r="J1677" s="47"/>
      <c r="K1677" s="47"/>
      <c r="L1677" s="50"/>
      <c r="M1677" s="47"/>
      <c r="N1677" s="77"/>
      <c r="O1677" s="47"/>
      <c r="P1677" s="78">
        <v>27883.07</v>
      </c>
      <c r="Q1677" s="66"/>
      <c r="R1677" s="66"/>
      <c r="S1677" s="4"/>
      <c r="T1677" s="4"/>
      <c r="U1677" s="4"/>
      <c r="V1677" s="4"/>
      <c r="W1677" s="4"/>
      <c r="X1677" s="4"/>
      <c r="Y1677" s="4"/>
      <c r="Z1677" s="4"/>
      <c r="AA1677" s="4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43"/>
      <c r="AO1677" s="43"/>
      <c r="AP1677" s="43"/>
      <c r="AQ1677" s="3"/>
      <c r="AR1677" s="8"/>
      <c r="AS1677" s="8"/>
      <c r="AT1677" s="8"/>
      <c r="AU1677" s="43" t="s">
        <v>99</v>
      </c>
      <c r="AV1677" s="8"/>
      <c r="AW1677" s="43"/>
      <c r="AX1677" s="95"/>
      <c r="AY1677" s="43"/>
      <c r="AZ1677" s="3"/>
      <c r="BA1677" s="43"/>
      <c r="BB1677" s="43"/>
      <c r="BC1677" s="3"/>
      <c r="BD1677" s="3"/>
      <c r="BE1677" s="8"/>
      <c r="BF1677" s="8"/>
      <c r="BG1677" s="8"/>
      <c r="BH1677" s="8"/>
      <c r="BI1677" s="8"/>
      <c r="BJ1677" s="8"/>
      <c r="BK1677" s="8"/>
      <c r="BL1677" s="8"/>
      <c r="BM1677" s="8"/>
      <c r="BN1677" s="8"/>
    </row>
    <row r="1678" spans="1:66" s="22" customFormat="1" ht="15" x14ac:dyDescent="0.25">
      <c r="A1678" s="69"/>
      <c r="B1678" s="55"/>
      <c r="C1678" s="354" t="s">
        <v>100</v>
      </c>
      <c r="D1678" s="354"/>
      <c r="E1678" s="354"/>
      <c r="F1678" s="354"/>
      <c r="G1678" s="354"/>
      <c r="H1678" s="56"/>
      <c r="I1678" s="57"/>
      <c r="J1678" s="57"/>
      <c r="K1678" s="57"/>
      <c r="L1678" s="59"/>
      <c r="M1678" s="57"/>
      <c r="N1678" s="59"/>
      <c r="O1678" s="57"/>
      <c r="P1678" s="60">
        <v>16944.86</v>
      </c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43"/>
      <c r="AO1678" s="43"/>
      <c r="AP1678" s="43"/>
      <c r="AQ1678" s="3"/>
      <c r="AR1678" s="8"/>
      <c r="AS1678" s="8"/>
      <c r="AT1678" s="8"/>
      <c r="AU1678" s="43"/>
      <c r="AV1678" s="8" t="s">
        <v>100</v>
      </c>
      <c r="AW1678" s="43"/>
      <c r="AX1678" s="95"/>
      <c r="AY1678" s="43"/>
      <c r="AZ1678" s="3"/>
      <c r="BA1678" s="43"/>
      <c r="BB1678" s="43"/>
      <c r="BC1678" s="3"/>
      <c r="BD1678" s="3"/>
      <c r="BE1678" s="8"/>
      <c r="BF1678" s="8"/>
      <c r="BG1678" s="8"/>
      <c r="BH1678" s="8"/>
      <c r="BI1678" s="8"/>
      <c r="BJ1678" s="8"/>
      <c r="BK1678" s="8"/>
      <c r="BL1678" s="8"/>
      <c r="BM1678" s="8"/>
      <c r="BN1678" s="8"/>
    </row>
    <row r="1679" spans="1:66" s="22" customFormat="1" ht="23.25" x14ac:dyDescent="0.25">
      <c r="A1679" s="69"/>
      <c r="B1679" s="55" t="s">
        <v>195</v>
      </c>
      <c r="C1679" s="354" t="s">
        <v>196</v>
      </c>
      <c r="D1679" s="354"/>
      <c r="E1679" s="354"/>
      <c r="F1679" s="354"/>
      <c r="G1679" s="354"/>
      <c r="H1679" s="56" t="s">
        <v>103</v>
      </c>
      <c r="I1679" s="79">
        <v>118</v>
      </c>
      <c r="J1679" s="57"/>
      <c r="K1679" s="79">
        <v>118</v>
      </c>
      <c r="L1679" s="59"/>
      <c r="M1679" s="57"/>
      <c r="N1679" s="59"/>
      <c r="O1679" s="57"/>
      <c r="P1679" s="60">
        <v>19994.93</v>
      </c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43"/>
      <c r="AO1679" s="43"/>
      <c r="AP1679" s="43"/>
      <c r="AQ1679" s="3"/>
      <c r="AR1679" s="8"/>
      <c r="AS1679" s="8"/>
      <c r="AT1679" s="8"/>
      <c r="AU1679" s="43"/>
      <c r="AV1679" s="8" t="s">
        <v>196</v>
      </c>
      <c r="AW1679" s="43"/>
      <c r="AX1679" s="95"/>
      <c r="AY1679" s="43"/>
      <c r="AZ1679" s="3"/>
      <c r="BA1679" s="43"/>
      <c r="BB1679" s="43"/>
      <c r="BC1679" s="3"/>
      <c r="BD1679" s="3"/>
      <c r="BE1679" s="8"/>
      <c r="BF1679" s="8"/>
      <c r="BG1679" s="8"/>
      <c r="BH1679" s="8"/>
      <c r="BI1679" s="8"/>
      <c r="BJ1679" s="8"/>
      <c r="BK1679" s="8"/>
      <c r="BL1679" s="8"/>
      <c r="BM1679" s="8"/>
      <c r="BN1679" s="8"/>
    </row>
    <row r="1680" spans="1:66" s="22" customFormat="1" ht="23.25" x14ac:dyDescent="0.25">
      <c r="A1680" s="69"/>
      <c r="B1680" s="55" t="s">
        <v>197</v>
      </c>
      <c r="C1680" s="354" t="s">
        <v>198</v>
      </c>
      <c r="D1680" s="354"/>
      <c r="E1680" s="354"/>
      <c r="F1680" s="354"/>
      <c r="G1680" s="354"/>
      <c r="H1680" s="56" t="s">
        <v>103</v>
      </c>
      <c r="I1680" s="79">
        <v>74</v>
      </c>
      <c r="J1680" s="57"/>
      <c r="K1680" s="79">
        <v>74</v>
      </c>
      <c r="L1680" s="59"/>
      <c r="M1680" s="57"/>
      <c r="N1680" s="59"/>
      <c r="O1680" s="57"/>
      <c r="P1680" s="60">
        <v>12539.2</v>
      </c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43"/>
      <c r="AO1680" s="43"/>
      <c r="AP1680" s="43"/>
      <c r="AQ1680" s="3"/>
      <c r="AR1680" s="8"/>
      <c r="AS1680" s="8"/>
      <c r="AT1680" s="8"/>
      <c r="AU1680" s="43"/>
      <c r="AV1680" s="8" t="s">
        <v>198</v>
      </c>
      <c r="AW1680" s="43"/>
      <c r="AX1680" s="95"/>
      <c r="AY1680" s="43"/>
      <c r="AZ1680" s="3"/>
      <c r="BA1680" s="43"/>
      <c r="BB1680" s="43"/>
      <c r="BC1680" s="3"/>
      <c r="BD1680" s="3"/>
      <c r="BE1680" s="8"/>
      <c r="BF1680" s="8"/>
      <c r="BG1680" s="8"/>
      <c r="BH1680" s="8"/>
      <c r="BI1680" s="8"/>
      <c r="BJ1680" s="8"/>
      <c r="BK1680" s="8"/>
      <c r="BL1680" s="8"/>
      <c r="BM1680" s="8"/>
      <c r="BN1680" s="8"/>
    </row>
    <row r="1681" spans="1:66" s="22" customFormat="1" ht="15" x14ac:dyDescent="0.25">
      <c r="A1681" s="80"/>
      <c r="B1681" s="81"/>
      <c r="C1681" s="383" t="s">
        <v>106</v>
      </c>
      <c r="D1681" s="383"/>
      <c r="E1681" s="383"/>
      <c r="F1681" s="383"/>
      <c r="G1681" s="383"/>
      <c r="H1681" s="46"/>
      <c r="I1681" s="47"/>
      <c r="J1681" s="47"/>
      <c r="K1681" s="47"/>
      <c r="L1681" s="50"/>
      <c r="M1681" s="47"/>
      <c r="N1681" s="77">
        <v>120834.4</v>
      </c>
      <c r="O1681" s="47"/>
      <c r="P1681" s="78">
        <v>60417.2</v>
      </c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43"/>
      <c r="AO1681" s="43"/>
      <c r="AP1681" s="43"/>
      <c r="AQ1681" s="3"/>
      <c r="AR1681" s="8"/>
      <c r="AS1681" s="8"/>
      <c r="AT1681" s="8"/>
      <c r="AU1681" s="43"/>
      <c r="AV1681" s="8"/>
      <c r="AW1681" s="43" t="s">
        <v>106</v>
      </c>
      <c r="AX1681" s="95"/>
      <c r="AY1681" s="43"/>
      <c r="AZ1681" s="3"/>
      <c r="BA1681" s="43"/>
      <c r="BB1681" s="43"/>
      <c r="BC1681" s="3"/>
      <c r="BD1681" s="3"/>
      <c r="BE1681" s="8"/>
      <c r="BF1681" s="8"/>
      <c r="BG1681" s="8"/>
      <c r="BH1681" s="8"/>
      <c r="BI1681" s="8"/>
      <c r="BJ1681" s="8"/>
      <c r="BK1681" s="8"/>
      <c r="BL1681" s="8"/>
      <c r="BM1681" s="8"/>
      <c r="BN1681" s="8"/>
    </row>
    <row r="1682" spans="1:66" s="22" customFormat="1" ht="34.5" x14ac:dyDescent="0.25">
      <c r="A1682" s="44" t="s">
        <v>873</v>
      </c>
      <c r="B1682" s="45" t="s">
        <v>874</v>
      </c>
      <c r="C1682" s="364" t="s">
        <v>875</v>
      </c>
      <c r="D1682" s="364"/>
      <c r="E1682" s="364"/>
      <c r="F1682" s="364"/>
      <c r="G1682" s="364"/>
      <c r="H1682" s="46" t="s">
        <v>95</v>
      </c>
      <c r="I1682" s="47">
        <v>3</v>
      </c>
      <c r="J1682" s="48">
        <v>1</v>
      </c>
      <c r="K1682" s="48">
        <v>3</v>
      </c>
      <c r="L1682" s="98">
        <v>437.57</v>
      </c>
      <c r="M1682" s="84">
        <v>1.24</v>
      </c>
      <c r="N1682" s="98">
        <v>542.59</v>
      </c>
      <c r="O1682" s="47"/>
      <c r="P1682" s="78">
        <v>1627.77</v>
      </c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43"/>
      <c r="AO1682" s="43"/>
      <c r="AP1682" s="43" t="s">
        <v>875</v>
      </c>
      <c r="AQ1682" s="3"/>
      <c r="AR1682" s="8"/>
      <c r="AS1682" s="8"/>
      <c r="AT1682" s="8"/>
      <c r="AU1682" s="43"/>
      <c r="AV1682" s="8"/>
      <c r="AW1682" s="43"/>
      <c r="AX1682" s="95"/>
      <c r="AY1682" s="43"/>
      <c r="AZ1682" s="3"/>
      <c r="BA1682" s="43"/>
      <c r="BB1682" s="43"/>
      <c r="BC1682" s="3"/>
      <c r="BD1682" s="3"/>
      <c r="BE1682" s="8"/>
      <c r="BF1682" s="8"/>
      <c r="BG1682" s="8"/>
      <c r="BH1682" s="8"/>
      <c r="BI1682" s="8"/>
      <c r="BJ1682" s="8"/>
      <c r="BK1682" s="8"/>
      <c r="BL1682" s="8"/>
      <c r="BM1682" s="8"/>
      <c r="BN1682" s="8"/>
    </row>
    <row r="1683" spans="1:66" s="22" customFormat="1" ht="15" x14ac:dyDescent="0.25">
      <c r="A1683" s="80"/>
      <c r="B1683" s="81"/>
      <c r="C1683" s="383" t="s">
        <v>106</v>
      </c>
      <c r="D1683" s="383"/>
      <c r="E1683" s="383"/>
      <c r="F1683" s="383"/>
      <c r="G1683" s="383"/>
      <c r="H1683" s="46"/>
      <c r="I1683" s="47"/>
      <c r="J1683" s="47"/>
      <c r="K1683" s="47"/>
      <c r="L1683" s="50"/>
      <c r="M1683" s="47"/>
      <c r="N1683" s="50"/>
      <c r="O1683" s="47"/>
      <c r="P1683" s="78">
        <v>1627.77</v>
      </c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43"/>
      <c r="AO1683" s="43"/>
      <c r="AP1683" s="43"/>
      <c r="AQ1683" s="3"/>
      <c r="AR1683" s="8"/>
      <c r="AS1683" s="8"/>
      <c r="AT1683" s="8"/>
      <c r="AU1683" s="43"/>
      <c r="AV1683" s="8"/>
      <c r="AW1683" s="43" t="s">
        <v>106</v>
      </c>
      <c r="AX1683" s="95"/>
      <c r="AY1683" s="43"/>
      <c r="AZ1683" s="3"/>
      <c r="BA1683" s="43"/>
      <c r="BB1683" s="43"/>
      <c r="BC1683" s="3"/>
      <c r="BD1683" s="3"/>
      <c r="BE1683" s="8"/>
      <c r="BF1683" s="8"/>
      <c r="BG1683" s="8"/>
      <c r="BH1683" s="8"/>
      <c r="BI1683" s="8"/>
      <c r="BJ1683" s="8"/>
      <c r="BK1683" s="8"/>
      <c r="BL1683" s="8"/>
      <c r="BM1683" s="8"/>
      <c r="BN1683" s="8"/>
    </row>
    <row r="1684" spans="1:66" s="22" customFormat="1" ht="34.5" x14ac:dyDescent="0.25">
      <c r="A1684" s="44" t="s">
        <v>876</v>
      </c>
      <c r="B1684" s="45" t="s">
        <v>877</v>
      </c>
      <c r="C1684" s="364" t="s">
        <v>878</v>
      </c>
      <c r="D1684" s="364"/>
      <c r="E1684" s="364"/>
      <c r="F1684" s="364"/>
      <c r="G1684" s="364"/>
      <c r="H1684" s="46" t="s">
        <v>95</v>
      </c>
      <c r="I1684" s="47">
        <v>2</v>
      </c>
      <c r="J1684" s="48">
        <v>1</v>
      </c>
      <c r="K1684" s="48">
        <v>2</v>
      </c>
      <c r="L1684" s="98">
        <v>644.45000000000005</v>
      </c>
      <c r="M1684" s="84">
        <v>1.74</v>
      </c>
      <c r="N1684" s="77">
        <v>1121.3399999999999</v>
      </c>
      <c r="O1684" s="47"/>
      <c r="P1684" s="78">
        <v>2242.6799999999998</v>
      </c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43"/>
      <c r="AO1684" s="43"/>
      <c r="AP1684" s="43" t="s">
        <v>878</v>
      </c>
      <c r="AQ1684" s="3"/>
      <c r="AR1684" s="8"/>
      <c r="AS1684" s="8"/>
      <c r="AT1684" s="8"/>
      <c r="AU1684" s="43"/>
      <c r="AV1684" s="8"/>
      <c r="AW1684" s="43"/>
      <c r="AX1684" s="95"/>
      <c r="AY1684" s="43"/>
      <c r="AZ1684" s="3"/>
      <c r="BA1684" s="43"/>
      <c r="BB1684" s="43"/>
      <c r="BC1684" s="3"/>
      <c r="BD1684" s="3"/>
      <c r="BE1684" s="8"/>
      <c r="BF1684" s="8"/>
      <c r="BG1684" s="8"/>
      <c r="BH1684" s="8"/>
      <c r="BI1684" s="8"/>
      <c r="BJ1684" s="8"/>
      <c r="BK1684" s="8"/>
      <c r="BL1684" s="8"/>
      <c r="BM1684" s="8"/>
      <c r="BN1684" s="8"/>
    </row>
    <row r="1685" spans="1:66" s="22" customFormat="1" ht="15" x14ac:dyDescent="0.25">
      <c r="A1685" s="80"/>
      <c r="B1685" s="81"/>
      <c r="C1685" s="383" t="s">
        <v>106</v>
      </c>
      <c r="D1685" s="383"/>
      <c r="E1685" s="383"/>
      <c r="F1685" s="383"/>
      <c r="G1685" s="383"/>
      <c r="H1685" s="46"/>
      <c r="I1685" s="47"/>
      <c r="J1685" s="47"/>
      <c r="K1685" s="47"/>
      <c r="L1685" s="50"/>
      <c r="M1685" s="47"/>
      <c r="N1685" s="50"/>
      <c r="O1685" s="47"/>
      <c r="P1685" s="78">
        <v>2242.6799999999998</v>
      </c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43"/>
      <c r="AO1685" s="43"/>
      <c r="AP1685" s="43"/>
      <c r="AQ1685" s="3"/>
      <c r="AR1685" s="8"/>
      <c r="AS1685" s="8"/>
      <c r="AT1685" s="8"/>
      <c r="AU1685" s="43"/>
      <c r="AV1685" s="8"/>
      <c r="AW1685" s="43" t="s">
        <v>106</v>
      </c>
      <c r="AX1685" s="95"/>
      <c r="AY1685" s="43"/>
      <c r="AZ1685" s="3"/>
      <c r="BA1685" s="43"/>
      <c r="BB1685" s="43"/>
      <c r="BC1685" s="3"/>
      <c r="BD1685" s="3"/>
      <c r="BE1685" s="8"/>
      <c r="BF1685" s="8"/>
      <c r="BG1685" s="8"/>
      <c r="BH1685" s="8"/>
      <c r="BI1685" s="8"/>
      <c r="BJ1685" s="8"/>
      <c r="BK1685" s="8"/>
      <c r="BL1685" s="8"/>
      <c r="BM1685" s="8"/>
      <c r="BN1685" s="8"/>
    </row>
    <row r="1686" spans="1:66" s="22" customFormat="1" ht="23.25" x14ac:dyDescent="0.25">
      <c r="A1686" s="44" t="s">
        <v>879</v>
      </c>
      <c r="B1686" s="45" t="s">
        <v>880</v>
      </c>
      <c r="C1686" s="364" t="s">
        <v>881</v>
      </c>
      <c r="D1686" s="364"/>
      <c r="E1686" s="364"/>
      <c r="F1686" s="364"/>
      <c r="G1686" s="364"/>
      <c r="H1686" s="46" t="s">
        <v>223</v>
      </c>
      <c r="I1686" s="47">
        <v>0.4</v>
      </c>
      <c r="J1686" s="48">
        <v>1</v>
      </c>
      <c r="K1686" s="99">
        <v>0.4</v>
      </c>
      <c r="L1686" s="50"/>
      <c r="M1686" s="47"/>
      <c r="N1686" s="50"/>
      <c r="O1686" s="47"/>
      <c r="P1686" s="51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43"/>
      <c r="AO1686" s="43"/>
      <c r="AP1686" s="43" t="s">
        <v>881</v>
      </c>
      <c r="AQ1686" s="3"/>
      <c r="AR1686" s="8"/>
      <c r="AS1686" s="8"/>
      <c r="AT1686" s="8"/>
      <c r="AU1686" s="43"/>
      <c r="AV1686" s="8"/>
      <c r="AW1686" s="43"/>
      <c r="AX1686" s="95"/>
      <c r="AY1686" s="43"/>
      <c r="AZ1686" s="3"/>
      <c r="BA1686" s="43"/>
      <c r="BB1686" s="43"/>
      <c r="BC1686" s="3"/>
      <c r="BD1686" s="3"/>
      <c r="BE1686" s="8"/>
      <c r="BF1686" s="8"/>
      <c r="BG1686" s="8"/>
      <c r="BH1686" s="8"/>
      <c r="BI1686" s="8"/>
      <c r="BJ1686" s="8"/>
      <c r="BK1686" s="8"/>
      <c r="BL1686" s="8"/>
      <c r="BM1686" s="8"/>
      <c r="BN1686" s="8"/>
    </row>
    <row r="1687" spans="1:66" s="22" customFormat="1" ht="23.25" x14ac:dyDescent="0.25">
      <c r="A1687" s="52"/>
      <c r="B1687" s="53" t="s">
        <v>63</v>
      </c>
      <c r="C1687" s="365" t="s">
        <v>64</v>
      </c>
      <c r="D1687" s="365"/>
      <c r="E1687" s="365"/>
      <c r="F1687" s="365"/>
      <c r="G1687" s="365"/>
      <c r="H1687" s="365"/>
      <c r="I1687" s="365"/>
      <c r="J1687" s="365"/>
      <c r="K1687" s="365"/>
      <c r="L1687" s="365"/>
      <c r="M1687" s="365"/>
      <c r="N1687" s="365"/>
      <c r="O1687" s="365"/>
      <c r="P1687" s="366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43"/>
      <c r="AO1687" s="43"/>
      <c r="AP1687" s="43"/>
      <c r="AQ1687" s="3" t="s">
        <v>64</v>
      </c>
      <c r="AR1687" s="8"/>
      <c r="AS1687" s="8"/>
      <c r="AT1687" s="8"/>
      <c r="AU1687" s="43"/>
      <c r="AV1687" s="8"/>
      <c r="AW1687" s="43"/>
      <c r="AX1687" s="95"/>
      <c r="AY1687" s="43"/>
      <c r="AZ1687" s="3"/>
      <c r="BA1687" s="43"/>
      <c r="BB1687" s="43"/>
      <c r="BC1687" s="3"/>
      <c r="BD1687" s="3"/>
      <c r="BE1687" s="8"/>
      <c r="BF1687" s="8"/>
      <c r="BG1687" s="8"/>
      <c r="BH1687" s="8"/>
      <c r="BI1687" s="8"/>
      <c r="BJ1687" s="8"/>
      <c r="BK1687" s="8"/>
      <c r="BL1687" s="8"/>
      <c r="BM1687" s="8"/>
      <c r="BN1687" s="8"/>
    </row>
    <row r="1688" spans="1:66" s="22" customFormat="1" ht="15" x14ac:dyDescent="0.25">
      <c r="A1688" s="54"/>
      <c r="B1688" s="55" t="s">
        <v>59</v>
      </c>
      <c r="C1688" s="354" t="s">
        <v>65</v>
      </c>
      <c r="D1688" s="354"/>
      <c r="E1688" s="354"/>
      <c r="F1688" s="354"/>
      <c r="G1688" s="354"/>
      <c r="H1688" s="56" t="s">
        <v>66</v>
      </c>
      <c r="I1688" s="57"/>
      <c r="J1688" s="57"/>
      <c r="K1688" s="73">
        <v>42.343000000000004</v>
      </c>
      <c r="L1688" s="59"/>
      <c r="M1688" s="57"/>
      <c r="N1688" s="59"/>
      <c r="O1688" s="57"/>
      <c r="P1688" s="60">
        <v>23582.82</v>
      </c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43"/>
      <c r="AO1688" s="43"/>
      <c r="AP1688" s="43"/>
      <c r="AQ1688" s="3"/>
      <c r="AR1688" s="8" t="s">
        <v>65</v>
      </c>
      <c r="AS1688" s="8"/>
      <c r="AT1688" s="8"/>
      <c r="AU1688" s="43"/>
      <c r="AV1688" s="8"/>
      <c r="AW1688" s="43"/>
      <c r="AX1688" s="95"/>
      <c r="AY1688" s="43"/>
      <c r="AZ1688" s="3"/>
      <c r="BA1688" s="43"/>
      <c r="BB1688" s="43"/>
      <c r="BC1688" s="3"/>
      <c r="BD1688" s="3"/>
      <c r="BE1688" s="8"/>
      <c r="BF1688" s="8"/>
      <c r="BG1688" s="8"/>
      <c r="BH1688" s="8"/>
      <c r="BI1688" s="8"/>
      <c r="BJ1688" s="8"/>
      <c r="BK1688" s="8"/>
      <c r="BL1688" s="8"/>
      <c r="BM1688" s="8"/>
      <c r="BN1688" s="8"/>
    </row>
    <row r="1689" spans="1:66" s="22" customFormat="1" ht="15" x14ac:dyDescent="0.25">
      <c r="A1689" s="61"/>
      <c r="B1689" s="55" t="s">
        <v>225</v>
      </c>
      <c r="C1689" s="354" t="s">
        <v>226</v>
      </c>
      <c r="D1689" s="354"/>
      <c r="E1689" s="354"/>
      <c r="F1689" s="354"/>
      <c r="G1689" s="354"/>
      <c r="H1689" s="56" t="s">
        <v>66</v>
      </c>
      <c r="I1689" s="62">
        <v>0.43</v>
      </c>
      <c r="J1689" s="62">
        <v>1.1499999999999999</v>
      </c>
      <c r="K1689" s="74">
        <v>0.1978</v>
      </c>
      <c r="L1689" s="63"/>
      <c r="M1689" s="64"/>
      <c r="N1689" s="65">
        <v>395.04</v>
      </c>
      <c r="O1689" s="57"/>
      <c r="P1689" s="60">
        <v>78.14</v>
      </c>
      <c r="Q1689" s="66"/>
      <c r="R1689" s="66"/>
      <c r="S1689" s="4"/>
      <c r="T1689" s="4"/>
      <c r="U1689" s="4"/>
      <c r="V1689" s="4"/>
      <c r="W1689" s="4"/>
      <c r="X1689" s="4"/>
      <c r="Y1689" s="4"/>
      <c r="Z1689" s="4"/>
      <c r="AA1689" s="4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43"/>
      <c r="AO1689" s="43"/>
      <c r="AP1689" s="43"/>
      <c r="AQ1689" s="3"/>
      <c r="AR1689" s="8"/>
      <c r="AS1689" s="8" t="s">
        <v>226</v>
      </c>
      <c r="AT1689" s="8"/>
      <c r="AU1689" s="43"/>
      <c r="AV1689" s="8"/>
      <c r="AW1689" s="43"/>
      <c r="AX1689" s="95"/>
      <c r="AY1689" s="43"/>
      <c r="AZ1689" s="3"/>
      <c r="BA1689" s="43"/>
      <c r="BB1689" s="43"/>
      <c r="BC1689" s="3"/>
      <c r="BD1689" s="3"/>
      <c r="BE1689" s="8"/>
      <c r="BF1689" s="8"/>
      <c r="BG1689" s="8"/>
      <c r="BH1689" s="8"/>
      <c r="BI1689" s="8"/>
      <c r="BJ1689" s="8"/>
      <c r="BK1689" s="8"/>
      <c r="BL1689" s="8"/>
      <c r="BM1689" s="8"/>
      <c r="BN1689" s="8"/>
    </row>
    <row r="1690" spans="1:66" s="22" customFormat="1" ht="15" x14ac:dyDescent="0.25">
      <c r="A1690" s="61"/>
      <c r="B1690" s="55" t="s">
        <v>227</v>
      </c>
      <c r="C1690" s="354" t="s">
        <v>228</v>
      </c>
      <c r="D1690" s="354"/>
      <c r="E1690" s="354"/>
      <c r="F1690" s="354"/>
      <c r="G1690" s="354"/>
      <c r="H1690" s="56" t="s">
        <v>66</v>
      </c>
      <c r="I1690" s="83">
        <v>30.8</v>
      </c>
      <c r="J1690" s="62">
        <v>1.1499999999999999</v>
      </c>
      <c r="K1690" s="73">
        <v>14.167999999999999</v>
      </c>
      <c r="L1690" s="63"/>
      <c r="M1690" s="64"/>
      <c r="N1690" s="65">
        <v>470.1</v>
      </c>
      <c r="O1690" s="57"/>
      <c r="P1690" s="60">
        <v>6660.38</v>
      </c>
      <c r="Q1690" s="66"/>
      <c r="R1690" s="66"/>
      <c r="S1690" s="4"/>
      <c r="T1690" s="4"/>
      <c r="U1690" s="4"/>
      <c r="V1690" s="4"/>
      <c r="W1690" s="4"/>
      <c r="X1690" s="4"/>
      <c r="Y1690" s="4"/>
      <c r="Z1690" s="4"/>
      <c r="AA1690" s="4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43"/>
      <c r="AO1690" s="43"/>
      <c r="AP1690" s="43"/>
      <c r="AQ1690" s="3"/>
      <c r="AR1690" s="8"/>
      <c r="AS1690" s="8" t="s">
        <v>228</v>
      </c>
      <c r="AT1690" s="8"/>
      <c r="AU1690" s="43"/>
      <c r="AV1690" s="8"/>
      <c r="AW1690" s="43"/>
      <c r="AX1690" s="95"/>
      <c r="AY1690" s="43"/>
      <c r="AZ1690" s="3"/>
      <c r="BA1690" s="43"/>
      <c r="BB1690" s="43"/>
      <c r="BC1690" s="3"/>
      <c r="BD1690" s="3"/>
      <c r="BE1690" s="8"/>
      <c r="BF1690" s="8"/>
      <c r="BG1690" s="8"/>
      <c r="BH1690" s="8"/>
      <c r="BI1690" s="8"/>
      <c r="BJ1690" s="8"/>
      <c r="BK1690" s="8"/>
      <c r="BL1690" s="8"/>
      <c r="BM1690" s="8"/>
      <c r="BN1690" s="8"/>
    </row>
    <row r="1691" spans="1:66" s="22" customFormat="1" ht="15" x14ac:dyDescent="0.25">
      <c r="A1691" s="61"/>
      <c r="B1691" s="55" t="s">
        <v>229</v>
      </c>
      <c r="C1691" s="354" t="s">
        <v>230</v>
      </c>
      <c r="D1691" s="354"/>
      <c r="E1691" s="354"/>
      <c r="F1691" s="354"/>
      <c r="G1691" s="354"/>
      <c r="H1691" s="56" t="s">
        <v>66</v>
      </c>
      <c r="I1691" s="62">
        <v>4.84</v>
      </c>
      <c r="J1691" s="62">
        <v>1.1499999999999999</v>
      </c>
      <c r="K1691" s="74">
        <v>2.2263999999999999</v>
      </c>
      <c r="L1691" s="63"/>
      <c r="M1691" s="64"/>
      <c r="N1691" s="65">
        <v>529.35</v>
      </c>
      <c r="O1691" s="57"/>
      <c r="P1691" s="60">
        <v>1178.54</v>
      </c>
      <c r="Q1691" s="66"/>
      <c r="R1691" s="66"/>
      <c r="S1691" s="4"/>
      <c r="T1691" s="4"/>
      <c r="U1691" s="4"/>
      <c r="V1691" s="4"/>
      <c r="W1691" s="4"/>
      <c r="X1691" s="4"/>
      <c r="Y1691" s="4"/>
      <c r="Z1691" s="4"/>
      <c r="AA1691" s="4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43"/>
      <c r="AO1691" s="43"/>
      <c r="AP1691" s="43"/>
      <c r="AQ1691" s="3"/>
      <c r="AR1691" s="8"/>
      <c r="AS1691" s="8" t="s">
        <v>230</v>
      </c>
      <c r="AT1691" s="8"/>
      <c r="AU1691" s="43"/>
      <c r="AV1691" s="8"/>
      <c r="AW1691" s="43"/>
      <c r="AX1691" s="95"/>
      <c r="AY1691" s="43"/>
      <c r="AZ1691" s="3"/>
      <c r="BA1691" s="43"/>
      <c r="BB1691" s="43"/>
      <c r="BC1691" s="3"/>
      <c r="BD1691" s="3"/>
      <c r="BE1691" s="8"/>
      <c r="BF1691" s="8"/>
      <c r="BG1691" s="8"/>
      <c r="BH1691" s="8"/>
      <c r="BI1691" s="8"/>
      <c r="BJ1691" s="8"/>
      <c r="BK1691" s="8"/>
      <c r="BL1691" s="8"/>
      <c r="BM1691" s="8"/>
      <c r="BN1691" s="8"/>
    </row>
    <row r="1692" spans="1:66" s="22" customFormat="1" ht="15" x14ac:dyDescent="0.25">
      <c r="A1692" s="61"/>
      <c r="B1692" s="55" t="s">
        <v>231</v>
      </c>
      <c r="C1692" s="354" t="s">
        <v>232</v>
      </c>
      <c r="D1692" s="354"/>
      <c r="E1692" s="354"/>
      <c r="F1692" s="354"/>
      <c r="G1692" s="354"/>
      <c r="H1692" s="56" t="s">
        <v>66</v>
      </c>
      <c r="I1692" s="62">
        <v>55.98</v>
      </c>
      <c r="J1692" s="62">
        <v>1.1499999999999999</v>
      </c>
      <c r="K1692" s="74">
        <v>25.750800000000002</v>
      </c>
      <c r="L1692" s="63"/>
      <c r="M1692" s="64"/>
      <c r="N1692" s="65">
        <v>608.36</v>
      </c>
      <c r="O1692" s="57"/>
      <c r="P1692" s="60">
        <v>15665.76</v>
      </c>
      <c r="Q1692" s="66"/>
      <c r="R1692" s="66"/>
      <c r="S1692" s="4"/>
      <c r="T1692" s="4"/>
      <c r="U1692" s="4"/>
      <c r="V1692" s="4"/>
      <c r="W1692" s="4"/>
      <c r="X1692" s="4"/>
      <c r="Y1692" s="4"/>
      <c r="Z1692" s="4"/>
      <c r="AA1692" s="4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43"/>
      <c r="AO1692" s="43"/>
      <c r="AP1692" s="43"/>
      <c r="AQ1692" s="3"/>
      <c r="AR1692" s="8"/>
      <c r="AS1692" s="8" t="s">
        <v>232</v>
      </c>
      <c r="AT1692" s="8"/>
      <c r="AU1692" s="43"/>
      <c r="AV1692" s="8"/>
      <c r="AW1692" s="43"/>
      <c r="AX1692" s="95"/>
      <c r="AY1692" s="43"/>
      <c r="AZ1692" s="3"/>
      <c r="BA1692" s="43"/>
      <c r="BB1692" s="43"/>
      <c r="BC1692" s="3"/>
      <c r="BD1692" s="3"/>
      <c r="BE1692" s="8"/>
      <c r="BF1692" s="8"/>
      <c r="BG1692" s="8"/>
      <c r="BH1692" s="8"/>
      <c r="BI1692" s="8"/>
      <c r="BJ1692" s="8"/>
      <c r="BK1692" s="8"/>
      <c r="BL1692" s="8"/>
      <c r="BM1692" s="8"/>
      <c r="BN1692" s="8"/>
    </row>
    <row r="1693" spans="1:66" s="22" customFormat="1" ht="15" x14ac:dyDescent="0.25">
      <c r="A1693" s="54"/>
      <c r="B1693" s="55" t="s">
        <v>69</v>
      </c>
      <c r="C1693" s="354" t="s">
        <v>70</v>
      </c>
      <c r="D1693" s="354"/>
      <c r="E1693" s="354"/>
      <c r="F1693" s="354"/>
      <c r="G1693" s="354"/>
      <c r="H1693" s="56"/>
      <c r="I1693" s="57"/>
      <c r="J1693" s="57"/>
      <c r="K1693" s="57"/>
      <c r="L1693" s="59"/>
      <c r="M1693" s="57"/>
      <c r="N1693" s="59"/>
      <c r="O1693" s="57"/>
      <c r="P1693" s="60">
        <v>24704.55</v>
      </c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43"/>
      <c r="AO1693" s="43"/>
      <c r="AP1693" s="43"/>
      <c r="AQ1693" s="3"/>
      <c r="AR1693" s="8" t="s">
        <v>70</v>
      </c>
      <c r="AS1693" s="8"/>
      <c r="AT1693" s="8"/>
      <c r="AU1693" s="43"/>
      <c r="AV1693" s="8"/>
      <c r="AW1693" s="43"/>
      <c r="AX1693" s="95"/>
      <c r="AY1693" s="43"/>
      <c r="AZ1693" s="3"/>
      <c r="BA1693" s="43"/>
      <c r="BB1693" s="43"/>
      <c r="BC1693" s="3"/>
      <c r="BD1693" s="3"/>
      <c r="BE1693" s="8"/>
      <c r="BF1693" s="8"/>
      <c r="BG1693" s="8"/>
      <c r="BH1693" s="8"/>
      <c r="BI1693" s="8"/>
      <c r="BJ1693" s="8"/>
      <c r="BK1693" s="8"/>
      <c r="BL1693" s="8"/>
      <c r="BM1693" s="8"/>
      <c r="BN1693" s="8"/>
    </row>
    <row r="1694" spans="1:66" s="22" customFormat="1" ht="15" x14ac:dyDescent="0.25">
      <c r="A1694" s="54"/>
      <c r="B1694" s="55"/>
      <c r="C1694" s="354" t="s">
        <v>71</v>
      </c>
      <c r="D1694" s="354"/>
      <c r="E1694" s="354"/>
      <c r="F1694" s="354"/>
      <c r="G1694" s="354"/>
      <c r="H1694" s="56" t="s">
        <v>66</v>
      </c>
      <c r="I1694" s="57"/>
      <c r="J1694" s="57"/>
      <c r="K1694" s="74">
        <v>25.134399999999999</v>
      </c>
      <c r="L1694" s="59"/>
      <c r="M1694" s="57"/>
      <c r="N1694" s="59"/>
      <c r="O1694" s="57"/>
      <c r="P1694" s="60">
        <v>15280.23</v>
      </c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43"/>
      <c r="AO1694" s="43"/>
      <c r="AP1694" s="43"/>
      <c r="AQ1694" s="3"/>
      <c r="AR1694" s="8" t="s">
        <v>71</v>
      </c>
      <c r="AS1694" s="8"/>
      <c r="AT1694" s="8"/>
      <c r="AU1694" s="43"/>
      <c r="AV1694" s="8"/>
      <c r="AW1694" s="43"/>
      <c r="AX1694" s="95"/>
      <c r="AY1694" s="43"/>
      <c r="AZ1694" s="3"/>
      <c r="BA1694" s="43"/>
      <c r="BB1694" s="43"/>
      <c r="BC1694" s="3"/>
      <c r="BD1694" s="3"/>
      <c r="BE1694" s="8"/>
      <c r="BF1694" s="8"/>
      <c r="BG1694" s="8"/>
      <c r="BH1694" s="8"/>
      <c r="BI1694" s="8"/>
      <c r="BJ1694" s="8"/>
      <c r="BK1694" s="8"/>
      <c r="BL1694" s="8"/>
      <c r="BM1694" s="8"/>
      <c r="BN1694" s="8"/>
    </row>
    <row r="1695" spans="1:66" s="22" customFormat="1" ht="15" x14ac:dyDescent="0.25">
      <c r="A1695" s="61"/>
      <c r="B1695" s="55" t="s">
        <v>155</v>
      </c>
      <c r="C1695" s="354" t="s">
        <v>156</v>
      </c>
      <c r="D1695" s="354"/>
      <c r="E1695" s="354"/>
      <c r="F1695" s="354"/>
      <c r="G1695" s="354"/>
      <c r="H1695" s="56" t="s">
        <v>74</v>
      </c>
      <c r="I1695" s="62">
        <v>0.28999999999999998</v>
      </c>
      <c r="J1695" s="62">
        <v>1.1499999999999999</v>
      </c>
      <c r="K1695" s="74">
        <v>0.13339999999999999</v>
      </c>
      <c r="L1695" s="72">
        <v>477.92</v>
      </c>
      <c r="M1695" s="68">
        <v>1.35</v>
      </c>
      <c r="N1695" s="65">
        <v>645.19000000000005</v>
      </c>
      <c r="O1695" s="57"/>
      <c r="P1695" s="60">
        <v>86.07</v>
      </c>
      <c r="Q1695" s="66"/>
      <c r="R1695" s="66"/>
      <c r="S1695" s="4"/>
      <c r="T1695" s="4"/>
      <c r="U1695" s="4"/>
      <c r="V1695" s="4"/>
      <c r="W1695" s="4"/>
      <c r="X1695" s="4"/>
      <c r="Y1695" s="4"/>
      <c r="Z1695" s="4"/>
      <c r="AA1695" s="4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43"/>
      <c r="AO1695" s="43"/>
      <c r="AP1695" s="43"/>
      <c r="AQ1695" s="3"/>
      <c r="AR1695" s="8"/>
      <c r="AS1695" s="8" t="s">
        <v>156</v>
      </c>
      <c r="AT1695" s="8"/>
      <c r="AU1695" s="43"/>
      <c r="AV1695" s="8"/>
      <c r="AW1695" s="43"/>
      <c r="AX1695" s="95"/>
      <c r="AY1695" s="43"/>
      <c r="AZ1695" s="3"/>
      <c r="BA1695" s="43"/>
      <c r="BB1695" s="43"/>
      <c r="BC1695" s="3"/>
      <c r="BD1695" s="3"/>
      <c r="BE1695" s="8"/>
      <c r="BF1695" s="8"/>
      <c r="BG1695" s="8"/>
      <c r="BH1695" s="8"/>
      <c r="BI1695" s="8"/>
      <c r="BJ1695" s="8"/>
      <c r="BK1695" s="8"/>
      <c r="BL1695" s="8"/>
      <c r="BM1695" s="8"/>
      <c r="BN1695" s="8"/>
    </row>
    <row r="1696" spans="1:66" s="22" customFormat="1" ht="15" x14ac:dyDescent="0.25">
      <c r="A1696" s="69"/>
      <c r="B1696" s="55" t="s">
        <v>79</v>
      </c>
      <c r="C1696" s="354" t="s">
        <v>80</v>
      </c>
      <c r="D1696" s="354"/>
      <c r="E1696" s="354"/>
      <c r="F1696" s="354"/>
      <c r="G1696" s="354"/>
      <c r="H1696" s="56" t="s">
        <v>66</v>
      </c>
      <c r="I1696" s="62">
        <v>0.28999999999999998</v>
      </c>
      <c r="J1696" s="62">
        <v>1.1499999999999999</v>
      </c>
      <c r="K1696" s="74">
        <v>0.13339999999999999</v>
      </c>
      <c r="L1696" s="59"/>
      <c r="M1696" s="57"/>
      <c r="N1696" s="70">
        <v>529.35</v>
      </c>
      <c r="O1696" s="57"/>
      <c r="P1696" s="71">
        <v>70.62</v>
      </c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43"/>
      <c r="AO1696" s="43"/>
      <c r="AP1696" s="43"/>
      <c r="AQ1696" s="3"/>
      <c r="AR1696" s="8"/>
      <c r="AS1696" s="8"/>
      <c r="AT1696" s="8" t="s">
        <v>80</v>
      </c>
      <c r="AU1696" s="43"/>
      <c r="AV1696" s="8"/>
      <c r="AW1696" s="43"/>
      <c r="AX1696" s="95"/>
      <c r="AY1696" s="43"/>
      <c r="AZ1696" s="3"/>
      <c r="BA1696" s="43"/>
      <c r="BB1696" s="43"/>
      <c r="BC1696" s="3"/>
      <c r="BD1696" s="3"/>
      <c r="BE1696" s="8"/>
      <c r="BF1696" s="8"/>
      <c r="BG1696" s="8"/>
      <c r="BH1696" s="8"/>
      <c r="BI1696" s="8"/>
      <c r="BJ1696" s="8"/>
      <c r="BK1696" s="8"/>
      <c r="BL1696" s="8"/>
      <c r="BM1696" s="8"/>
      <c r="BN1696" s="8"/>
    </row>
    <row r="1697" spans="1:66" s="22" customFormat="1" ht="34.5" x14ac:dyDescent="0.25">
      <c r="A1697" s="61"/>
      <c r="B1697" s="55" t="s">
        <v>233</v>
      </c>
      <c r="C1697" s="354" t="s">
        <v>234</v>
      </c>
      <c r="D1697" s="354"/>
      <c r="E1697" s="354"/>
      <c r="F1697" s="354"/>
      <c r="G1697" s="354"/>
      <c r="H1697" s="56" t="s">
        <v>74</v>
      </c>
      <c r="I1697" s="62">
        <v>54.35</v>
      </c>
      <c r="J1697" s="62">
        <v>1.1499999999999999</v>
      </c>
      <c r="K1697" s="73">
        <v>25.001000000000001</v>
      </c>
      <c r="L1697" s="72">
        <v>688.6</v>
      </c>
      <c r="M1697" s="68">
        <v>1.43</v>
      </c>
      <c r="N1697" s="65">
        <v>984.7</v>
      </c>
      <c r="O1697" s="57"/>
      <c r="P1697" s="60">
        <v>24618.48</v>
      </c>
      <c r="Q1697" s="66"/>
      <c r="R1697" s="66"/>
      <c r="S1697" s="4"/>
      <c r="T1697" s="4"/>
      <c r="U1697" s="4"/>
      <c r="V1697" s="4"/>
      <c r="W1697" s="4"/>
      <c r="X1697" s="4"/>
      <c r="Y1697" s="4"/>
      <c r="Z1697" s="4"/>
      <c r="AA1697" s="4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43"/>
      <c r="AO1697" s="43"/>
      <c r="AP1697" s="43"/>
      <c r="AQ1697" s="3"/>
      <c r="AR1697" s="8"/>
      <c r="AS1697" s="8" t="s">
        <v>234</v>
      </c>
      <c r="AT1697" s="8"/>
      <c r="AU1697" s="43"/>
      <c r="AV1697" s="8"/>
      <c r="AW1697" s="43"/>
      <c r="AX1697" s="95"/>
      <c r="AY1697" s="43"/>
      <c r="AZ1697" s="3"/>
      <c r="BA1697" s="43"/>
      <c r="BB1697" s="43"/>
      <c r="BC1697" s="3"/>
      <c r="BD1697" s="3"/>
      <c r="BE1697" s="8"/>
      <c r="BF1697" s="8"/>
      <c r="BG1697" s="8"/>
      <c r="BH1697" s="8"/>
      <c r="BI1697" s="8"/>
      <c r="BJ1697" s="8"/>
      <c r="BK1697" s="8"/>
      <c r="BL1697" s="8"/>
      <c r="BM1697" s="8"/>
      <c r="BN1697" s="8"/>
    </row>
    <row r="1698" spans="1:66" s="22" customFormat="1" ht="15" x14ac:dyDescent="0.25">
      <c r="A1698" s="69"/>
      <c r="B1698" s="55" t="s">
        <v>89</v>
      </c>
      <c r="C1698" s="354" t="s">
        <v>90</v>
      </c>
      <c r="D1698" s="354"/>
      <c r="E1698" s="354"/>
      <c r="F1698" s="354"/>
      <c r="G1698" s="354"/>
      <c r="H1698" s="56" t="s">
        <v>66</v>
      </c>
      <c r="I1698" s="62">
        <v>54.35</v>
      </c>
      <c r="J1698" s="62">
        <v>1.1499999999999999</v>
      </c>
      <c r="K1698" s="73">
        <v>25.001000000000001</v>
      </c>
      <c r="L1698" s="59"/>
      <c r="M1698" s="57"/>
      <c r="N1698" s="70">
        <v>608.36</v>
      </c>
      <c r="O1698" s="57"/>
      <c r="P1698" s="60">
        <v>15209.61</v>
      </c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43"/>
      <c r="AO1698" s="43"/>
      <c r="AP1698" s="43"/>
      <c r="AQ1698" s="3"/>
      <c r="AR1698" s="8"/>
      <c r="AS1698" s="8"/>
      <c r="AT1698" s="8" t="s">
        <v>90</v>
      </c>
      <c r="AU1698" s="43"/>
      <c r="AV1698" s="8"/>
      <c r="AW1698" s="43"/>
      <c r="AX1698" s="95"/>
      <c r="AY1698" s="43"/>
      <c r="AZ1698" s="3"/>
      <c r="BA1698" s="43"/>
      <c r="BB1698" s="43"/>
      <c r="BC1698" s="3"/>
      <c r="BD1698" s="3"/>
      <c r="BE1698" s="8"/>
      <c r="BF1698" s="8"/>
      <c r="BG1698" s="8"/>
      <c r="BH1698" s="8"/>
      <c r="BI1698" s="8"/>
      <c r="BJ1698" s="8"/>
      <c r="BK1698" s="8"/>
      <c r="BL1698" s="8"/>
      <c r="BM1698" s="8"/>
      <c r="BN1698" s="8"/>
    </row>
    <row r="1699" spans="1:66" s="22" customFormat="1" ht="15" x14ac:dyDescent="0.25">
      <c r="A1699" s="54"/>
      <c r="B1699" s="55" t="s">
        <v>91</v>
      </c>
      <c r="C1699" s="354" t="s">
        <v>92</v>
      </c>
      <c r="D1699" s="354"/>
      <c r="E1699" s="354"/>
      <c r="F1699" s="354"/>
      <c r="G1699" s="354"/>
      <c r="H1699" s="56"/>
      <c r="I1699" s="57"/>
      <c r="J1699" s="57"/>
      <c r="K1699" s="57"/>
      <c r="L1699" s="59"/>
      <c r="M1699" s="57"/>
      <c r="N1699" s="59"/>
      <c r="O1699" s="57"/>
      <c r="P1699" s="60">
        <v>1772.84</v>
      </c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43"/>
      <c r="AO1699" s="43"/>
      <c r="AP1699" s="43"/>
      <c r="AQ1699" s="3"/>
      <c r="AR1699" s="8" t="s">
        <v>92</v>
      </c>
      <c r="AS1699" s="8"/>
      <c r="AT1699" s="8"/>
      <c r="AU1699" s="43"/>
      <c r="AV1699" s="8"/>
      <c r="AW1699" s="43"/>
      <c r="AX1699" s="95"/>
      <c r="AY1699" s="43"/>
      <c r="AZ1699" s="3"/>
      <c r="BA1699" s="43"/>
      <c r="BB1699" s="43"/>
      <c r="BC1699" s="3"/>
      <c r="BD1699" s="3"/>
      <c r="BE1699" s="8"/>
      <c r="BF1699" s="8"/>
      <c r="BG1699" s="8"/>
      <c r="BH1699" s="8"/>
      <c r="BI1699" s="8"/>
      <c r="BJ1699" s="8"/>
      <c r="BK1699" s="8"/>
      <c r="BL1699" s="8"/>
      <c r="BM1699" s="8"/>
      <c r="BN1699" s="8"/>
    </row>
    <row r="1700" spans="1:66" s="22" customFormat="1" ht="15" x14ac:dyDescent="0.25">
      <c r="A1700" s="61"/>
      <c r="B1700" s="55" t="s">
        <v>235</v>
      </c>
      <c r="C1700" s="354" t="s">
        <v>236</v>
      </c>
      <c r="D1700" s="354"/>
      <c r="E1700" s="354"/>
      <c r="F1700" s="354"/>
      <c r="G1700" s="354"/>
      <c r="H1700" s="56" t="s">
        <v>237</v>
      </c>
      <c r="I1700" s="62">
        <v>22.88</v>
      </c>
      <c r="J1700" s="57"/>
      <c r="K1700" s="73">
        <v>9.1519999999999992</v>
      </c>
      <c r="L1700" s="63"/>
      <c r="M1700" s="64"/>
      <c r="N1700" s="65">
        <v>6.61</v>
      </c>
      <c r="O1700" s="57"/>
      <c r="P1700" s="60">
        <v>60.49</v>
      </c>
      <c r="Q1700" s="66"/>
      <c r="R1700" s="66"/>
      <c r="S1700" s="4"/>
      <c r="T1700" s="4"/>
      <c r="U1700" s="4"/>
      <c r="V1700" s="4"/>
      <c r="W1700" s="4"/>
      <c r="X1700" s="4"/>
      <c r="Y1700" s="4"/>
      <c r="Z1700" s="4"/>
      <c r="AA1700" s="4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43"/>
      <c r="AO1700" s="43"/>
      <c r="AP1700" s="43"/>
      <c r="AQ1700" s="3"/>
      <c r="AR1700" s="8"/>
      <c r="AS1700" s="8" t="s">
        <v>236</v>
      </c>
      <c r="AT1700" s="8"/>
      <c r="AU1700" s="43"/>
      <c r="AV1700" s="8"/>
      <c r="AW1700" s="43"/>
      <c r="AX1700" s="95"/>
      <c r="AY1700" s="43"/>
      <c r="AZ1700" s="3"/>
      <c r="BA1700" s="43"/>
      <c r="BB1700" s="43"/>
      <c r="BC1700" s="3"/>
      <c r="BD1700" s="3"/>
      <c r="BE1700" s="8"/>
      <c r="BF1700" s="8"/>
      <c r="BG1700" s="8"/>
      <c r="BH1700" s="8"/>
      <c r="BI1700" s="8"/>
      <c r="BJ1700" s="8"/>
      <c r="BK1700" s="8"/>
      <c r="BL1700" s="8"/>
      <c r="BM1700" s="8"/>
      <c r="BN1700" s="8"/>
    </row>
    <row r="1701" spans="1:66" s="22" customFormat="1" ht="23.25" x14ac:dyDescent="0.25">
      <c r="A1701" s="61"/>
      <c r="B1701" s="55" t="s">
        <v>238</v>
      </c>
      <c r="C1701" s="354" t="s">
        <v>239</v>
      </c>
      <c r="D1701" s="354"/>
      <c r="E1701" s="354"/>
      <c r="F1701" s="354"/>
      <c r="G1701" s="354"/>
      <c r="H1701" s="56" t="s">
        <v>180</v>
      </c>
      <c r="I1701" s="62">
        <v>20.69</v>
      </c>
      <c r="J1701" s="57"/>
      <c r="K1701" s="73">
        <v>8.2759999999999998</v>
      </c>
      <c r="L1701" s="72">
        <v>187.01</v>
      </c>
      <c r="M1701" s="68">
        <v>1.05</v>
      </c>
      <c r="N1701" s="65">
        <v>196.36</v>
      </c>
      <c r="O1701" s="57"/>
      <c r="P1701" s="60">
        <v>1625.08</v>
      </c>
      <c r="Q1701" s="66"/>
      <c r="R1701" s="66"/>
      <c r="S1701" s="4"/>
      <c r="T1701" s="4"/>
      <c r="U1701" s="4"/>
      <c r="V1701" s="4"/>
      <c r="W1701" s="4"/>
      <c r="X1701" s="4"/>
      <c r="Y1701" s="4"/>
      <c r="Z1701" s="4"/>
      <c r="AA1701" s="4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43"/>
      <c r="AO1701" s="43"/>
      <c r="AP1701" s="43"/>
      <c r="AQ1701" s="3"/>
      <c r="AR1701" s="8"/>
      <c r="AS1701" s="8" t="s">
        <v>239</v>
      </c>
      <c r="AT1701" s="8"/>
      <c r="AU1701" s="43"/>
      <c r="AV1701" s="8"/>
      <c r="AW1701" s="43"/>
      <c r="AX1701" s="95"/>
      <c r="AY1701" s="43"/>
      <c r="AZ1701" s="3"/>
      <c r="BA1701" s="43"/>
      <c r="BB1701" s="43"/>
      <c r="BC1701" s="3"/>
      <c r="BD1701" s="3"/>
      <c r="BE1701" s="8"/>
      <c r="BF1701" s="8"/>
      <c r="BG1701" s="8"/>
      <c r="BH1701" s="8"/>
      <c r="BI1701" s="8"/>
      <c r="BJ1701" s="8"/>
      <c r="BK1701" s="8"/>
      <c r="BL1701" s="8"/>
      <c r="BM1701" s="8"/>
      <c r="BN1701" s="8"/>
    </row>
    <row r="1702" spans="1:66" s="22" customFormat="1" ht="15" x14ac:dyDescent="0.25">
      <c r="A1702" s="61"/>
      <c r="B1702" s="55" t="s">
        <v>240</v>
      </c>
      <c r="C1702" s="354" t="s">
        <v>241</v>
      </c>
      <c r="D1702" s="354"/>
      <c r="E1702" s="354"/>
      <c r="F1702" s="354"/>
      <c r="G1702" s="354"/>
      <c r="H1702" s="56" t="s">
        <v>95</v>
      </c>
      <c r="I1702" s="62">
        <v>1.74</v>
      </c>
      <c r="J1702" s="57"/>
      <c r="K1702" s="73">
        <v>0.69599999999999995</v>
      </c>
      <c r="L1702" s="72">
        <v>101.12</v>
      </c>
      <c r="M1702" s="68">
        <v>1.24</v>
      </c>
      <c r="N1702" s="65">
        <v>125.39</v>
      </c>
      <c r="O1702" s="57"/>
      <c r="P1702" s="60">
        <v>87.27</v>
      </c>
      <c r="Q1702" s="66"/>
      <c r="R1702" s="66"/>
      <c r="S1702" s="4"/>
      <c r="T1702" s="4"/>
      <c r="U1702" s="4"/>
      <c r="V1702" s="4"/>
      <c r="W1702" s="4"/>
      <c r="X1702" s="4"/>
      <c r="Y1702" s="4"/>
      <c r="Z1702" s="4"/>
      <c r="AA1702" s="4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43"/>
      <c r="AO1702" s="43"/>
      <c r="AP1702" s="43"/>
      <c r="AQ1702" s="3"/>
      <c r="AR1702" s="8"/>
      <c r="AS1702" s="8" t="s">
        <v>241</v>
      </c>
      <c r="AT1702" s="8"/>
      <c r="AU1702" s="43"/>
      <c r="AV1702" s="8"/>
      <c r="AW1702" s="43"/>
      <c r="AX1702" s="95"/>
      <c r="AY1702" s="43"/>
      <c r="AZ1702" s="3"/>
      <c r="BA1702" s="43"/>
      <c r="BB1702" s="43"/>
      <c r="BC1702" s="3"/>
      <c r="BD1702" s="3"/>
      <c r="BE1702" s="8"/>
      <c r="BF1702" s="8"/>
      <c r="BG1702" s="8"/>
      <c r="BH1702" s="8"/>
      <c r="BI1702" s="8"/>
      <c r="BJ1702" s="8"/>
      <c r="BK1702" s="8"/>
      <c r="BL1702" s="8"/>
      <c r="BM1702" s="8"/>
      <c r="BN1702" s="8"/>
    </row>
    <row r="1703" spans="1:66" s="22" customFormat="1" ht="15" x14ac:dyDescent="0.25">
      <c r="A1703" s="88" t="s">
        <v>181</v>
      </c>
      <c r="B1703" s="89" t="s">
        <v>252</v>
      </c>
      <c r="C1703" s="384" t="s">
        <v>253</v>
      </c>
      <c r="D1703" s="384"/>
      <c r="E1703" s="384"/>
      <c r="F1703" s="384"/>
      <c r="G1703" s="384"/>
      <c r="H1703" s="90" t="s">
        <v>95</v>
      </c>
      <c r="I1703" s="91">
        <v>10</v>
      </c>
      <c r="J1703" s="93"/>
      <c r="K1703" s="91">
        <v>4</v>
      </c>
      <c r="L1703" s="92"/>
      <c r="M1703" s="93"/>
      <c r="N1703" s="92"/>
      <c r="O1703" s="93"/>
      <c r="P1703" s="9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43"/>
      <c r="AO1703" s="43"/>
      <c r="AP1703" s="43"/>
      <c r="AQ1703" s="3"/>
      <c r="AR1703" s="8"/>
      <c r="AS1703" s="8"/>
      <c r="AT1703" s="8"/>
      <c r="AU1703" s="43"/>
      <c r="AV1703" s="8"/>
      <c r="AW1703" s="43"/>
      <c r="AX1703" s="95" t="s">
        <v>253</v>
      </c>
      <c r="AY1703" s="43"/>
      <c r="AZ1703" s="3"/>
      <c r="BA1703" s="43"/>
      <c r="BB1703" s="43"/>
      <c r="BC1703" s="3"/>
      <c r="BD1703" s="3"/>
      <c r="BE1703" s="8"/>
      <c r="BF1703" s="8"/>
      <c r="BG1703" s="8"/>
      <c r="BH1703" s="8"/>
      <c r="BI1703" s="8"/>
      <c r="BJ1703" s="8"/>
      <c r="BK1703" s="8"/>
      <c r="BL1703" s="8"/>
      <c r="BM1703" s="8"/>
      <c r="BN1703" s="8"/>
    </row>
    <row r="1704" spans="1:66" s="22" customFormat="1" ht="15" x14ac:dyDescent="0.25">
      <c r="A1704" s="76"/>
      <c r="B1704" s="53"/>
      <c r="C1704" s="383" t="s">
        <v>99</v>
      </c>
      <c r="D1704" s="383"/>
      <c r="E1704" s="383"/>
      <c r="F1704" s="383"/>
      <c r="G1704" s="383"/>
      <c r="H1704" s="46"/>
      <c r="I1704" s="47"/>
      <c r="J1704" s="47"/>
      <c r="K1704" s="47"/>
      <c r="L1704" s="50"/>
      <c r="M1704" s="47"/>
      <c r="N1704" s="77"/>
      <c r="O1704" s="47"/>
      <c r="P1704" s="78">
        <v>65340.44</v>
      </c>
      <c r="Q1704" s="66"/>
      <c r="R1704" s="66"/>
      <c r="S1704" s="4"/>
      <c r="T1704" s="4"/>
      <c r="U1704" s="4"/>
      <c r="V1704" s="4"/>
      <c r="W1704" s="4"/>
      <c r="X1704" s="4"/>
      <c r="Y1704" s="4"/>
      <c r="Z1704" s="4"/>
      <c r="AA1704" s="4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43"/>
      <c r="AO1704" s="43"/>
      <c r="AP1704" s="43"/>
      <c r="AQ1704" s="3"/>
      <c r="AR1704" s="8"/>
      <c r="AS1704" s="8"/>
      <c r="AT1704" s="8"/>
      <c r="AU1704" s="43" t="s">
        <v>99</v>
      </c>
      <c r="AV1704" s="8"/>
      <c r="AW1704" s="43"/>
      <c r="AX1704" s="95"/>
      <c r="AY1704" s="43"/>
      <c r="AZ1704" s="3"/>
      <c r="BA1704" s="43"/>
      <c r="BB1704" s="43"/>
      <c r="BC1704" s="3"/>
      <c r="BD1704" s="3"/>
      <c r="BE1704" s="8"/>
      <c r="BF1704" s="8"/>
      <c r="BG1704" s="8"/>
      <c r="BH1704" s="8"/>
      <c r="BI1704" s="8"/>
      <c r="BJ1704" s="8"/>
      <c r="BK1704" s="8"/>
      <c r="BL1704" s="8"/>
      <c r="BM1704" s="8"/>
      <c r="BN1704" s="8"/>
    </row>
    <row r="1705" spans="1:66" s="22" customFormat="1" ht="15" x14ac:dyDescent="0.25">
      <c r="A1705" s="69"/>
      <c r="B1705" s="55"/>
      <c r="C1705" s="354" t="s">
        <v>100</v>
      </c>
      <c r="D1705" s="354"/>
      <c r="E1705" s="354"/>
      <c r="F1705" s="354"/>
      <c r="G1705" s="354"/>
      <c r="H1705" s="56"/>
      <c r="I1705" s="57"/>
      <c r="J1705" s="57"/>
      <c r="K1705" s="57"/>
      <c r="L1705" s="59"/>
      <c r="M1705" s="57"/>
      <c r="N1705" s="59"/>
      <c r="O1705" s="57"/>
      <c r="P1705" s="60">
        <v>38863.050000000003</v>
      </c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43"/>
      <c r="AO1705" s="43"/>
      <c r="AP1705" s="43"/>
      <c r="AQ1705" s="3"/>
      <c r="AR1705" s="8"/>
      <c r="AS1705" s="8"/>
      <c r="AT1705" s="8"/>
      <c r="AU1705" s="43"/>
      <c r="AV1705" s="8" t="s">
        <v>100</v>
      </c>
      <c r="AW1705" s="43"/>
      <c r="AX1705" s="95"/>
      <c r="AY1705" s="43"/>
      <c r="AZ1705" s="3"/>
      <c r="BA1705" s="43"/>
      <c r="BB1705" s="43"/>
      <c r="BC1705" s="3"/>
      <c r="BD1705" s="3"/>
      <c r="BE1705" s="8"/>
      <c r="BF1705" s="8"/>
      <c r="BG1705" s="8"/>
      <c r="BH1705" s="8"/>
      <c r="BI1705" s="8"/>
      <c r="BJ1705" s="8"/>
      <c r="BK1705" s="8"/>
      <c r="BL1705" s="8"/>
      <c r="BM1705" s="8"/>
      <c r="BN1705" s="8"/>
    </row>
    <row r="1706" spans="1:66" s="22" customFormat="1" ht="23.25" x14ac:dyDescent="0.25">
      <c r="A1706" s="69"/>
      <c r="B1706" s="55" t="s">
        <v>195</v>
      </c>
      <c r="C1706" s="354" t="s">
        <v>196</v>
      </c>
      <c r="D1706" s="354"/>
      <c r="E1706" s="354"/>
      <c r="F1706" s="354"/>
      <c r="G1706" s="354"/>
      <c r="H1706" s="56" t="s">
        <v>103</v>
      </c>
      <c r="I1706" s="79">
        <v>118</v>
      </c>
      <c r="J1706" s="57"/>
      <c r="K1706" s="79">
        <v>118</v>
      </c>
      <c r="L1706" s="59"/>
      <c r="M1706" s="57"/>
      <c r="N1706" s="59"/>
      <c r="O1706" s="57"/>
      <c r="P1706" s="60">
        <v>45858.400000000001</v>
      </c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43"/>
      <c r="AO1706" s="43"/>
      <c r="AP1706" s="43"/>
      <c r="AQ1706" s="3"/>
      <c r="AR1706" s="8"/>
      <c r="AS1706" s="8"/>
      <c r="AT1706" s="8"/>
      <c r="AU1706" s="43"/>
      <c r="AV1706" s="8" t="s">
        <v>196</v>
      </c>
      <c r="AW1706" s="43"/>
      <c r="AX1706" s="95"/>
      <c r="AY1706" s="43"/>
      <c r="AZ1706" s="3"/>
      <c r="BA1706" s="43"/>
      <c r="BB1706" s="43"/>
      <c r="BC1706" s="3"/>
      <c r="BD1706" s="3"/>
      <c r="BE1706" s="8"/>
      <c r="BF1706" s="8"/>
      <c r="BG1706" s="8"/>
      <c r="BH1706" s="8"/>
      <c r="BI1706" s="8"/>
      <c r="BJ1706" s="8"/>
      <c r="BK1706" s="8"/>
      <c r="BL1706" s="8"/>
      <c r="BM1706" s="8"/>
      <c r="BN1706" s="8"/>
    </row>
    <row r="1707" spans="1:66" s="22" customFormat="1" ht="23.25" x14ac:dyDescent="0.25">
      <c r="A1707" s="69"/>
      <c r="B1707" s="55" t="s">
        <v>197</v>
      </c>
      <c r="C1707" s="354" t="s">
        <v>198</v>
      </c>
      <c r="D1707" s="354"/>
      <c r="E1707" s="354"/>
      <c r="F1707" s="354"/>
      <c r="G1707" s="354"/>
      <c r="H1707" s="56" t="s">
        <v>103</v>
      </c>
      <c r="I1707" s="79">
        <v>74</v>
      </c>
      <c r="J1707" s="57"/>
      <c r="K1707" s="79">
        <v>74</v>
      </c>
      <c r="L1707" s="59"/>
      <c r="M1707" s="57"/>
      <c r="N1707" s="59"/>
      <c r="O1707" s="57"/>
      <c r="P1707" s="60">
        <v>28758.66</v>
      </c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43"/>
      <c r="AO1707" s="43"/>
      <c r="AP1707" s="43"/>
      <c r="AQ1707" s="3"/>
      <c r="AR1707" s="8"/>
      <c r="AS1707" s="8"/>
      <c r="AT1707" s="8"/>
      <c r="AU1707" s="43"/>
      <c r="AV1707" s="8" t="s">
        <v>198</v>
      </c>
      <c r="AW1707" s="43"/>
      <c r="AX1707" s="95"/>
      <c r="AY1707" s="43"/>
      <c r="AZ1707" s="3"/>
      <c r="BA1707" s="43"/>
      <c r="BB1707" s="43"/>
      <c r="BC1707" s="3"/>
      <c r="BD1707" s="3"/>
      <c r="BE1707" s="8"/>
      <c r="BF1707" s="8"/>
      <c r="BG1707" s="8"/>
      <c r="BH1707" s="8"/>
      <c r="BI1707" s="8"/>
      <c r="BJ1707" s="8"/>
      <c r="BK1707" s="8"/>
      <c r="BL1707" s="8"/>
      <c r="BM1707" s="8"/>
      <c r="BN1707" s="8"/>
    </row>
    <row r="1708" spans="1:66" s="22" customFormat="1" ht="15" x14ac:dyDescent="0.25">
      <c r="A1708" s="80"/>
      <c r="B1708" s="81"/>
      <c r="C1708" s="383" t="s">
        <v>106</v>
      </c>
      <c r="D1708" s="383"/>
      <c r="E1708" s="383"/>
      <c r="F1708" s="383"/>
      <c r="G1708" s="383"/>
      <c r="H1708" s="46"/>
      <c r="I1708" s="47"/>
      <c r="J1708" s="47"/>
      <c r="K1708" s="47"/>
      <c r="L1708" s="50"/>
      <c r="M1708" s="47"/>
      <c r="N1708" s="77">
        <v>349893.75</v>
      </c>
      <c r="O1708" s="47"/>
      <c r="P1708" s="78">
        <v>139957.5</v>
      </c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43"/>
      <c r="AO1708" s="43"/>
      <c r="AP1708" s="43"/>
      <c r="AQ1708" s="3"/>
      <c r="AR1708" s="8"/>
      <c r="AS1708" s="8"/>
      <c r="AT1708" s="8"/>
      <c r="AU1708" s="43"/>
      <c r="AV1708" s="8"/>
      <c r="AW1708" s="43" t="s">
        <v>106</v>
      </c>
      <c r="AX1708" s="95"/>
      <c r="AY1708" s="43"/>
      <c r="AZ1708" s="3"/>
      <c r="BA1708" s="43"/>
      <c r="BB1708" s="43"/>
      <c r="BC1708" s="3"/>
      <c r="BD1708" s="3"/>
      <c r="BE1708" s="8"/>
      <c r="BF1708" s="8"/>
      <c r="BG1708" s="8"/>
      <c r="BH1708" s="8"/>
      <c r="BI1708" s="8"/>
      <c r="BJ1708" s="8"/>
      <c r="BK1708" s="8"/>
      <c r="BL1708" s="8"/>
      <c r="BM1708" s="8"/>
      <c r="BN1708" s="8"/>
    </row>
    <row r="1709" spans="1:66" s="22" customFormat="1" ht="34.5" x14ac:dyDescent="0.25">
      <c r="A1709" s="44" t="s">
        <v>882</v>
      </c>
      <c r="B1709" s="45" t="s">
        <v>883</v>
      </c>
      <c r="C1709" s="364" t="s">
        <v>884</v>
      </c>
      <c r="D1709" s="364"/>
      <c r="E1709" s="364"/>
      <c r="F1709" s="364"/>
      <c r="G1709" s="364"/>
      <c r="H1709" s="46" t="s">
        <v>95</v>
      </c>
      <c r="I1709" s="47">
        <v>2</v>
      </c>
      <c r="J1709" s="48">
        <v>1</v>
      </c>
      <c r="K1709" s="48">
        <v>2</v>
      </c>
      <c r="L1709" s="77">
        <v>9521.89</v>
      </c>
      <c r="M1709" s="84">
        <v>1.74</v>
      </c>
      <c r="N1709" s="77">
        <v>16568.09</v>
      </c>
      <c r="O1709" s="47"/>
      <c r="P1709" s="78">
        <v>33136.18</v>
      </c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43"/>
      <c r="AO1709" s="43"/>
      <c r="AP1709" s="43" t="s">
        <v>884</v>
      </c>
      <c r="AQ1709" s="3"/>
      <c r="AR1709" s="8"/>
      <c r="AS1709" s="8"/>
      <c r="AT1709" s="8"/>
      <c r="AU1709" s="43"/>
      <c r="AV1709" s="8"/>
      <c r="AW1709" s="43"/>
      <c r="AX1709" s="95"/>
      <c r="AY1709" s="43"/>
      <c r="AZ1709" s="3"/>
      <c r="BA1709" s="43"/>
      <c r="BB1709" s="43"/>
      <c r="BC1709" s="3"/>
      <c r="BD1709" s="3"/>
      <c r="BE1709" s="8"/>
      <c r="BF1709" s="8"/>
      <c r="BG1709" s="8"/>
      <c r="BH1709" s="8"/>
      <c r="BI1709" s="8"/>
      <c r="BJ1709" s="8"/>
      <c r="BK1709" s="8"/>
      <c r="BL1709" s="8"/>
      <c r="BM1709" s="8"/>
      <c r="BN1709" s="8"/>
    </row>
    <row r="1710" spans="1:66" s="22" customFormat="1" ht="15" x14ac:dyDescent="0.25">
      <c r="A1710" s="80"/>
      <c r="B1710" s="81"/>
      <c r="C1710" s="383" t="s">
        <v>106</v>
      </c>
      <c r="D1710" s="383"/>
      <c r="E1710" s="383"/>
      <c r="F1710" s="383"/>
      <c r="G1710" s="383"/>
      <c r="H1710" s="46"/>
      <c r="I1710" s="47"/>
      <c r="J1710" s="47"/>
      <c r="K1710" s="47"/>
      <c r="L1710" s="50"/>
      <c r="M1710" s="47"/>
      <c r="N1710" s="50"/>
      <c r="O1710" s="47"/>
      <c r="P1710" s="78">
        <v>33136.18</v>
      </c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43"/>
      <c r="AO1710" s="43"/>
      <c r="AP1710" s="43"/>
      <c r="AQ1710" s="3"/>
      <c r="AR1710" s="8"/>
      <c r="AS1710" s="8"/>
      <c r="AT1710" s="8"/>
      <c r="AU1710" s="43"/>
      <c r="AV1710" s="8"/>
      <c r="AW1710" s="43" t="s">
        <v>106</v>
      </c>
      <c r="AX1710" s="95"/>
      <c r="AY1710" s="43"/>
      <c r="AZ1710" s="3"/>
      <c r="BA1710" s="43"/>
      <c r="BB1710" s="43"/>
      <c r="BC1710" s="3"/>
      <c r="BD1710" s="3"/>
      <c r="BE1710" s="8"/>
      <c r="BF1710" s="8"/>
      <c r="BG1710" s="8"/>
      <c r="BH1710" s="8"/>
      <c r="BI1710" s="8"/>
      <c r="BJ1710" s="8"/>
      <c r="BK1710" s="8"/>
      <c r="BL1710" s="8"/>
      <c r="BM1710" s="8"/>
      <c r="BN1710" s="8"/>
    </row>
    <row r="1711" spans="1:66" s="22" customFormat="1" ht="34.5" x14ac:dyDescent="0.25">
      <c r="A1711" s="44" t="s">
        <v>885</v>
      </c>
      <c r="B1711" s="45" t="s">
        <v>886</v>
      </c>
      <c r="C1711" s="364" t="s">
        <v>887</v>
      </c>
      <c r="D1711" s="364"/>
      <c r="E1711" s="364"/>
      <c r="F1711" s="364"/>
      <c r="G1711" s="364"/>
      <c r="H1711" s="46" t="s">
        <v>95</v>
      </c>
      <c r="I1711" s="47">
        <v>2</v>
      </c>
      <c r="J1711" s="48">
        <v>1</v>
      </c>
      <c r="K1711" s="48">
        <v>2</v>
      </c>
      <c r="L1711" s="77">
        <v>11292.26</v>
      </c>
      <c r="M1711" s="84">
        <v>1.74</v>
      </c>
      <c r="N1711" s="77">
        <v>19648.53</v>
      </c>
      <c r="O1711" s="47"/>
      <c r="P1711" s="78">
        <v>39297.06</v>
      </c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43"/>
      <c r="AO1711" s="43"/>
      <c r="AP1711" s="43" t="s">
        <v>887</v>
      </c>
      <c r="AQ1711" s="3"/>
      <c r="AR1711" s="8"/>
      <c r="AS1711" s="8"/>
      <c r="AT1711" s="8"/>
      <c r="AU1711" s="43"/>
      <c r="AV1711" s="8"/>
      <c r="AW1711" s="43"/>
      <c r="AX1711" s="95"/>
      <c r="AY1711" s="43"/>
      <c r="AZ1711" s="3"/>
      <c r="BA1711" s="43"/>
      <c r="BB1711" s="43"/>
      <c r="BC1711" s="3"/>
      <c r="BD1711" s="3"/>
      <c r="BE1711" s="8"/>
      <c r="BF1711" s="8"/>
      <c r="BG1711" s="8"/>
      <c r="BH1711" s="8"/>
      <c r="BI1711" s="8"/>
      <c r="BJ1711" s="8"/>
      <c r="BK1711" s="8"/>
      <c r="BL1711" s="8"/>
      <c r="BM1711" s="8"/>
      <c r="BN1711" s="8"/>
    </row>
    <row r="1712" spans="1:66" s="22" customFormat="1" ht="15" x14ac:dyDescent="0.25">
      <c r="A1712" s="80"/>
      <c r="B1712" s="81"/>
      <c r="C1712" s="383" t="s">
        <v>106</v>
      </c>
      <c r="D1712" s="383"/>
      <c r="E1712" s="383"/>
      <c r="F1712" s="383"/>
      <c r="G1712" s="383"/>
      <c r="H1712" s="46"/>
      <c r="I1712" s="47"/>
      <c r="J1712" s="47"/>
      <c r="K1712" s="47"/>
      <c r="L1712" s="50"/>
      <c r="M1712" s="47"/>
      <c r="N1712" s="50"/>
      <c r="O1712" s="47"/>
      <c r="P1712" s="78">
        <v>39297.06</v>
      </c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43"/>
      <c r="AO1712" s="43"/>
      <c r="AP1712" s="43"/>
      <c r="AQ1712" s="3"/>
      <c r="AR1712" s="8"/>
      <c r="AS1712" s="8"/>
      <c r="AT1712" s="8"/>
      <c r="AU1712" s="43"/>
      <c r="AV1712" s="8"/>
      <c r="AW1712" s="43" t="s">
        <v>106</v>
      </c>
      <c r="AX1712" s="95"/>
      <c r="AY1712" s="43"/>
      <c r="AZ1712" s="3"/>
      <c r="BA1712" s="43"/>
      <c r="BB1712" s="43"/>
      <c r="BC1712" s="3"/>
      <c r="BD1712" s="3"/>
      <c r="BE1712" s="8"/>
      <c r="BF1712" s="8"/>
      <c r="BG1712" s="8"/>
      <c r="BH1712" s="8"/>
      <c r="BI1712" s="8"/>
      <c r="BJ1712" s="8"/>
      <c r="BK1712" s="8"/>
      <c r="BL1712" s="8"/>
      <c r="BM1712" s="8"/>
      <c r="BN1712" s="8"/>
    </row>
    <row r="1713" spans="1:66" s="22" customFormat="1" ht="23.25" x14ac:dyDescent="0.25">
      <c r="A1713" s="44" t="s">
        <v>888</v>
      </c>
      <c r="B1713" s="45" t="s">
        <v>261</v>
      </c>
      <c r="C1713" s="364" t="s">
        <v>889</v>
      </c>
      <c r="D1713" s="364"/>
      <c r="E1713" s="364"/>
      <c r="F1713" s="364"/>
      <c r="G1713" s="364"/>
      <c r="H1713" s="46" t="s">
        <v>263</v>
      </c>
      <c r="I1713" s="47">
        <v>4.4999999999999997E-3</v>
      </c>
      <c r="J1713" s="48">
        <v>1</v>
      </c>
      <c r="K1713" s="82">
        <v>4.4999999999999997E-3</v>
      </c>
      <c r="L1713" s="50"/>
      <c r="M1713" s="47"/>
      <c r="N1713" s="50"/>
      <c r="O1713" s="47"/>
      <c r="P1713" s="51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43"/>
      <c r="AO1713" s="43"/>
      <c r="AP1713" s="43" t="s">
        <v>889</v>
      </c>
      <c r="AQ1713" s="3"/>
      <c r="AR1713" s="8"/>
      <c r="AS1713" s="8"/>
      <c r="AT1713" s="8"/>
      <c r="AU1713" s="43"/>
      <c r="AV1713" s="8"/>
      <c r="AW1713" s="43"/>
      <c r="AX1713" s="95"/>
      <c r="AY1713" s="43"/>
      <c r="AZ1713" s="3"/>
      <c r="BA1713" s="43"/>
      <c r="BB1713" s="43"/>
      <c r="BC1713" s="3"/>
      <c r="BD1713" s="3"/>
      <c r="BE1713" s="8"/>
      <c r="BF1713" s="8"/>
      <c r="BG1713" s="8"/>
      <c r="BH1713" s="8"/>
      <c r="BI1713" s="8"/>
      <c r="BJ1713" s="8"/>
      <c r="BK1713" s="8"/>
      <c r="BL1713" s="8"/>
      <c r="BM1713" s="8"/>
      <c r="BN1713" s="8"/>
    </row>
    <row r="1714" spans="1:66" s="22" customFormat="1" ht="23.25" x14ac:dyDescent="0.25">
      <c r="A1714" s="52"/>
      <c r="B1714" s="53" t="s">
        <v>63</v>
      </c>
      <c r="C1714" s="365" t="s">
        <v>64</v>
      </c>
      <c r="D1714" s="365"/>
      <c r="E1714" s="365"/>
      <c r="F1714" s="365"/>
      <c r="G1714" s="365"/>
      <c r="H1714" s="365"/>
      <c r="I1714" s="365"/>
      <c r="J1714" s="365"/>
      <c r="K1714" s="365"/>
      <c r="L1714" s="365"/>
      <c r="M1714" s="365"/>
      <c r="N1714" s="365"/>
      <c r="O1714" s="365"/>
      <c r="P1714" s="366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43"/>
      <c r="AO1714" s="43"/>
      <c r="AP1714" s="43"/>
      <c r="AQ1714" s="3" t="s">
        <v>64</v>
      </c>
      <c r="AR1714" s="8"/>
      <c r="AS1714" s="8"/>
      <c r="AT1714" s="8"/>
      <c r="AU1714" s="43"/>
      <c r="AV1714" s="8"/>
      <c r="AW1714" s="43"/>
      <c r="AX1714" s="95"/>
      <c r="AY1714" s="43"/>
      <c r="AZ1714" s="3"/>
      <c r="BA1714" s="43"/>
      <c r="BB1714" s="43"/>
      <c r="BC1714" s="3"/>
      <c r="BD1714" s="3"/>
      <c r="BE1714" s="8"/>
      <c r="BF1714" s="8"/>
      <c r="BG1714" s="8"/>
      <c r="BH1714" s="8"/>
      <c r="BI1714" s="8"/>
      <c r="BJ1714" s="8"/>
      <c r="BK1714" s="8"/>
      <c r="BL1714" s="8"/>
      <c r="BM1714" s="8"/>
      <c r="BN1714" s="8"/>
    </row>
    <row r="1715" spans="1:66" s="22" customFormat="1" ht="15" x14ac:dyDescent="0.25">
      <c r="A1715" s="54"/>
      <c r="B1715" s="55" t="s">
        <v>59</v>
      </c>
      <c r="C1715" s="354" t="s">
        <v>65</v>
      </c>
      <c r="D1715" s="354"/>
      <c r="E1715" s="354"/>
      <c r="F1715" s="354"/>
      <c r="G1715" s="354"/>
      <c r="H1715" s="56" t="s">
        <v>66</v>
      </c>
      <c r="I1715" s="57"/>
      <c r="J1715" s="57"/>
      <c r="K1715" s="75">
        <v>2.2363246000000001</v>
      </c>
      <c r="L1715" s="59"/>
      <c r="M1715" s="57"/>
      <c r="N1715" s="59"/>
      <c r="O1715" s="57"/>
      <c r="P1715" s="60">
        <v>1214.76</v>
      </c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43"/>
      <c r="AO1715" s="43"/>
      <c r="AP1715" s="43"/>
      <c r="AQ1715" s="3"/>
      <c r="AR1715" s="8" t="s">
        <v>65</v>
      </c>
      <c r="AS1715" s="8"/>
      <c r="AT1715" s="8"/>
      <c r="AU1715" s="43"/>
      <c r="AV1715" s="8"/>
      <c r="AW1715" s="43"/>
      <c r="AX1715" s="95"/>
      <c r="AY1715" s="43"/>
      <c r="AZ1715" s="3"/>
      <c r="BA1715" s="43"/>
      <c r="BB1715" s="43"/>
      <c r="BC1715" s="3"/>
      <c r="BD1715" s="3"/>
      <c r="BE1715" s="8"/>
      <c r="BF1715" s="8"/>
      <c r="BG1715" s="8"/>
      <c r="BH1715" s="8"/>
      <c r="BI1715" s="8"/>
      <c r="BJ1715" s="8"/>
      <c r="BK1715" s="8"/>
      <c r="BL1715" s="8"/>
      <c r="BM1715" s="8"/>
      <c r="BN1715" s="8"/>
    </row>
    <row r="1716" spans="1:66" s="22" customFormat="1" ht="15" x14ac:dyDescent="0.25">
      <c r="A1716" s="61"/>
      <c r="B1716" s="55" t="s">
        <v>250</v>
      </c>
      <c r="C1716" s="354" t="s">
        <v>251</v>
      </c>
      <c r="D1716" s="354"/>
      <c r="E1716" s="354"/>
      <c r="F1716" s="354"/>
      <c r="G1716" s="354"/>
      <c r="H1716" s="56" t="s">
        <v>66</v>
      </c>
      <c r="I1716" s="62">
        <v>0.66</v>
      </c>
      <c r="J1716" s="62">
        <v>1.1499999999999999</v>
      </c>
      <c r="K1716" s="75">
        <v>3.4155000000000001E-3</v>
      </c>
      <c r="L1716" s="63"/>
      <c r="M1716" s="64"/>
      <c r="N1716" s="65">
        <v>430.59</v>
      </c>
      <c r="O1716" s="57"/>
      <c r="P1716" s="60">
        <v>1.47</v>
      </c>
      <c r="Q1716" s="66"/>
      <c r="R1716" s="66"/>
      <c r="S1716" s="4"/>
      <c r="T1716" s="4"/>
      <c r="U1716" s="4"/>
      <c r="V1716" s="4"/>
      <c r="W1716" s="4"/>
      <c r="X1716" s="4"/>
      <c r="Y1716" s="4"/>
      <c r="Z1716" s="4"/>
      <c r="AA1716" s="4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43"/>
      <c r="AO1716" s="43"/>
      <c r="AP1716" s="43"/>
      <c r="AQ1716" s="3"/>
      <c r="AR1716" s="8"/>
      <c r="AS1716" s="8" t="s">
        <v>251</v>
      </c>
      <c r="AT1716" s="8"/>
      <c r="AU1716" s="43"/>
      <c r="AV1716" s="8"/>
      <c r="AW1716" s="43"/>
      <c r="AX1716" s="95"/>
      <c r="AY1716" s="43"/>
      <c r="AZ1716" s="3"/>
      <c r="BA1716" s="43"/>
      <c r="BB1716" s="43"/>
      <c r="BC1716" s="3"/>
      <c r="BD1716" s="3"/>
      <c r="BE1716" s="8"/>
      <c r="BF1716" s="8"/>
      <c r="BG1716" s="8"/>
      <c r="BH1716" s="8"/>
      <c r="BI1716" s="8"/>
      <c r="BJ1716" s="8"/>
      <c r="BK1716" s="8"/>
      <c r="BL1716" s="8"/>
      <c r="BM1716" s="8"/>
      <c r="BN1716" s="8"/>
    </row>
    <row r="1717" spans="1:66" s="22" customFormat="1" ht="15" x14ac:dyDescent="0.25">
      <c r="A1717" s="61"/>
      <c r="B1717" s="55" t="s">
        <v>227</v>
      </c>
      <c r="C1717" s="354" t="s">
        <v>228</v>
      </c>
      <c r="D1717" s="354"/>
      <c r="E1717" s="354"/>
      <c r="F1717" s="354"/>
      <c r="G1717" s="354"/>
      <c r="H1717" s="56" t="s">
        <v>66</v>
      </c>
      <c r="I1717" s="62">
        <v>153.97999999999999</v>
      </c>
      <c r="J1717" s="62">
        <v>1.1499999999999999</v>
      </c>
      <c r="K1717" s="75">
        <v>0.79684650000000001</v>
      </c>
      <c r="L1717" s="63"/>
      <c r="M1717" s="64"/>
      <c r="N1717" s="65">
        <v>470.1</v>
      </c>
      <c r="O1717" s="57"/>
      <c r="P1717" s="60">
        <v>374.6</v>
      </c>
      <c r="Q1717" s="66"/>
      <c r="R1717" s="66"/>
      <c r="S1717" s="4"/>
      <c r="T1717" s="4"/>
      <c r="U1717" s="4"/>
      <c r="V1717" s="4"/>
      <c r="W1717" s="4"/>
      <c r="X1717" s="4"/>
      <c r="Y1717" s="4"/>
      <c r="Z1717" s="4"/>
      <c r="AA1717" s="4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43"/>
      <c r="AO1717" s="43"/>
      <c r="AP1717" s="43"/>
      <c r="AQ1717" s="3"/>
      <c r="AR1717" s="8"/>
      <c r="AS1717" s="8" t="s">
        <v>228</v>
      </c>
      <c r="AT1717" s="8"/>
      <c r="AU1717" s="43"/>
      <c r="AV1717" s="8"/>
      <c r="AW1717" s="43"/>
      <c r="AX1717" s="95"/>
      <c r="AY1717" s="43"/>
      <c r="AZ1717" s="3"/>
      <c r="BA1717" s="43"/>
      <c r="BB1717" s="43"/>
      <c r="BC1717" s="3"/>
      <c r="BD1717" s="3"/>
      <c r="BE1717" s="8"/>
      <c r="BF1717" s="8"/>
      <c r="BG1717" s="8"/>
      <c r="BH1717" s="8"/>
      <c r="BI1717" s="8"/>
      <c r="BJ1717" s="8"/>
      <c r="BK1717" s="8"/>
      <c r="BL1717" s="8"/>
      <c r="BM1717" s="8"/>
      <c r="BN1717" s="8"/>
    </row>
    <row r="1718" spans="1:66" s="22" customFormat="1" ht="15" x14ac:dyDescent="0.25">
      <c r="A1718" s="61"/>
      <c r="B1718" s="55" t="s">
        <v>229</v>
      </c>
      <c r="C1718" s="354" t="s">
        <v>230</v>
      </c>
      <c r="D1718" s="354"/>
      <c r="E1718" s="354"/>
      <c r="F1718" s="354"/>
      <c r="G1718" s="354"/>
      <c r="H1718" s="56" t="s">
        <v>66</v>
      </c>
      <c r="I1718" s="62">
        <v>85.49</v>
      </c>
      <c r="J1718" s="62">
        <v>1.1499999999999999</v>
      </c>
      <c r="K1718" s="75">
        <v>0.44241079999999999</v>
      </c>
      <c r="L1718" s="63"/>
      <c r="M1718" s="64"/>
      <c r="N1718" s="65">
        <v>529.35</v>
      </c>
      <c r="O1718" s="57"/>
      <c r="P1718" s="60">
        <v>234.19</v>
      </c>
      <c r="Q1718" s="66"/>
      <c r="R1718" s="66"/>
      <c r="S1718" s="4"/>
      <c r="T1718" s="4"/>
      <c r="U1718" s="4"/>
      <c r="V1718" s="4"/>
      <c r="W1718" s="4"/>
      <c r="X1718" s="4"/>
      <c r="Y1718" s="4"/>
      <c r="Z1718" s="4"/>
      <c r="AA1718" s="4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43"/>
      <c r="AO1718" s="43"/>
      <c r="AP1718" s="43"/>
      <c r="AQ1718" s="3"/>
      <c r="AR1718" s="8"/>
      <c r="AS1718" s="8" t="s">
        <v>230</v>
      </c>
      <c r="AT1718" s="8"/>
      <c r="AU1718" s="43"/>
      <c r="AV1718" s="8"/>
      <c r="AW1718" s="43"/>
      <c r="AX1718" s="95"/>
      <c r="AY1718" s="43"/>
      <c r="AZ1718" s="3"/>
      <c r="BA1718" s="43"/>
      <c r="BB1718" s="43"/>
      <c r="BC1718" s="3"/>
      <c r="BD1718" s="3"/>
      <c r="BE1718" s="8"/>
      <c r="BF1718" s="8"/>
      <c r="BG1718" s="8"/>
      <c r="BH1718" s="8"/>
      <c r="BI1718" s="8"/>
      <c r="BJ1718" s="8"/>
      <c r="BK1718" s="8"/>
      <c r="BL1718" s="8"/>
      <c r="BM1718" s="8"/>
      <c r="BN1718" s="8"/>
    </row>
    <row r="1719" spans="1:66" s="22" customFormat="1" ht="15" x14ac:dyDescent="0.25">
      <c r="A1719" s="61"/>
      <c r="B1719" s="55" t="s">
        <v>231</v>
      </c>
      <c r="C1719" s="354" t="s">
        <v>232</v>
      </c>
      <c r="D1719" s="354"/>
      <c r="E1719" s="354"/>
      <c r="F1719" s="354"/>
      <c r="G1719" s="354"/>
      <c r="H1719" s="56" t="s">
        <v>66</v>
      </c>
      <c r="I1719" s="62">
        <v>192.01</v>
      </c>
      <c r="J1719" s="62">
        <v>1.1499999999999999</v>
      </c>
      <c r="K1719" s="75">
        <v>0.99365179999999997</v>
      </c>
      <c r="L1719" s="63"/>
      <c r="M1719" s="64"/>
      <c r="N1719" s="65">
        <v>608.36</v>
      </c>
      <c r="O1719" s="57"/>
      <c r="P1719" s="60">
        <v>604.5</v>
      </c>
      <c r="Q1719" s="66"/>
      <c r="R1719" s="66"/>
      <c r="S1719" s="4"/>
      <c r="T1719" s="4"/>
      <c r="U1719" s="4"/>
      <c r="V1719" s="4"/>
      <c r="W1719" s="4"/>
      <c r="X1719" s="4"/>
      <c r="Y1719" s="4"/>
      <c r="Z1719" s="4"/>
      <c r="AA1719" s="4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43"/>
      <c r="AO1719" s="43"/>
      <c r="AP1719" s="43"/>
      <c r="AQ1719" s="3"/>
      <c r="AR1719" s="8"/>
      <c r="AS1719" s="8" t="s">
        <v>232</v>
      </c>
      <c r="AT1719" s="8"/>
      <c r="AU1719" s="43"/>
      <c r="AV1719" s="8"/>
      <c r="AW1719" s="43"/>
      <c r="AX1719" s="95"/>
      <c r="AY1719" s="43"/>
      <c r="AZ1719" s="3"/>
      <c r="BA1719" s="43"/>
      <c r="BB1719" s="43"/>
      <c r="BC1719" s="3"/>
      <c r="BD1719" s="3"/>
      <c r="BE1719" s="8"/>
      <c r="BF1719" s="8"/>
      <c r="BG1719" s="8"/>
      <c r="BH1719" s="8"/>
      <c r="BI1719" s="8"/>
      <c r="BJ1719" s="8"/>
      <c r="BK1719" s="8"/>
      <c r="BL1719" s="8"/>
      <c r="BM1719" s="8"/>
      <c r="BN1719" s="8"/>
    </row>
    <row r="1720" spans="1:66" s="22" customFormat="1" ht="15" x14ac:dyDescent="0.25">
      <c r="A1720" s="54"/>
      <c r="B1720" s="55" t="s">
        <v>69</v>
      </c>
      <c r="C1720" s="354" t="s">
        <v>70</v>
      </c>
      <c r="D1720" s="354"/>
      <c r="E1720" s="354"/>
      <c r="F1720" s="354"/>
      <c r="G1720" s="354"/>
      <c r="H1720" s="56"/>
      <c r="I1720" s="57"/>
      <c r="J1720" s="57"/>
      <c r="K1720" s="57"/>
      <c r="L1720" s="59"/>
      <c r="M1720" s="57"/>
      <c r="N1720" s="59"/>
      <c r="O1720" s="57"/>
      <c r="P1720" s="71">
        <v>839.66</v>
      </c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43"/>
      <c r="AO1720" s="43"/>
      <c r="AP1720" s="43"/>
      <c r="AQ1720" s="3"/>
      <c r="AR1720" s="8" t="s">
        <v>70</v>
      </c>
      <c r="AS1720" s="8"/>
      <c r="AT1720" s="8"/>
      <c r="AU1720" s="43"/>
      <c r="AV1720" s="8"/>
      <c r="AW1720" s="43"/>
      <c r="AX1720" s="95"/>
      <c r="AY1720" s="43"/>
      <c r="AZ1720" s="3"/>
      <c r="BA1720" s="43"/>
      <c r="BB1720" s="43"/>
      <c r="BC1720" s="3"/>
      <c r="BD1720" s="3"/>
      <c r="BE1720" s="8"/>
      <c r="BF1720" s="8"/>
      <c r="BG1720" s="8"/>
      <c r="BH1720" s="8"/>
      <c r="BI1720" s="8"/>
      <c r="BJ1720" s="8"/>
      <c r="BK1720" s="8"/>
      <c r="BL1720" s="8"/>
      <c r="BM1720" s="8"/>
      <c r="BN1720" s="8"/>
    </row>
    <row r="1721" spans="1:66" s="22" customFormat="1" ht="15" x14ac:dyDescent="0.25">
      <c r="A1721" s="54"/>
      <c r="B1721" s="55"/>
      <c r="C1721" s="354" t="s">
        <v>71</v>
      </c>
      <c r="D1721" s="354"/>
      <c r="E1721" s="354"/>
      <c r="F1721" s="354"/>
      <c r="G1721" s="354"/>
      <c r="H1721" s="56" t="s">
        <v>66</v>
      </c>
      <c r="I1721" s="57"/>
      <c r="J1721" s="57"/>
      <c r="K1721" s="75">
        <v>0.90065709999999999</v>
      </c>
      <c r="L1721" s="59"/>
      <c r="M1721" s="57"/>
      <c r="N1721" s="59"/>
      <c r="O1721" s="57"/>
      <c r="P1721" s="71">
        <v>533.42999999999995</v>
      </c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43"/>
      <c r="AO1721" s="43"/>
      <c r="AP1721" s="43"/>
      <c r="AQ1721" s="3"/>
      <c r="AR1721" s="8" t="s">
        <v>71</v>
      </c>
      <c r="AS1721" s="8"/>
      <c r="AT1721" s="8"/>
      <c r="AU1721" s="43"/>
      <c r="AV1721" s="8"/>
      <c r="AW1721" s="43"/>
      <c r="AX1721" s="95"/>
      <c r="AY1721" s="43"/>
      <c r="AZ1721" s="3"/>
      <c r="BA1721" s="43"/>
      <c r="BB1721" s="43"/>
      <c r="BC1721" s="3"/>
      <c r="BD1721" s="3"/>
      <c r="BE1721" s="8"/>
      <c r="BF1721" s="8"/>
      <c r="BG1721" s="8"/>
      <c r="BH1721" s="8"/>
      <c r="BI1721" s="8"/>
      <c r="BJ1721" s="8"/>
      <c r="BK1721" s="8"/>
      <c r="BL1721" s="8"/>
      <c r="BM1721" s="8"/>
      <c r="BN1721" s="8"/>
    </row>
    <row r="1722" spans="1:66" s="22" customFormat="1" ht="15" x14ac:dyDescent="0.25">
      <c r="A1722" s="61"/>
      <c r="B1722" s="55" t="s">
        <v>264</v>
      </c>
      <c r="C1722" s="354" t="s">
        <v>265</v>
      </c>
      <c r="D1722" s="354"/>
      <c r="E1722" s="354"/>
      <c r="F1722" s="354"/>
      <c r="G1722" s="354"/>
      <c r="H1722" s="56" t="s">
        <v>74</v>
      </c>
      <c r="I1722" s="62">
        <v>36.17</v>
      </c>
      <c r="J1722" s="62">
        <v>1.1499999999999999</v>
      </c>
      <c r="K1722" s="75">
        <v>0.18717980000000001</v>
      </c>
      <c r="L1722" s="72">
        <v>994.01</v>
      </c>
      <c r="M1722" s="68">
        <v>1.57</v>
      </c>
      <c r="N1722" s="65">
        <v>1560.6</v>
      </c>
      <c r="O1722" s="57"/>
      <c r="P1722" s="60">
        <v>292.11</v>
      </c>
      <c r="Q1722" s="66"/>
      <c r="R1722" s="66"/>
      <c r="S1722" s="4"/>
      <c r="T1722" s="4"/>
      <c r="U1722" s="4"/>
      <c r="V1722" s="4"/>
      <c r="W1722" s="4"/>
      <c r="X1722" s="4"/>
      <c r="Y1722" s="4"/>
      <c r="Z1722" s="4"/>
      <c r="AA1722" s="4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43"/>
      <c r="AO1722" s="43"/>
      <c r="AP1722" s="43"/>
      <c r="AQ1722" s="3"/>
      <c r="AR1722" s="8"/>
      <c r="AS1722" s="8" t="s">
        <v>265</v>
      </c>
      <c r="AT1722" s="8"/>
      <c r="AU1722" s="43"/>
      <c r="AV1722" s="8"/>
      <c r="AW1722" s="43"/>
      <c r="AX1722" s="95"/>
      <c r="AY1722" s="43"/>
      <c r="AZ1722" s="3"/>
      <c r="BA1722" s="43"/>
      <c r="BB1722" s="43"/>
      <c r="BC1722" s="3"/>
      <c r="BD1722" s="3"/>
      <c r="BE1722" s="8"/>
      <c r="BF1722" s="8"/>
      <c r="BG1722" s="8"/>
      <c r="BH1722" s="8"/>
      <c r="BI1722" s="8"/>
      <c r="BJ1722" s="8"/>
      <c r="BK1722" s="8"/>
      <c r="BL1722" s="8"/>
      <c r="BM1722" s="8"/>
      <c r="BN1722" s="8"/>
    </row>
    <row r="1723" spans="1:66" s="22" customFormat="1" ht="15" x14ac:dyDescent="0.25">
      <c r="A1723" s="69"/>
      <c r="B1723" s="55" t="s">
        <v>89</v>
      </c>
      <c r="C1723" s="354" t="s">
        <v>90</v>
      </c>
      <c r="D1723" s="354"/>
      <c r="E1723" s="354"/>
      <c r="F1723" s="354"/>
      <c r="G1723" s="354"/>
      <c r="H1723" s="56" t="s">
        <v>66</v>
      </c>
      <c r="I1723" s="62">
        <v>36.17</v>
      </c>
      <c r="J1723" s="62">
        <v>1.1499999999999999</v>
      </c>
      <c r="K1723" s="75">
        <v>0.18717980000000001</v>
      </c>
      <c r="L1723" s="59"/>
      <c r="M1723" s="57"/>
      <c r="N1723" s="70">
        <v>608.36</v>
      </c>
      <c r="O1723" s="57"/>
      <c r="P1723" s="71">
        <v>113.87</v>
      </c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43"/>
      <c r="AO1723" s="43"/>
      <c r="AP1723" s="43"/>
      <c r="AQ1723" s="3"/>
      <c r="AR1723" s="8"/>
      <c r="AS1723" s="8"/>
      <c r="AT1723" s="8" t="s">
        <v>90</v>
      </c>
      <c r="AU1723" s="43"/>
      <c r="AV1723" s="8"/>
      <c r="AW1723" s="43"/>
      <c r="AX1723" s="95"/>
      <c r="AY1723" s="43"/>
      <c r="AZ1723" s="3"/>
      <c r="BA1723" s="43"/>
      <c r="BB1723" s="43"/>
      <c r="BC1723" s="3"/>
      <c r="BD1723" s="3"/>
      <c r="BE1723" s="8"/>
      <c r="BF1723" s="8"/>
      <c r="BG1723" s="8"/>
      <c r="BH1723" s="8"/>
      <c r="BI1723" s="8"/>
      <c r="BJ1723" s="8"/>
      <c r="BK1723" s="8"/>
      <c r="BL1723" s="8"/>
      <c r="BM1723" s="8"/>
      <c r="BN1723" s="8"/>
    </row>
    <row r="1724" spans="1:66" s="22" customFormat="1" ht="34.5" x14ac:dyDescent="0.25">
      <c r="A1724" s="61"/>
      <c r="B1724" s="55" t="s">
        <v>266</v>
      </c>
      <c r="C1724" s="354" t="s">
        <v>267</v>
      </c>
      <c r="D1724" s="354"/>
      <c r="E1724" s="354"/>
      <c r="F1724" s="354"/>
      <c r="G1724" s="354"/>
      <c r="H1724" s="56" t="s">
        <v>74</v>
      </c>
      <c r="I1724" s="79">
        <v>35</v>
      </c>
      <c r="J1724" s="62">
        <v>1.1499999999999999</v>
      </c>
      <c r="K1724" s="58">
        <v>0.18112500000000001</v>
      </c>
      <c r="L1724" s="72">
        <v>11.68</v>
      </c>
      <c r="M1724" s="68">
        <v>1.52</v>
      </c>
      <c r="N1724" s="65">
        <v>17.75</v>
      </c>
      <c r="O1724" s="57"/>
      <c r="P1724" s="60">
        <v>3.21</v>
      </c>
      <c r="Q1724" s="66"/>
      <c r="R1724" s="66"/>
      <c r="S1724" s="4"/>
      <c r="T1724" s="4"/>
      <c r="U1724" s="4"/>
      <c r="V1724" s="4"/>
      <c r="W1724" s="4"/>
      <c r="X1724" s="4"/>
      <c r="Y1724" s="4"/>
      <c r="Z1724" s="4"/>
      <c r="AA1724" s="4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43"/>
      <c r="AO1724" s="43"/>
      <c r="AP1724" s="43"/>
      <c r="AQ1724" s="3"/>
      <c r="AR1724" s="8"/>
      <c r="AS1724" s="8" t="s">
        <v>267</v>
      </c>
      <c r="AT1724" s="8"/>
      <c r="AU1724" s="43"/>
      <c r="AV1724" s="8"/>
      <c r="AW1724" s="43"/>
      <c r="AX1724" s="95"/>
      <c r="AY1724" s="43"/>
      <c r="AZ1724" s="3"/>
      <c r="BA1724" s="43"/>
      <c r="BB1724" s="43"/>
      <c r="BC1724" s="3"/>
      <c r="BD1724" s="3"/>
      <c r="BE1724" s="8"/>
      <c r="BF1724" s="8"/>
      <c r="BG1724" s="8"/>
      <c r="BH1724" s="8"/>
      <c r="BI1724" s="8"/>
      <c r="BJ1724" s="8"/>
      <c r="BK1724" s="8"/>
      <c r="BL1724" s="8"/>
      <c r="BM1724" s="8"/>
      <c r="BN1724" s="8"/>
    </row>
    <row r="1725" spans="1:66" s="22" customFormat="1" ht="15" x14ac:dyDescent="0.25">
      <c r="A1725" s="61"/>
      <c r="B1725" s="55" t="s">
        <v>155</v>
      </c>
      <c r="C1725" s="354" t="s">
        <v>156</v>
      </c>
      <c r="D1725" s="354"/>
      <c r="E1725" s="354"/>
      <c r="F1725" s="354"/>
      <c r="G1725" s="354"/>
      <c r="H1725" s="56" t="s">
        <v>74</v>
      </c>
      <c r="I1725" s="62">
        <v>0.45</v>
      </c>
      <c r="J1725" s="62">
        <v>1.1499999999999999</v>
      </c>
      <c r="K1725" s="75">
        <v>2.3287999999999998E-3</v>
      </c>
      <c r="L1725" s="72">
        <v>477.92</v>
      </c>
      <c r="M1725" s="68">
        <v>1.35</v>
      </c>
      <c r="N1725" s="65">
        <v>645.19000000000005</v>
      </c>
      <c r="O1725" s="57"/>
      <c r="P1725" s="60">
        <v>1.5</v>
      </c>
      <c r="Q1725" s="66"/>
      <c r="R1725" s="66"/>
      <c r="S1725" s="4"/>
      <c r="T1725" s="4"/>
      <c r="U1725" s="4"/>
      <c r="V1725" s="4"/>
      <c r="W1725" s="4"/>
      <c r="X1725" s="4"/>
      <c r="Y1725" s="4"/>
      <c r="Z1725" s="4"/>
      <c r="AA1725" s="4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43"/>
      <c r="AO1725" s="43"/>
      <c r="AP1725" s="43"/>
      <c r="AQ1725" s="3"/>
      <c r="AR1725" s="8"/>
      <c r="AS1725" s="8" t="s">
        <v>156</v>
      </c>
      <c r="AT1725" s="8"/>
      <c r="AU1725" s="43"/>
      <c r="AV1725" s="8"/>
      <c r="AW1725" s="43"/>
      <c r="AX1725" s="95"/>
      <c r="AY1725" s="43"/>
      <c r="AZ1725" s="3"/>
      <c r="BA1725" s="43"/>
      <c r="BB1725" s="43"/>
      <c r="BC1725" s="3"/>
      <c r="BD1725" s="3"/>
      <c r="BE1725" s="8"/>
      <c r="BF1725" s="8"/>
      <c r="BG1725" s="8"/>
      <c r="BH1725" s="8"/>
      <c r="BI1725" s="8"/>
      <c r="BJ1725" s="8"/>
      <c r="BK1725" s="8"/>
      <c r="BL1725" s="8"/>
      <c r="BM1725" s="8"/>
      <c r="BN1725" s="8"/>
    </row>
    <row r="1726" spans="1:66" s="22" customFormat="1" ht="15" x14ac:dyDescent="0.25">
      <c r="A1726" s="69"/>
      <c r="B1726" s="55" t="s">
        <v>79</v>
      </c>
      <c r="C1726" s="354" t="s">
        <v>80</v>
      </c>
      <c r="D1726" s="354"/>
      <c r="E1726" s="354"/>
      <c r="F1726" s="354"/>
      <c r="G1726" s="354"/>
      <c r="H1726" s="56" t="s">
        <v>66</v>
      </c>
      <c r="I1726" s="62">
        <v>0.45</v>
      </c>
      <c r="J1726" s="62">
        <v>1.1499999999999999</v>
      </c>
      <c r="K1726" s="75">
        <v>2.3287999999999998E-3</v>
      </c>
      <c r="L1726" s="59"/>
      <c r="M1726" s="57"/>
      <c r="N1726" s="70">
        <v>529.35</v>
      </c>
      <c r="O1726" s="57"/>
      <c r="P1726" s="71">
        <v>1.23</v>
      </c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43"/>
      <c r="AO1726" s="43"/>
      <c r="AP1726" s="43"/>
      <c r="AQ1726" s="3"/>
      <c r="AR1726" s="8"/>
      <c r="AS1726" s="8"/>
      <c r="AT1726" s="8" t="s">
        <v>80</v>
      </c>
      <c r="AU1726" s="43"/>
      <c r="AV1726" s="8"/>
      <c r="AW1726" s="43"/>
      <c r="AX1726" s="95"/>
      <c r="AY1726" s="43"/>
      <c r="AZ1726" s="3"/>
      <c r="BA1726" s="43"/>
      <c r="BB1726" s="43"/>
      <c r="BC1726" s="3"/>
      <c r="BD1726" s="3"/>
      <c r="BE1726" s="8"/>
      <c r="BF1726" s="8"/>
      <c r="BG1726" s="8"/>
      <c r="BH1726" s="8"/>
      <c r="BI1726" s="8"/>
      <c r="BJ1726" s="8"/>
      <c r="BK1726" s="8"/>
      <c r="BL1726" s="8"/>
      <c r="BM1726" s="8"/>
      <c r="BN1726" s="8"/>
    </row>
    <row r="1727" spans="1:66" s="22" customFormat="1" ht="15" x14ac:dyDescent="0.25">
      <c r="A1727" s="61"/>
      <c r="B1727" s="55" t="s">
        <v>268</v>
      </c>
      <c r="C1727" s="354" t="s">
        <v>269</v>
      </c>
      <c r="D1727" s="354"/>
      <c r="E1727" s="354"/>
      <c r="F1727" s="354"/>
      <c r="G1727" s="354"/>
      <c r="H1727" s="56" t="s">
        <v>74</v>
      </c>
      <c r="I1727" s="79">
        <v>35</v>
      </c>
      <c r="J1727" s="62">
        <v>1.1499999999999999</v>
      </c>
      <c r="K1727" s="58">
        <v>0.18112500000000001</v>
      </c>
      <c r="L1727" s="63"/>
      <c r="M1727" s="64"/>
      <c r="N1727" s="65">
        <v>115.57</v>
      </c>
      <c r="O1727" s="57"/>
      <c r="P1727" s="60">
        <v>20.93</v>
      </c>
      <c r="Q1727" s="66"/>
      <c r="R1727" s="66"/>
      <c r="S1727" s="4"/>
      <c r="T1727" s="4"/>
      <c r="U1727" s="4"/>
      <c r="V1727" s="4"/>
      <c r="W1727" s="4"/>
      <c r="X1727" s="4"/>
      <c r="Y1727" s="4"/>
      <c r="Z1727" s="4"/>
      <c r="AA1727" s="4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43"/>
      <c r="AO1727" s="43"/>
      <c r="AP1727" s="43"/>
      <c r="AQ1727" s="3"/>
      <c r="AR1727" s="8"/>
      <c r="AS1727" s="8" t="s">
        <v>269</v>
      </c>
      <c r="AT1727" s="8"/>
      <c r="AU1727" s="43"/>
      <c r="AV1727" s="8"/>
      <c r="AW1727" s="43"/>
      <c r="AX1727" s="95"/>
      <c r="AY1727" s="43"/>
      <c r="AZ1727" s="3"/>
      <c r="BA1727" s="43"/>
      <c r="BB1727" s="43"/>
      <c r="BC1727" s="3"/>
      <c r="BD1727" s="3"/>
      <c r="BE1727" s="8"/>
      <c r="BF1727" s="8"/>
      <c r="BG1727" s="8"/>
      <c r="BH1727" s="8"/>
      <c r="BI1727" s="8"/>
      <c r="BJ1727" s="8"/>
      <c r="BK1727" s="8"/>
      <c r="BL1727" s="8"/>
      <c r="BM1727" s="8"/>
      <c r="BN1727" s="8"/>
    </row>
    <row r="1728" spans="1:66" s="22" customFormat="1" ht="15" x14ac:dyDescent="0.25">
      <c r="A1728" s="69"/>
      <c r="B1728" s="55" t="s">
        <v>79</v>
      </c>
      <c r="C1728" s="354" t="s">
        <v>80</v>
      </c>
      <c r="D1728" s="354"/>
      <c r="E1728" s="354"/>
      <c r="F1728" s="354"/>
      <c r="G1728" s="354"/>
      <c r="H1728" s="56" t="s">
        <v>66</v>
      </c>
      <c r="I1728" s="79">
        <v>35</v>
      </c>
      <c r="J1728" s="62">
        <v>1.1499999999999999</v>
      </c>
      <c r="K1728" s="58">
        <v>0.18112500000000001</v>
      </c>
      <c r="L1728" s="59"/>
      <c r="M1728" s="57"/>
      <c r="N1728" s="70">
        <v>529.35</v>
      </c>
      <c r="O1728" s="57"/>
      <c r="P1728" s="71">
        <v>95.88</v>
      </c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43"/>
      <c r="AO1728" s="43"/>
      <c r="AP1728" s="43"/>
      <c r="AQ1728" s="3"/>
      <c r="AR1728" s="8"/>
      <c r="AS1728" s="8"/>
      <c r="AT1728" s="8" t="s">
        <v>80</v>
      </c>
      <c r="AU1728" s="43"/>
      <c r="AV1728" s="8"/>
      <c r="AW1728" s="43"/>
      <c r="AX1728" s="95"/>
      <c r="AY1728" s="43"/>
      <c r="AZ1728" s="3"/>
      <c r="BA1728" s="43"/>
      <c r="BB1728" s="43"/>
      <c r="BC1728" s="3"/>
      <c r="BD1728" s="3"/>
      <c r="BE1728" s="8"/>
      <c r="BF1728" s="8"/>
      <c r="BG1728" s="8"/>
      <c r="BH1728" s="8"/>
      <c r="BI1728" s="8"/>
      <c r="BJ1728" s="8"/>
      <c r="BK1728" s="8"/>
      <c r="BL1728" s="8"/>
      <c r="BM1728" s="8"/>
      <c r="BN1728" s="8"/>
    </row>
    <row r="1729" spans="1:66" s="22" customFormat="1" ht="34.5" x14ac:dyDescent="0.25">
      <c r="A1729" s="61"/>
      <c r="B1729" s="55" t="s">
        <v>233</v>
      </c>
      <c r="C1729" s="354" t="s">
        <v>234</v>
      </c>
      <c r="D1729" s="354"/>
      <c r="E1729" s="354"/>
      <c r="F1729" s="354"/>
      <c r="G1729" s="354"/>
      <c r="H1729" s="56" t="s">
        <v>74</v>
      </c>
      <c r="I1729" s="62">
        <v>102.42</v>
      </c>
      <c r="J1729" s="62">
        <v>1.1499999999999999</v>
      </c>
      <c r="K1729" s="75">
        <v>0.53002349999999998</v>
      </c>
      <c r="L1729" s="72">
        <v>688.6</v>
      </c>
      <c r="M1729" s="68">
        <v>1.43</v>
      </c>
      <c r="N1729" s="65">
        <v>984.7</v>
      </c>
      <c r="O1729" s="57"/>
      <c r="P1729" s="60">
        <v>521.91</v>
      </c>
      <c r="Q1729" s="66"/>
      <c r="R1729" s="66"/>
      <c r="S1729" s="4"/>
      <c r="T1729" s="4"/>
      <c r="U1729" s="4"/>
      <c r="V1729" s="4"/>
      <c r="W1729" s="4"/>
      <c r="X1729" s="4"/>
      <c r="Y1729" s="4"/>
      <c r="Z1729" s="4"/>
      <c r="AA1729" s="4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43"/>
      <c r="AO1729" s="43"/>
      <c r="AP1729" s="43"/>
      <c r="AQ1729" s="3"/>
      <c r="AR1729" s="8"/>
      <c r="AS1729" s="8" t="s">
        <v>234</v>
      </c>
      <c r="AT1729" s="8"/>
      <c r="AU1729" s="43"/>
      <c r="AV1729" s="8"/>
      <c r="AW1729" s="43"/>
      <c r="AX1729" s="95"/>
      <c r="AY1729" s="43"/>
      <c r="AZ1729" s="3"/>
      <c r="BA1729" s="43"/>
      <c r="BB1729" s="43"/>
      <c r="BC1729" s="3"/>
      <c r="BD1729" s="3"/>
      <c r="BE1729" s="8"/>
      <c r="BF1729" s="8"/>
      <c r="BG1729" s="8"/>
      <c r="BH1729" s="8"/>
      <c r="BI1729" s="8"/>
      <c r="BJ1729" s="8"/>
      <c r="BK1729" s="8"/>
      <c r="BL1729" s="8"/>
      <c r="BM1729" s="8"/>
      <c r="BN1729" s="8"/>
    </row>
    <row r="1730" spans="1:66" s="22" customFormat="1" ht="15" x14ac:dyDescent="0.25">
      <c r="A1730" s="69"/>
      <c r="B1730" s="55" t="s">
        <v>89</v>
      </c>
      <c r="C1730" s="354" t="s">
        <v>90</v>
      </c>
      <c r="D1730" s="354"/>
      <c r="E1730" s="354"/>
      <c r="F1730" s="354"/>
      <c r="G1730" s="354"/>
      <c r="H1730" s="56" t="s">
        <v>66</v>
      </c>
      <c r="I1730" s="62">
        <v>102.42</v>
      </c>
      <c r="J1730" s="62">
        <v>1.1499999999999999</v>
      </c>
      <c r="K1730" s="75">
        <v>0.53002349999999998</v>
      </c>
      <c r="L1730" s="59"/>
      <c r="M1730" s="57"/>
      <c r="N1730" s="70">
        <v>608.36</v>
      </c>
      <c r="O1730" s="57"/>
      <c r="P1730" s="71">
        <v>322.45</v>
      </c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43"/>
      <c r="AO1730" s="43"/>
      <c r="AP1730" s="43"/>
      <c r="AQ1730" s="3"/>
      <c r="AR1730" s="8"/>
      <c r="AS1730" s="8"/>
      <c r="AT1730" s="8" t="s">
        <v>90</v>
      </c>
      <c r="AU1730" s="43"/>
      <c r="AV1730" s="8"/>
      <c r="AW1730" s="43"/>
      <c r="AX1730" s="95"/>
      <c r="AY1730" s="43"/>
      <c r="AZ1730" s="3"/>
      <c r="BA1730" s="43"/>
      <c r="BB1730" s="43"/>
      <c r="BC1730" s="3"/>
      <c r="BD1730" s="3"/>
      <c r="BE1730" s="8"/>
      <c r="BF1730" s="8"/>
      <c r="BG1730" s="8"/>
      <c r="BH1730" s="8"/>
      <c r="BI1730" s="8"/>
      <c r="BJ1730" s="8"/>
      <c r="BK1730" s="8"/>
      <c r="BL1730" s="8"/>
      <c r="BM1730" s="8"/>
      <c r="BN1730" s="8"/>
    </row>
    <row r="1731" spans="1:66" s="22" customFormat="1" ht="15" x14ac:dyDescent="0.25">
      <c r="A1731" s="54"/>
      <c r="B1731" s="55" t="s">
        <v>91</v>
      </c>
      <c r="C1731" s="354" t="s">
        <v>92</v>
      </c>
      <c r="D1731" s="354"/>
      <c r="E1731" s="354"/>
      <c r="F1731" s="354"/>
      <c r="G1731" s="354"/>
      <c r="H1731" s="56"/>
      <c r="I1731" s="57"/>
      <c r="J1731" s="57"/>
      <c r="K1731" s="57"/>
      <c r="L1731" s="59"/>
      <c r="M1731" s="57"/>
      <c r="N1731" s="59"/>
      <c r="O1731" s="57"/>
      <c r="P1731" s="71">
        <v>111.3</v>
      </c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43"/>
      <c r="AO1731" s="43"/>
      <c r="AP1731" s="43"/>
      <c r="AQ1731" s="3"/>
      <c r="AR1731" s="8" t="s">
        <v>92</v>
      </c>
      <c r="AS1731" s="8"/>
      <c r="AT1731" s="8"/>
      <c r="AU1731" s="43"/>
      <c r="AV1731" s="8"/>
      <c r="AW1731" s="43"/>
      <c r="AX1731" s="95"/>
      <c r="AY1731" s="43"/>
      <c r="AZ1731" s="3"/>
      <c r="BA1731" s="43"/>
      <c r="BB1731" s="43"/>
      <c r="BC1731" s="3"/>
      <c r="BD1731" s="3"/>
      <c r="BE1731" s="8"/>
      <c r="BF1731" s="8"/>
      <c r="BG1731" s="8"/>
      <c r="BH1731" s="8"/>
      <c r="BI1731" s="8"/>
      <c r="BJ1731" s="8"/>
      <c r="BK1731" s="8"/>
      <c r="BL1731" s="8"/>
      <c r="BM1731" s="8"/>
      <c r="BN1731" s="8"/>
    </row>
    <row r="1732" spans="1:66" s="22" customFormat="1" ht="15" x14ac:dyDescent="0.25">
      <c r="A1732" s="61"/>
      <c r="B1732" s="55" t="s">
        <v>96</v>
      </c>
      <c r="C1732" s="354" t="s">
        <v>97</v>
      </c>
      <c r="D1732" s="354"/>
      <c r="E1732" s="354"/>
      <c r="F1732" s="354"/>
      <c r="G1732" s="354"/>
      <c r="H1732" s="56" t="s">
        <v>98</v>
      </c>
      <c r="I1732" s="62">
        <v>98.12</v>
      </c>
      <c r="J1732" s="57"/>
      <c r="K1732" s="85">
        <v>0.44153999999999999</v>
      </c>
      <c r="L1732" s="72">
        <v>35.71</v>
      </c>
      <c r="M1732" s="68">
        <v>1.58</v>
      </c>
      <c r="N1732" s="65">
        <v>56.42</v>
      </c>
      <c r="O1732" s="57"/>
      <c r="P1732" s="60">
        <v>24.91</v>
      </c>
      <c r="Q1732" s="66"/>
      <c r="R1732" s="66"/>
      <c r="S1732" s="4"/>
      <c r="T1732" s="4"/>
      <c r="U1732" s="4"/>
      <c r="V1732" s="4"/>
      <c r="W1732" s="4"/>
      <c r="X1732" s="4"/>
      <c r="Y1732" s="4"/>
      <c r="Z1732" s="4"/>
      <c r="AA1732" s="4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43"/>
      <c r="AO1732" s="43"/>
      <c r="AP1732" s="43"/>
      <c r="AQ1732" s="3"/>
      <c r="AR1732" s="8"/>
      <c r="AS1732" s="8" t="s">
        <v>97</v>
      </c>
      <c r="AT1732" s="8"/>
      <c r="AU1732" s="43"/>
      <c r="AV1732" s="8"/>
      <c r="AW1732" s="43"/>
      <c r="AX1732" s="95"/>
      <c r="AY1732" s="43"/>
      <c r="AZ1732" s="3"/>
      <c r="BA1732" s="43"/>
      <c r="BB1732" s="43"/>
      <c r="BC1732" s="3"/>
      <c r="BD1732" s="3"/>
      <c r="BE1732" s="8"/>
      <c r="BF1732" s="8"/>
      <c r="BG1732" s="8"/>
      <c r="BH1732" s="8"/>
      <c r="BI1732" s="8"/>
      <c r="BJ1732" s="8"/>
      <c r="BK1732" s="8"/>
      <c r="BL1732" s="8"/>
      <c r="BM1732" s="8"/>
      <c r="BN1732" s="8"/>
    </row>
    <row r="1733" spans="1:66" s="22" customFormat="1" ht="23.25" x14ac:dyDescent="0.25">
      <c r="A1733" s="61"/>
      <c r="B1733" s="55" t="s">
        <v>270</v>
      </c>
      <c r="C1733" s="354" t="s">
        <v>271</v>
      </c>
      <c r="D1733" s="354"/>
      <c r="E1733" s="354"/>
      <c r="F1733" s="354"/>
      <c r="G1733" s="354"/>
      <c r="H1733" s="56" t="s">
        <v>180</v>
      </c>
      <c r="I1733" s="62">
        <v>57.33</v>
      </c>
      <c r="J1733" s="57"/>
      <c r="K1733" s="58">
        <v>0.25798500000000002</v>
      </c>
      <c r="L1733" s="72">
        <v>155.63</v>
      </c>
      <c r="M1733" s="68">
        <v>1.05</v>
      </c>
      <c r="N1733" s="65">
        <v>163.41</v>
      </c>
      <c r="O1733" s="57"/>
      <c r="P1733" s="60">
        <v>42.16</v>
      </c>
      <c r="Q1733" s="66"/>
      <c r="R1733" s="66"/>
      <c r="S1733" s="4"/>
      <c r="T1733" s="4"/>
      <c r="U1733" s="4"/>
      <c r="V1733" s="4"/>
      <c r="W1733" s="4"/>
      <c r="X1733" s="4"/>
      <c r="Y1733" s="4"/>
      <c r="Z1733" s="4"/>
      <c r="AA1733" s="4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43"/>
      <c r="AO1733" s="43"/>
      <c r="AP1733" s="43"/>
      <c r="AQ1733" s="3"/>
      <c r="AR1733" s="8"/>
      <c r="AS1733" s="8" t="s">
        <v>271</v>
      </c>
      <c r="AT1733" s="8"/>
      <c r="AU1733" s="43"/>
      <c r="AV1733" s="8"/>
      <c r="AW1733" s="43"/>
      <c r="AX1733" s="95"/>
      <c r="AY1733" s="43"/>
      <c r="AZ1733" s="3"/>
      <c r="BA1733" s="43"/>
      <c r="BB1733" s="43"/>
      <c r="BC1733" s="3"/>
      <c r="BD1733" s="3"/>
      <c r="BE1733" s="8"/>
      <c r="BF1733" s="8"/>
      <c r="BG1733" s="8"/>
      <c r="BH1733" s="8"/>
      <c r="BI1733" s="8"/>
      <c r="BJ1733" s="8"/>
      <c r="BK1733" s="8"/>
      <c r="BL1733" s="8"/>
      <c r="BM1733" s="8"/>
      <c r="BN1733" s="8"/>
    </row>
    <row r="1734" spans="1:66" s="22" customFormat="1" ht="15" x14ac:dyDescent="0.25">
      <c r="A1734" s="61"/>
      <c r="B1734" s="55" t="s">
        <v>235</v>
      </c>
      <c r="C1734" s="354" t="s">
        <v>236</v>
      </c>
      <c r="D1734" s="354"/>
      <c r="E1734" s="354"/>
      <c r="F1734" s="354"/>
      <c r="G1734" s="354"/>
      <c r="H1734" s="56" t="s">
        <v>237</v>
      </c>
      <c r="I1734" s="62">
        <v>53.92</v>
      </c>
      <c r="J1734" s="57"/>
      <c r="K1734" s="85">
        <v>0.24263999999999999</v>
      </c>
      <c r="L1734" s="63"/>
      <c r="M1734" s="64"/>
      <c r="N1734" s="65">
        <v>6.61</v>
      </c>
      <c r="O1734" s="57"/>
      <c r="P1734" s="60">
        <v>1.6</v>
      </c>
      <c r="Q1734" s="66"/>
      <c r="R1734" s="66"/>
      <c r="S1734" s="4"/>
      <c r="T1734" s="4"/>
      <c r="U1734" s="4"/>
      <c r="V1734" s="4"/>
      <c r="W1734" s="4"/>
      <c r="X1734" s="4"/>
      <c r="Y1734" s="4"/>
      <c r="Z1734" s="4"/>
      <c r="AA1734" s="4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43"/>
      <c r="AO1734" s="43"/>
      <c r="AP1734" s="43"/>
      <c r="AQ1734" s="3"/>
      <c r="AR1734" s="8"/>
      <c r="AS1734" s="8" t="s">
        <v>236</v>
      </c>
      <c r="AT1734" s="8"/>
      <c r="AU1734" s="43"/>
      <c r="AV1734" s="8"/>
      <c r="AW1734" s="43"/>
      <c r="AX1734" s="95"/>
      <c r="AY1734" s="43"/>
      <c r="AZ1734" s="3"/>
      <c r="BA1734" s="43"/>
      <c r="BB1734" s="43"/>
      <c r="BC1734" s="3"/>
      <c r="BD1734" s="3"/>
      <c r="BE1734" s="8"/>
      <c r="BF1734" s="8"/>
      <c r="BG1734" s="8"/>
      <c r="BH1734" s="8"/>
      <c r="BI1734" s="8"/>
      <c r="BJ1734" s="8"/>
      <c r="BK1734" s="8"/>
      <c r="BL1734" s="8"/>
      <c r="BM1734" s="8"/>
      <c r="BN1734" s="8"/>
    </row>
    <row r="1735" spans="1:66" s="22" customFormat="1" ht="15" x14ac:dyDescent="0.25">
      <c r="A1735" s="61"/>
      <c r="B1735" s="55" t="s">
        <v>272</v>
      </c>
      <c r="C1735" s="354" t="s">
        <v>273</v>
      </c>
      <c r="D1735" s="354"/>
      <c r="E1735" s="354"/>
      <c r="F1735" s="354"/>
      <c r="G1735" s="354"/>
      <c r="H1735" s="56" t="s">
        <v>95</v>
      </c>
      <c r="I1735" s="62">
        <v>1.77</v>
      </c>
      <c r="J1735" s="57"/>
      <c r="K1735" s="58">
        <v>7.9649999999999999E-3</v>
      </c>
      <c r="L1735" s="72">
        <v>104.63</v>
      </c>
      <c r="M1735" s="68">
        <v>1.24</v>
      </c>
      <c r="N1735" s="65">
        <v>129.74</v>
      </c>
      <c r="O1735" s="57"/>
      <c r="P1735" s="60">
        <v>1.03</v>
      </c>
      <c r="Q1735" s="66"/>
      <c r="R1735" s="66"/>
      <c r="S1735" s="4"/>
      <c r="T1735" s="4"/>
      <c r="U1735" s="4"/>
      <c r="V1735" s="4"/>
      <c r="W1735" s="4"/>
      <c r="X1735" s="4"/>
      <c r="Y1735" s="4"/>
      <c r="Z1735" s="4"/>
      <c r="AA1735" s="4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43"/>
      <c r="AO1735" s="43"/>
      <c r="AP1735" s="43"/>
      <c r="AQ1735" s="3"/>
      <c r="AR1735" s="8"/>
      <c r="AS1735" s="8" t="s">
        <v>273</v>
      </c>
      <c r="AT1735" s="8"/>
      <c r="AU1735" s="43"/>
      <c r="AV1735" s="8"/>
      <c r="AW1735" s="43"/>
      <c r="AX1735" s="95"/>
      <c r="AY1735" s="43"/>
      <c r="AZ1735" s="3"/>
      <c r="BA1735" s="43"/>
      <c r="BB1735" s="43"/>
      <c r="BC1735" s="3"/>
      <c r="BD1735" s="3"/>
      <c r="BE1735" s="8"/>
      <c r="BF1735" s="8"/>
      <c r="BG1735" s="8"/>
      <c r="BH1735" s="8"/>
      <c r="BI1735" s="8"/>
      <c r="BJ1735" s="8"/>
      <c r="BK1735" s="8"/>
      <c r="BL1735" s="8"/>
      <c r="BM1735" s="8"/>
      <c r="BN1735" s="8"/>
    </row>
    <row r="1736" spans="1:66" s="22" customFormat="1" ht="34.5" x14ac:dyDescent="0.25">
      <c r="A1736" s="61"/>
      <c r="B1736" s="55" t="s">
        <v>274</v>
      </c>
      <c r="C1736" s="354" t="s">
        <v>275</v>
      </c>
      <c r="D1736" s="354"/>
      <c r="E1736" s="354"/>
      <c r="F1736" s="354"/>
      <c r="G1736" s="354"/>
      <c r="H1736" s="56" t="s">
        <v>98</v>
      </c>
      <c r="I1736" s="62">
        <v>0.61</v>
      </c>
      <c r="J1736" s="57"/>
      <c r="K1736" s="58">
        <v>2.745E-3</v>
      </c>
      <c r="L1736" s="67">
        <v>16655</v>
      </c>
      <c r="M1736" s="68">
        <v>0.91</v>
      </c>
      <c r="N1736" s="65">
        <v>15156.05</v>
      </c>
      <c r="O1736" s="57"/>
      <c r="P1736" s="60">
        <v>41.6</v>
      </c>
      <c r="Q1736" s="66"/>
      <c r="R1736" s="66"/>
      <c r="S1736" s="4"/>
      <c r="T1736" s="4"/>
      <c r="U1736" s="4"/>
      <c r="V1736" s="4"/>
      <c r="W1736" s="4"/>
      <c r="X1736" s="4"/>
      <c r="Y1736" s="4"/>
      <c r="Z1736" s="4"/>
      <c r="AA1736" s="4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43"/>
      <c r="AO1736" s="43"/>
      <c r="AP1736" s="43"/>
      <c r="AQ1736" s="3"/>
      <c r="AR1736" s="8"/>
      <c r="AS1736" s="8" t="s">
        <v>275</v>
      </c>
      <c r="AT1736" s="8"/>
      <c r="AU1736" s="43"/>
      <c r="AV1736" s="8"/>
      <c r="AW1736" s="43"/>
      <c r="AX1736" s="95"/>
      <c r="AY1736" s="43"/>
      <c r="AZ1736" s="3"/>
      <c r="BA1736" s="43"/>
      <c r="BB1736" s="43"/>
      <c r="BC1736" s="3"/>
      <c r="BD1736" s="3"/>
      <c r="BE1736" s="8"/>
      <c r="BF1736" s="8"/>
      <c r="BG1736" s="8"/>
      <c r="BH1736" s="8"/>
      <c r="BI1736" s="8"/>
      <c r="BJ1736" s="8"/>
      <c r="BK1736" s="8"/>
      <c r="BL1736" s="8"/>
      <c r="BM1736" s="8"/>
      <c r="BN1736" s="8"/>
    </row>
    <row r="1737" spans="1:66" s="22" customFormat="1" ht="15" x14ac:dyDescent="0.25">
      <c r="A1737" s="88" t="s">
        <v>181</v>
      </c>
      <c r="B1737" s="89" t="s">
        <v>276</v>
      </c>
      <c r="C1737" s="384" t="s">
        <v>277</v>
      </c>
      <c r="D1737" s="384"/>
      <c r="E1737" s="384"/>
      <c r="F1737" s="384"/>
      <c r="G1737" s="384"/>
      <c r="H1737" s="90" t="s">
        <v>172</v>
      </c>
      <c r="I1737" s="91">
        <v>1010</v>
      </c>
      <c r="J1737" s="93"/>
      <c r="K1737" s="115">
        <v>4.5449999999999999</v>
      </c>
      <c r="L1737" s="92"/>
      <c r="M1737" s="93"/>
      <c r="N1737" s="92"/>
      <c r="O1737" s="93"/>
      <c r="P1737" s="9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43"/>
      <c r="AO1737" s="43"/>
      <c r="AP1737" s="43"/>
      <c r="AQ1737" s="3"/>
      <c r="AR1737" s="8"/>
      <c r="AS1737" s="8"/>
      <c r="AT1737" s="8"/>
      <c r="AU1737" s="43"/>
      <c r="AV1737" s="8"/>
      <c r="AW1737" s="43"/>
      <c r="AX1737" s="95" t="s">
        <v>277</v>
      </c>
      <c r="AY1737" s="43"/>
      <c r="AZ1737" s="3"/>
      <c r="BA1737" s="43"/>
      <c r="BB1737" s="43"/>
      <c r="BC1737" s="3"/>
      <c r="BD1737" s="3"/>
      <c r="BE1737" s="8"/>
      <c r="BF1737" s="8"/>
      <c r="BG1737" s="8"/>
      <c r="BH1737" s="8"/>
      <c r="BI1737" s="8"/>
      <c r="BJ1737" s="8"/>
      <c r="BK1737" s="8"/>
      <c r="BL1737" s="8"/>
      <c r="BM1737" s="8"/>
      <c r="BN1737" s="8"/>
    </row>
    <row r="1738" spans="1:66" s="22" customFormat="1" ht="15" x14ac:dyDescent="0.25">
      <c r="A1738" s="76"/>
      <c r="B1738" s="53"/>
      <c r="C1738" s="383" t="s">
        <v>99</v>
      </c>
      <c r="D1738" s="383"/>
      <c r="E1738" s="383"/>
      <c r="F1738" s="383"/>
      <c r="G1738" s="383"/>
      <c r="H1738" s="46"/>
      <c r="I1738" s="47"/>
      <c r="J1738" s="47"/>
      <c r="K1738" s="47"/>
      <c r="L1738" s="50"/>
      <c r="M1738" s="47"/>
      <c r="N1738" s="77"/>
      <c r="O1738" s="47"/>
      <c r="P1738" s="78">
        <v>2699.15</v>
      </c>
      <c r="Q1738" s="66"/>
      <c r="R1738" s="66"/>
      <c r="S1738" s="4"/>
      <c r="T1738" s="4"/>
      <c r="U1738" s="4"/>
      <c r="V1738" s="4"/>
      <c r="W1738" s="4"/>
      <c r="X1738" s="4"/>
      <c r="Y1738" s="4"/>
      <c r="Z1738" s="4"/>
      <c r="AA1738" s="4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43"/>
      <c r="AO1738" s="43"/>
      <c r="AP1738" s="43"/>
      <c r="AQ1738" s="3"/>
      <c r="AR1738" s="8"/>
      <c r="AS1738" s="8"/>
      <c r="AT1738" s="8"/>
      <c r="AU1738" s="43" t="s">
        <v>99</v>
      </c>
      <c r="AV1738" s="8"/>
      <c r="AW1738" s="43"/>
      <c r="AX1738" s="95"/>
      <c r="AY1738" s="43"/>
      <c r="AZ1738" s="3"/>
      <c r="BA1738" s="43"/>
      <c r="BB1738" s="43"/>
      <c r="BC1738" s="3"/>
      <c r="BD1738" s="3"/>
      <c r="BE1738" s="8"/>
      <c r="BF1738" s="8"/>
      <c r="BG1738" s="8"/>
      <c r="BH1738" s="8"/>
      <c r="BI1738" s="8"/>
      <c r="BJ1738" s="8"/>
      <c r="BK1738" s="8"/>
      <c r="BL1738" s="8"/>
      <c r="BM1738" s="8"/>
      <c r="BN1738" s="8"/>
    </row>
    <row r="1739" spans="1:66" s="22" customFormat="1" ht="15" x14ac:dyDescent="0.25">
      <c r="A1739" s="69"/>
      <c r="B1739" s="55"/>
      <c r="C1739" s="354" t="s">
        <v>100</v>
      </c>
      <c r="D1739" s="354"/>
      <c r="E1739" s="354"/>
      <c r="F1739" s="354"/>
      <c r="G1739" s="354"/>
      <c r="H1739" s="56"/>
      <c r="I1739" s="57"/>
      <c r="J1739" s="57"/>
      <c r="K1739" s="57"/>
      <c r="L1739" s="59"/>
      <c r="M1739" s="57"/>
      <c r="N1739" s="59"/>
      <c r="O1739" s="57"/>
      <c r="P1739" s="60">
        <v>1748.19</v>
      </c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43"/>
      <c r="AO1739" s="43"/>
      <c r="AP1739" s="43"/>
      <c r="AQ1739" s="3"/>
      <c r="AR1739" s="8"/>
      <c r="AS1739" s="8"/>
      <c r="AT1739" s="8"/>
      <c r="AU1739" s="43"/>
      <c r="AV1739" s="8" t="s">
        <v>100</v>
      </c>
      <c r="AW1739" s="43"/>
      <c r="AX1739" s="95"/>
      <c r="AY1739" s="43"/>
      <c r="AZ1739" s="3"/>
      <c r="BA1739" s="43"/>
      <c r="BB1739" s="43"/>
      <c r="BC1739" s="3"/>
      <c r="BD1739" s="3"/>
      <c r="BE1739" s="8"/>
      <c r="BF1739" s="8"/>
      <c r="BG1739" s="8"/>
      <c r="BH1739" s="8"/>
      <c r="BI1739" s="8"/>
      <c r="BJ1739" s="8"/>
      <c r="BK1739" s="8"/>
      <c r="BL1739" s="8"/>
      <c r="BM1739" s="8"/>
      <c r="BN1739" s="8"/>
    </row>
    <row r="1740" spans="1:66" s="22" customFormat="1" ht="23.25" x14ac:dyDescent="0.25">
      <c r="A1740" s="69"/>
      <c r="B1740" s="55" t="s">
        <v>195</v>
      </c>
      <c r="C1740" s="354" t="s">
        <v>196</v>
      </c>
      <c r="D1740" s="354"/>
      <c r="E1740" s="354"/>
      <c r="F1740" s="354"/>
      <c r="G1740" s="354"/>
      <c r="H1740" s="56" t="s">
        <v>103</v>
      </c>
      <c r="I1740" s="79">
        <v>118</v>
      </c>
      <c r="J1740" s="57"/>
      <c r="K1740" s="79">
        <v>118</v>
      </c>
      <c r="L1740" s="59"/>
      <c r="M1740" s="57"/>
      <c r="N1740" s="59"/>
      <c r="O1740" s="57"/>
      <c r="P1740" s="60">
        <v>2062.86</v>
      </c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43"/>
      <c r="AO1740" s="43"/>
      <c r="AP1740" s="43"/>
      <c r="AQ1740" s="3"/>
      <c r="AR1740" s="8"/>
      <c r="AS1740" s="8"/>
      <c r="AT1740" s="8"/>
      <c r="AU1740" s="43"/>
      <c r="AV1740" s="8" t="s">
        <v>196</v>
      </c>
      <c r="AW1740" s="43"/>
      <c r="AX1740" s="95"/>
      <c r="AY1740" s="43"/>
      <c r="AZ1740" s="3"/>
      <c r="BA1740" s="43"/>
      <c r="BB1740" s="43"/>
      <c r="BC1740" s="3"/>
      <c r="BD1740" s="3"/>
      <c r="BE1740" s="8"/>
      <c r="BF1740" s="8"/>
      <c r="BG1740" s="8"/>
      <c r="BH1740" s="8"/>
      <c r="BI1740" s="8"/>
      <c r="BJ1740" s="8"/>
      <c r="BK1740" s="8"/>
      <c r="BL1740" s="8"/>
      <c r="BM1740" s="8"/>
      <c r="BN1740" s="8"/>
    </row>
    <row r="1741" spans="1:66" s="22" customFormat="1" ht="23.25" x14ac:dyDescent="0.25">
      <c r="A1741" s="69"/>
      <c r="B1741" s="55" t="s">
        <v>197</v>
      </c>
      <c r="C1741" s="354" t="s">
        <v>198</v>
      </c>
      <c r="D1741" s="354"/>
      <c r="E1741" s="354"/>
      <c r="F1741" s="354"/>
      <c r="G1741" s="354"/>
      <c r="H1741" s="56" t="s">
        <v>103</v>
      </c>
      <c r="I1741" s="79">
        <v>74</v>
      </c>
      <c r="J1741" s="57"/>
      <c r="K1741" s="79">
        <v>74</v>
      </c>
      <c r="L1741" s="59"/>
      <c r="M1741" s="57"/>
      <c r="N1741" s="59"/>
      <c r="O1741" s="57"/>
      <c r="P1741" s="60">
        <v>1293.6600000000001</v>
      </c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43"/>
      <c r="AO1741" s="43"/>
      <c r="AP1741" s="43"/>
      <c r="AQ1741" s="3"/>
      <c r="AR1741" s="8"/>
      <c r="AS1741" s="8"/>
      <c r="AT1741" s="8"/>
      <c r="AU1741" s="43"/>
      <c r="AV1741" s="8" t="s">
        <v>198</v>
      </c>
      <c r="AW1741" s="43"/>
      <c r="AX1741" s="95"/>
      <c r="AY1741" s="43"/>
      <c r="AZ1741" s="3"/>
      <c r="BA1741" s="43"/>
      <c r="BB1741" s="43"/>
      <c r="BC1741" s="3"/>
      <c r="BD1741" s="3"/>
      <c r="BE1741" s="8"/>
      <c r="BF1741" s="8"/>
      <c r="BG1741" s="8"/>
      <c r="BH1741" s="8"/>
      <c r="BI1741" s="8"/>
      <c r="BJ1741" s="8"/>
      <c r="BK1741" s="8"/>
      <c r="BL1741" s="8"/>
      <c r="BM1741" s="8"/>
      <c r="BN1741" s="8"/>
    </row>
    <row r="1742" spans="1:66" s="22" customFormat="1" ht="15" x14ac:dyDescent="0.25">
      <c r="A1742" s="80"/>
      <c r="B1742" s="81"/>
      <c r="C1742" s="383" t="s">
        <v>106</v>
      </c>
      <c r="D1742" s="383"/>
      <c r="E1742" s="383"/>
      <c r="F1742" s="383"/>
      <c r="G1742" s="383"/>
      <c r="H1742" s="46"/>
      <c r="I1742" s="47"/>
      <c r="J1742" s="47"/>
      <c r="K1742" s="47"/>
      <c r="L1742" s="50"/>
      <c r="M1742" s="47"/>
      <c r="N1742" s="77">
        <v>1345704.44</v>
      </c>
      <c r="O1742" s="47"/>
      <c r="P1742" s="78">
        <v>6055.67</v>
      </c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43"/>
      <c r="AO1742" s="43"/>
      <c r="AP1742" s="43"/>
      <c r="AQ1742" s="3"/>
      <c r="AR1742" s="8"/>
      <c r="AS1742" s="8"/>
      <c r="AT1742" s="8"/>
      <c r="AU1742" s="43"/>
      <c r="AV1742" s="8"/>
      <c r="AW1742" s="43" t="s">
        <v>106</v>
      </c>
      <c r="AX1742" s="95"/>
      <c r="AY1742" s="43"/>
      <c r="AZ1742" s="3"/>
      <c r="BA1742" s="43"/>
      <c r="BB1742" s="43"/>
      <c r="BC1742" s="3"/>
      <c r="BD1742" s="3"/>
      <c r="BE1742" s="8"/>
      <c r="BF1742" s="8"/>
      <c r="BG1742" s="8"/>
      <c r="BH1742" s="8"/>
      <c r="BI1742" s="8"/>
      <c r="BJ1742" s="8"/>
      <c r="BK1742" s="8"/>
      <c r="BL1742" s="8"/>
      <c r="BM1742" s="8"/>
      <c r="BN1742" s="8"/>
    </row>
    <row r="1743" spans="1:66" s="22" customFormat="1" ht="23.25" x14ac:dyDescent="0.25">
      <c r="A1743" s="44" t="s">
        <v>890</v>
      </c>
      <c r="B1743" s="45" t="s">
        <v>891</v>
      </c>
      <c r="C1743" s="364" t="s">
        <v>892</v>
      </c>
      <c r="D1743" s="364"/>
      <c r="E1743" s="364"/>
      <c r="F1743" s="364"/>
      <c r="G1743" s="364"/>
      <c r="H1743" s="46" t="s">
        <v>172</v>
      </c>
      <c r="I1743" s="47">
        <v>4.5</v>
      </c>
      <c r="J1743" s="48">
        <v>1</v>
      </c>
      <c r="K1743" s="99">
        <v>4.5</v>
      </c>
      <c r="L1743" s="77">
        <v>3411.05</v>
      </c>
      <c r="M1743" s="84">
        <v>1.1100000000000001</v>
      </c>
      <c r="N1743" s="77">
        <v>3786.27</v>
      </c>
      <c r="O1743" s="47"/>
      <c r="P1743" s="78">
        <v>17038.22</v>
      </c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43"/>
      <c r="AO1743" s="43"/>
      <c r="AP1743" s="43" t="s">
        <v>892</v>
      </c>
      <c r="AQ1743" s="3"/>
      <c r="AR1743" s="8"/>
      <c r="AS1743" s="8"/>
      <c r="AT1743" s="8"/>
      <c r="AU1743" s="43"/>
      <c r="AV1743" s="8"/>
      <c r="AW1743" s="43"/>
      <c r="AX1743" s="95"/>
      <c r="AY1743" s="43"/>
      <c r="AZ1743" s="3"/>
      <c r="BA1743" s="43"/>
      <c r="BB1743" s="43"/>
      <c r="BC1743" s="3"/>
      <c r="BD1743" s="3"/>
      <c r="BE1743" s="8"/>
      <c r="BF1743" s="8"/>
      <c r="BG1743" s="8"/>
      <c r="BH1743" s="8"/>
      <c r="BI1743" s="8"/>
      <c r="BJ1743" s="8"/>
      <c r="BK1743" s="8"/>
      <c r="BL1743" s="8"/>
      <c r="BM1743" s="8"/>
      <c r="BN1743" s="8"/>
    </row>
    <row r="1744" spans="1:66" s="22" customFormat="1" ht="15" x14ac:dyDescent="0.25">
      <c r="A1744" s="80"/>
      <c r="B1744" s="81"/>
      <c r="C1744" s="383" t="s">
        <v>106</v>
      </c>
      <c r="D1744" s="383"/>
      <c r="E1744" s="383"/>
      <c r="F1744" s="383"/>
      <c r="G1744" s="383"/>
      <c r="H1744" s="46"/>
      <c r="I1744" s="47"/>
      <c r="J1744" s="47"/>
      <c r="K1744" s="47"/>
      <c r="L1744" s="50"/>
      <c r="M1744" s="47"/>
      <c r="N1744" s="50"/>
      <c r="O1744" s="47"/>
      <c r="P1744" s="78">
        <v>17038.22</v>
      </c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43"/>
      <c r="AO1744" s="43"/>
      <c r="AP1744" s="43"/>
      <c r="AQ1744" s="3"/>
      <c r="AR1744" s="8"/>
      <c r="AS1744" s="8"/>
      <c r="AT1744" s="8"/>
      <c r="AU1744" s="43"/>
      <c r="AV1744" s="8"/>
      <c r="AW1744" s="43" t="s">
        <v>106</v>
      </c>
      <c r="AX1744" s="95"/>
      <c r="AY1744" s="43"/>
      <c r="AZ1744" s="3"/>
      <c r="BA1744" s="43"/>
      <c r="BB1744" s="43"/>
      <c r="BC1744" s="3"/>
      <c r="BD1744" s="3"/>
      <c r="BE1744" s="8"/>
      <c r="BF1744" s="8"/>
      <c r="BG1744" s="8"/>
      <c r="BH1744" s="8"/>
      <c r="BI1744" s="8"/>
      <c r="BJ1744" s="8"/>
      <c r="BK1744" s="8"/>
      <c r="BL1744" s="8"/>
      <c r="BM1744" s="8"/>
      <c r="BN1744" s="8"/>
    </row>
    <row r="1745" spans="1:66" s="22" customFormat="1" ht="23.25" x14ac:dyDescent="0.25">
      <c r="A1745" s="44" t="s">
        <v>893</v>
      </c>
      <c r="B1745" s="45" t="s">
        <v>279</v>
      </c>
      <c r="C1745" s="364" t="s">
        <v>894</v>
      </c>
      <c r="D1745" s="364"/>
      <c r="E1745" s="364"/>
      <c r="F1745" s="364"/>
      <c r="G1745" s="364"/>
      <c r="H1745" s="46" t="s">
        <v>263</v>
      </c>
      <c r="I1745" s="47">
        <v>3.7000000000000002E-3</v>
      </c>
      <c r="J1745" s="48">
        <v>1</v>
      </c>
      <c r="K1745" s="82">
        <v>3.7000000000000002E-3</v>
      </c>
      <c r="L1745" s="50"/>
      <c r="M1745" s="47"/>
      <c r="N1745" s="50"/>
      <c r="O1745" s="47"/>
      <c r="P1745" s="51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43"/>
      <c r="AO1745" s="43"/>
      <c r="AP1745" s="43" t="s">
        <v>894</v>
      </c>
      <c r="AQ1745" s="3"/>
      <c r="AR1745" s="8"/>
      <c r="AS1745" s="8"/>
      <c r="AT1745" s="8"/>
      <c r="AU1745" s="43"/>
      <c r="AV1745" s="8"/>
      <c r="AW1745" s="43"/>
      <c r="AX1745" s="95"/>
      <c r="AY1745" s="43"/>
      <c r="AZ1745" s="3"/>
      <c r="BA1745" s="43"/>
      <c r="BB1745" s="43"/>
      <c r="BC1745" s="3"/>
      <c r="BD1745" s="3"/>
      <c r="BE1745" s="8"/>
      <c r="BF1745" s="8"/>
      <c r="BG1745" s="8"/>
      <c r="BH1745" s="8"/>
      <c r="BI1745" s="8"/>
      <c r="BJ1745" s="8"/>
      <c r="BK1745" s="8"/>
      <c r="BL1745" s="8"/>
      <c r="BM1745" s="8"/>
      <c r="BN1745" s="8"/>
    </row>
    <row r="1746" spans="1:66" s="22" customFormat="1" ht="23.25" x14ac:dyDescent="0.25">
      <c r="A1746" s="52"/>
      <c r="B1746" s="53" t="s">
        <v>63</v>
      </c>
      <c r="C1746" s="365" t="s">
        <v>64</v>
      </c>
      <c r="D1746" s="365"/>
      <c r="E1746" s="365"/>
      <c r="F1746" s="365"/>
      <c r="G1746" s="365"/>
      <c r="H1746" s="365"/>
      <c r="I1746" s="365"/>
      <c r="J1746" s="365"/>
      <c r="K1746" s="365"/>
      <c r="L1746" s="365"/>
      <c r="M1746" s="365"/>
      <c r="N1746" s="365"/>
      <c r="O1746" s="365"/>
      <c r="P1746" s="366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43"/>
      <c r="AO1746" s="43"/>
      <c r="AP1746" s="43"/>
      <c r="AQ1746" s="3" t="s">
        <v>64</v>
      </c>
      <c r="AR1746" s="8"/>
      <c r="AS1746" s="8"/>
      <c r="AT1746" s="8"/>
      <c r="AU1746" s="43"/>
      <c r="AV1746" s="8"/>
      <c r="AW1746" s="43"/>
      <c r="AX1746" s="95"/>
      <c r="AY1746" s="43"/>
      <c r="AZ1746" s="3"/>
      <c r="BA1746" s="43"/>
      <c r="BB1746" s="43"/>
      <c r="BC1746" s="3"/>
      <c r="BD1746" s="3"/>
      <c r="BE1746" s="8"/>
      <c r="BF1746" s="8"/>
      <c r="BG1746" s="8"/>
      <c r="BH1746" s="8"/>
      <c r="BI1746" s="8"/>
      <c r="BJ1746" s="8"/>
      <c r="BK1746" s="8"/>
      <c r="BL1746" s="8"/>
      <c r="BM1746" s="8"/>
      <c r="BN1746" s="8"/>
    </row>
    <row r="1747" spans="1:66" s="22" customFormat="1" ht="15" x14ac:dyDescent="0.25">
      <c r="A1747" s="54"/>
      <c r="B1747" s="55" t="s">
        <v>59</v>
      </c>
      <c r="C1747" s="354" t="s">
        <v>65</v>
      </c>
      <c r="D1747" s="354"/>
      <c r="E1747" s="354"/>
      <c r="F1747" s="354"/>
      <c r="G1747" s="354"/>
      <c r="H1747" s="56" t="s">
        <v>66</v>
      </c>
      <c r="I1747" s="57"/>
      <c r="J1747" s="57"/>
      <c r="K1747" s="75">
        <v>1.5810303999999999</v>
      </c>
      <c r="L1747" s="59"/>
      <c r="M1747" s="57"/>
      <c r="N1747" s="59"/>
      <c r="O1747" s="57"/>
      <c r="P1747" s="71">
        <v>856.69</v>
      </c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43"/>
      <c r="AO1747" s="43"/>
      <c r="AP1747" s="43"/>
      <c r="AQ1747" s="3"/>
      <c r="AR1747" s="8" t="s">
        <v>65</v>
      </c>
      <c r="AS1747" s="8"/>
      <c r="AT1747" s="8"/>
      <c r="AU1747" s="43"/>
      <c r="AV1747" s="8"/>
      <c r="AW1747" s="43"/>
      <c r="AX1747" s="95"/>
      <c r="AY1747" s="43"/>
      <c r="AZ1747" s="3"/>
      <c r="BA1747" s="43"/>
      <c r="BB1747" s="43"/>
      <c r="BC1747" s="3"/>
      <c r="BD1747" s="3"/>
      <c r="BE1747" s="8"/>
      <c r="BF1747" s="8"/>
      <c r="BG1747" s="8"/>
      <c r="BH1747" s="8"/>
      <c r="BI1747" s="8"/>
      <c r="BJ1747" s="8"/>
      <c r="BK1747" s="8"/>
      <c r="BL1747" s="8"/>
      <c r="BM1747" s="8"/>
      <c r="BN1747" s="8"/>
    </row>
    <row r="1748" spans="1:66" s="22" customFormat="1" ht="15" x14ac:dyDescent="0.25">
      <c r="A1748" s="61"/>
      <c r="B1748" s="55" t="s">
        <v>250</v>
      </c>
      <c r="C1748" s="354" t="s">
        <v>251</v>
      </c>
      <c r="D1748" s="354"/>
      <c r="E1748" s="354"/>
      <c r="F1748" s="354"/>
      <c r="G1748" s="354"/>
      <c r="H1748" s="56" t="s">
        <v>66</v>
      </c>
      <c r="I1748" s="83">
        <v>0.6</v>
      </c>
      <c r="J1748" s="62">
        <v>1.1499999999999999</v>
      </c>
      <c r="K1748" s="58">
        <v>2.5530000000000001E-3</v>
      </c>
      <c r="L1748" s="63"/>
      <c r="M1748" s="64"/>
      <c r="N1748" s="65">
        <v>430.59</v>
      </c>
      <c r="O1748" s="57"/>
      <c r="P1748" s="60">
        <v>1.1000000000000001</v>
      </c>
      <c r="Q1748" s="66"/>
      <c r="R1748" s="66"/>
      <c r="S1748" s="4"/>
      <c r="T1748" s="4"/>
      <c r="U1748" s="4"/>
      <c r="V1748" s="4"/>
      <c r="W1748" s="4"/>
      <c r="X1748" s="4"/>
      <c r="Y1748" s="4"/>
      <c r="Z1748" s="4"/>
      <c r="AA1748" s="4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43"/>
      <c r="AO1748" s="43"/>
      <c r="AP1748" s="43"/>
      <c r="AQ1748" s="3"/>
      <c r="AR1748" s="8"/>
      <c r="AS1748" s="8" t="s">
        <v>251</v>
      </c>
      <c r="AT1748" s="8"/>
      <c r="AU1748" s="43"/>
      <c r="AV1748" s="8"/>
      <c r="AW1748" s="43"/>
      <c r="AX1748" s="95"/>
      <c r="AY1748" s="43"/>
      <c r="AZ1748" s="3"/>
      <c r="BA1748" s="43"/>
      <c r="BB1748" s="43"/>
      <c r="BC1748" s="3"/>
      <c r="BD1748" s="3"/>
      <c r="BE1748" s="8"/>
      <c r="BF1748" s="8"/>
      <c r="BG1748" s="8"/>
      <c r="BH1748" s="8"/>
      <c r="BI1748" s="8"/>
      <c r="BJ1748" s="8"/>
      <c r="BK1748" s="8"/>
      <c r="BL1748" s="8"/>
      <c r="BM1748" s="8"/>
      <c r="BN1748" s="8"/>
    </row>
    <row r="1749" spans="1:66" s="22" customFormat="1" ht="15" x14ac:dyDescent="0.25">
      <c r="A1749" s="61"/>
      <c r="B1749" s="55" t="s">
        <v>227</v>
      </c>
      <c r="C1749" s="354" t="s">
        <v>228</v>
      </c>
      <c r="D1749" s="354"/>
      <c r="E1749" s="354"/>
      <c r="F1749" s="354"/>
      <c r="G1749" s="354"/>
      <c r="H1749" s="56" t="s">
        <v>66</v>
      </c>
      <c r="I1749" s="62">
        <v>134.41</v>
      </c>
      <c r="J1749" s="62">
        <v>1.1499999999999999</v>
      </c>
      <c r="K1749" s="75">
        <v>0.57191460000000005</v>
      </c>
      <c r="L1749" s="63"/>
      <c r="M1749" s="64"/>
      <c r="N1749" s="65">
        <v>470.1</v>
      </c>
      <c r="O1749" s="57"/>
      <c r="P1749" s="60">
        <v>268.86</v>
      </c>
      <c r="Q1749" s="66"/>
      <c r="R1749" s="66"/>
      <c r="S1749" s="4"/>
      <c r="T1749" s="4"/>
      <c r="U1749" s="4"/>
      <c r="V1749" s="4"/>
      <c r="W1749" s="4"/>
      <c r="X1749" s="4"/>
      <c r="Y1749" s="4"/>
      <c r="Z1749" s="4"/>
      <c r="AA1749" s="4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43"/>
      <c r="AO1749" s="43"/>
      <c r="AP1749" s="43"/>
      <c r="AQ1749" s="3"/>
      <c r="AR1749" s="8"/>
      <c r="AS1749" s="8" t="s">
        <v>228</v>
      </c>
      <c r="AT1749" s="8"/>
      <c r="AU1749" s="43"/>
      <c r="AV1749" s="8"/>
      <c r="AW1749" s="43"/>
      <c r="AX1749" s="95"/>
      <c r="AY1749" s="43"/>
      <c r="AZ1749" s="3"/>
      <c r="BA1749" s="43"/>
      <c r="BB1749" s="43"/>
      <c r="BC1749" s="3"/>
      <c r="BD1749" s="3"/>
      <c r="BE1749" s="8"/>
      <c r="BF1749" s="8"/>
      <c r="BG1749" s="8"/>
      <c r="BH1749" s="8"/>
      <c r="BI1749" s="8"/>
      <c r="BJ1749" s="8"/>
      <c r="BK1749" s="8"/>
      <c r="BL1749" s="8"/>
      <c r="BM1749" s="8"/>
      <c r="BN1749" s="8"/>
    </row>
    <row r="1750" spans="1:66" s="22" customFormat="1" ht="15" x14ac:dyDescent="0.25">
      <c r="A1750" s="61"/>
      <c r="B1750" s="55" t="s">
        <v>229</v>
      </c>
      <c r="C1750" s="354" t="s">
        <v>230</v>
      </c>
      <c r="D1750" s="354"/>
      <c r="E1750" s="354"/>
      <c r="F1750" s="354"/>
      <c r="G1750" s="354"/>
      <c r="H1750" s="56" t="s">
        <v>66</v>
      </c>
      <c r="I1750" s="62">
        <v>76.22</v>
      </c>
      <c r="J1750" s="62">
        <v>1.1499999999999999</v>
      </c>
      <c r="K1750" s="75">
        <v>0.3243161</v>
      </c>
      <c r="L1750" s="63"/>
      <c r="M1750" s="64"/>
      <c r="N1750" s="65">
        <v>529.35</v>
      </c>
      <c r="O1750" s="57"/>
      <c r="P1750" s="60">
        <v>171.68</v>
      </c>
      <c r="Q1750" s="66"/>
      <c r="R1750" s="66"/>
      <c r="S1750" s="4"/>
      <c r="T1750" s="4"/>
      <c r="U1750" s="4"/>
      <c r="V1750" s="4"/>
      <c r="W1750" s="4"/>
      <c r="X1750" s="4"/>
      <c r="Y1750" s="4"/>
      <c r="Z1750" s="4"/>
      <c r="AA1750" s="4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43"/>
      <c r="AO1750" s="43"/>
      <c r="AP1750" s="43"/>
      <c r="AQ1750" s="3"/>
      <c r="AR1750" s="8"/>
      <c r="AS1750" s="8" t="s">
        <v>230</v>
      </c>
      <c r="AT1750" s="8"/>
      <c r="AU1750" s="43"/>
      <c r="AV1750" s="8"/>
      <c r="AW1750" s="43"/>
      <c r="AX1750" s="95"/>
      <c r="AY1750" s="43"/>
      <c r="AZ1750" s="3"/>
      <c r="BA1750" s="43"/>
      <c r="BB1750" s="43"/>
      <c r="BC1750" s="3"/>
      <c r="BD1750" s="3"/>
      <c r="BE1750" s="8"/>
      <c r="BF1750" s="8"/>
      <c r="BG1750" s="8"/>
      <c r="BH1750" s="8"/>
      <c r="BI1750" s="8"/>
      <c r="BJ1750" s="8"/>
      <c r="BK1750" s="8"/>
      <c r="BL1750" s="8"/>
      <c r="BM1750" s="8"/>
      <c r="BN1750" s="8"/>
    </row>
    <row r="1751" spans="1:66" s="22" customFormat="1" ht="15" x14ac:dyDescent="0.25">
      <c r="A1751" s="61"/>
      <c r="B1751" s="55" t="s">
        <v>231</v>
      </c>
      <c r="C1751" s="354" t="s">
        <v>232</v>
      </c>
      <c r="D1751" s="354"/>
      <c r="E1751" s="354"/>
      <c r="F1751" s="354"/>
      <c r="G1751" s="354"/>
      <c r="H1751" s="56" t="s">
        <v>66</v>
      </c>
      <c r="I1751" s="62">
        <v>160.34</v>
      </c>
      <c r="J1751" s="62">
        <v>1.1499999999999999</v>
      </c>
      <c r="K1751" s="75">
        <v>0.68224669999999998</v>
      </c>
      <c r="L1751" s="63"/>
      <c r="M1751" s="64"/>
      <c r="N1751" s="65">
        <v>608.36</v>
      </c>
      <c r="O1751" s="57"/>
      <c r="P1751" s="60">
        <v>415.05</v>
      </c>
      <c r="Q1751" s="66"/>
      <c r="R1751" s="66"/>
      <c r="S1751" s="4"/>
      <c r="T1751" s="4"/>
      <c r="U1751" s="4"/>
      <c r="V1751" s="4"/>
      <c r="W1751" s="4"/>
      <c r="X1751" s="4"/>
      <c r="Y1751" s="4"/>
      <c r="Z1751" s="4"/>
      <c r="AA1751" s="4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43"/>
      <c r="AO1751" s="43"/>
      <c r="AP1751" s="43"/>
      <c r="AQ1751" s="3"/>
      <c r="AR1751" s="8"/>
      <c r="AS1751" s="8" t="s">
        <v>232</v>
      </c>
      <c r="AT1751" s="8"/>
      <c r="AU1751" s="43"/>
      <c r="AV1751" s="8"/>
      <c r="AW1751" s="43"/>
      <c r="AX1751" s="95"/>
      <c r="AY1751" s="43"/>
      <c r="AZ1751" s="3"/>
      <c r="BA1751" s="43"/>
      <c r="BB1751" s="43"/>
      <c r="BC1751" s="3"/>
      <c r="BD1751" s="3"/>
      <c r="BE1751" s="8"/>
      <c r="BF1751" s="8"/>
      <c r="BG1751" s="8"/>
      <c r="BH1751" s="8"/>
      <c r="BI1751" s="8"/>
      <c r="BJ1751" s="8"/>
      <c r="BK1751" s="8"/>
      <c r="BL1751" s="8"/>
      <c r="BM1751" s="8"/>
      <c r="BN1751" s="8"/>
    </row>
    <row r="1752" spans="1:66" s="22" customFormat="1" ht="15" x14ac:dyDescent="0.25">
      <c r="A1752" s="54"/>
      <c r="B1752" s="55" t="s">
        <v>69</v>
      </c>
      <c r="C1752" s="354" t="s">
        <v>70</v>
      </c>
      <c r="D1752" s="354"/>
      <c r="E1752" s="354"/>
      <c r="F1752" s="354"/>
      <c r="G1752" s="354"/>
      <c r="H1752" s="56"/>
      <c r="I1752" s="57"/>
      <c r="J1752" s="57"/>
      <c r="K1752" s="57"/>
      <c r="L1752" s="59"/>
      <c r="M1752" s="57"/>
      <c r="N1752" s="59"/>
      <c r="O1752" s="57"/>
      <c r="P1752" s="71">
        <v>582.34</v>
      </c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43"/>
      <c r="AO1752" s="43"/>
      <c r="AP1752" s="43"/>
      <c r="AQ1752" s="3"/>
      <c r="AR1752" s="8" t="s">
        <v>70</v>
      </c>
      <c r="AS1752" s="8"/>
      <c r="AT1752" s="8"/>
      <c r="AU1752" s="43"/>
      <c r="AV1752" s="8"/>
      <c r="AW1752" s="43"/>
      <c r="AX1752" s="95"/>
      <c r="AY1752" s="43"/>
      <c r="AZ1752" s="3"/>
      <c r="BA1752" s="43"/>
      <c r="BB1752" s="43"/>
      <c r="BC1752" s="3"/>
      <c r="BD1752" s="3"/>
      <c r="BE1752" s="8"/>
      <c r="BF1752" s="8"/>
      <c r="BG1752" s="8"/>
      <c r="BH1752" s="8"/>
      <c r="BI1752" s="8"/>
      <c r="BJ1752" s="8"/>
      <c r="BK1752" s="8"/>
      <c r="BL1752" s="8"/>
      <c r="BM1752" s="8"/>
      <c r="BN1752" s="8"/>
    </row>
    <row r="1753" spans="1:66" s="22" customFormat="1" ht="15" x14ac:dyDescent="0.25">
      <c r="A1753" s="54"/>
      <c r="B1753" s="55"/>
      <c r="C1753" s="354" t="s">
        <v>71</v>
      </c>
      <c r="D1753" s="354"/>
      <c r="E1753" s="354"/>
      <c r="F1753" s="354"/>
      <c r="G1753" s="354"/>
      <c r="H1753" s="56" t="s">
        <v>66</v>
      </c>
      <c r="I1753" s="57"/>
      <c r="J1753" s="57"/>
      <c r="K1753" s="75">
        <v>0.62229389999999996</v>
      </c>
      <c r="L1753" s="59"/>
      <c r="M1753" s="57"/>
      <c r="N1753" s="59"/>
      <c r="O1753" s="57"/>
      <c r="P1753" s="71">
        <v>368.35</v>
      </c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43"/>
      <c r="AO1753" s="43"/>
      <c r="AP1753" s="43"/>
      <c r="AQ1753" s="3"/>
      <c r="AR1753" s="8" t="s">
        <v>71</v>
      </c>
      <c r="AS1753" s="8"/>
      <c r="AT1753" s="8"/>
      <c r="AU1753" s="43"/>
      <c r="AV1753" s="8"/>
      <c r="AW1753" s="43"/>
      <c r="AX1753" s="95"/>
      <c r="AY1753" s="43"/>
      <c r="AZ1753" s="3"/>
      <c r="BA1753" s="43"/>
      <c r="BB1753" s="43"/>
      <c r="BC1753" s="3"/>
      <c r="BD1753" s="3"/>
      <c r="BE1753" s="8"/>
      <c r="BF1753" s="8"/>
      <c r="BG1753" s="8"/>
      <c r="BH1753" s="8"/>
      <c r="BI1753" s="8"/>
      <c r="BJ1753" s="8"/>
      <c r="BK1753" s="8"/>
      <c r="BL1753" s="8"/>
      <c r="BM1753" s="8"/>
      <c r="BN1753" s="8"/>
    </row>
    <row r="1754" spans="1:66" s="22" customFormat="1" ht="15" x14ac:dyDescent="0.25">
      <c r="A1754" s="61"/>
      <c r="B1754" s="55" t="s">
        <v>264</v>
      </c>
      <c r="C1754" s="354" t="s">
        <v>265</v>
      </c>
      <c r="D1754" s="354"/>
      <c r="E1754" s="354"/>
      <c r="F1754" s="354"/>
      <c r="G1754" s="354"/>
      <c r="H1754" s="56" t="s">
        <v>74</v>
      </c>
      <c r="I1754" s="62">
        <v>32.17</v>
      </c>
      <c r="J1754" s="62">
        <v>1.1499999999999999</v>
      </c>
      <c r="K1754" s="75">
        <v>0.13688339999999999</v>
      </c>
      <c r="L1754" s="72">
        <v>994.01</v>
      </c>
      <c r="M1754" s="68">
        <v>1.57</v>
      </c>
      <c r="N1754" s="65">
        <v>1560.6</v>
      </c>
      <c r="O1754" s="57"/>
      <c r="P1754" s="60">
        <v>213.62</v>
      </c>
      <c r="Q1754" s="66"/>
      <c r="R1754" s="66"/>
      <c r="S1754" s="4"/>
      <c r="T1754" s="4"/>
      <c r="U1754" s="4"/>
      <c r="V1754" s="4"/>
      <c r="W1754" s="4"/>
      <c r="X1754" s="4"/>
      <c r="Y1754" s="4"/>
      <c r="Z1754" s="4"/>
      <c r="AA1754" s="4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43"/>
      <c r="AO1754" s="43"/>
      <c r="AP1754" s="43"/>
      <c r="AQ1754" s="3"/>
      <c r="AR1754" s="8"/>
      <c r="AS1754" s="8" t="s">
        <v>265</v>
      </c>
      <c r="AT1754" s="8"/>
      <c r="AU1754" s="43"/>
      <c r="AV1754" s="8"/>
      <c r="AW1754" s="43"/>
      <c r="AX1754" s="95"/>
      <c r="AY1754" s="43"/>
      <c r="AZ1754" s="3"/>
      <c r="BA1754" s="43"/>
      <c r="BB1754" s="43"/>
      <c r="BC1754" s="3"/>
      <c r="BD1754" s="3"/>
      <c r="BE1754" s="8"/>
      <c r="BF1754" s="8"/>
      <c r="BG1754" s="8"/>
      <c r="BH1754" s="8"/>
      <c r="BI1754" s="8"/>
      <c r="BJ1754" s="8"/>
      <c r="BK1754" s="8"/>
      <c r="BL1754" s="8"/>
      <c r="BM1754" s="8"/>
      <c r="BN1754" s="8"/>
    </row>
    <row r="1755" spans="1:66" s="22" customFormat="1" ht="15" x14ac:dyDescent="0.25">
      <c r="A1755" s="69"/>
      <c r="B1755" s="55" t="s">
        <v>89</v>
      </c>
      <c r="C1755" s="354" t="s">
        <v>90</v>
      </c>
      <c r="D1755" s="354"/>
      <c r="E1755" s="354"/>
      <c r="F1755" s="354"/>
      <c r="G1755" s="354"/>
      <c r="H1755" s="56" t="s">
        <v>66</v>
      </c>
      <c r="I1755" s="62">
        <v>32.17</v>
      </c>
      <c r="J1755" s="62">
        <v>1.1499999999999999</v>
      </c>
      <c r="K1755" s="75">
        <v>0.13688339999999999</v>
      </c>
      <c r="L1755" s="59"/>
      <c r="M1755" s="57"/>
      <c r="N1755" s="70">
        <v>608.36</v>
      </c>
      <c r="O1755" s="57"/>
      <c r="P1755" s="71">
        <v>83.27</v>
      </c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43"/>
      <c r="AO1755" s="43"/>
      <c r="AP1755" s="43"/>
      <c r="AQ1755" s="3"/>
      <c r="AR1755" s="8"/>
      <c r="AS1755" s="8"/>
      <c r="AT1755" s="8" t="s">
        <v>90</v>
      </c>
      <c r="AU1755" s="43"/>
      <c r="AV1755" s="8"/>
      <c r="AW1755" s="43"/>
      <c r="AX1755" s="95"/>
      <c r="AY1755" s="43"/>
      <c r="AZ1755" s="3"/>
      <c r="BA1755" s="43"/>
      <c r="BB1755" s="43"/>
      <c r="BC1755" s="3"/>
      <c r="BD1755" s="3"/>
      <c r="BE1755" s="8"/>
      <c r="BF1755" s="8"/>
      <c r="BG1755" s="8"/>
      <c r="BH1755" s="8"/>
      <c r="BI1755" s="8"/>
      <c r="BJ1755" s="8"/>
      <c r="BK1755" s="8"/>
      <c r="BL1755" s="8"/>
      <c r="BM1755" s="8"/>
      <c r="BN1755" s="8"/>
    </row>
    <row r="1756" spans="1:66" s="22" customFormat="1" ht="34.5" x14ac:dyDescent="0.25">
      <c r="A1756" s="61"/>
      <c r="B1756" s="55" t="s">
        <v>266</v>
      </c>
      <c r="C1756" s="354" t="s">
        <v>267</v>
      </c>
      <c r="D1756" s="354"/>
      <c r="E1756" s="354"/>
      <c r="F1756" s="354"/>
      <c r="G1756" s="354"/>
      <c r="H1756" s="56" t="s">
        <v>74</v>
      </c>
      <c r="I1756" s="79">
        <v>30</v>
      </c>
      <c r="J1756" s="62">
        <v>1.1499999999999999</v>
      </c>
      <c r="K1756" s="85">
        <v>0.12765000000000001</v>
      </c>
      <c r="L1756" s="72">
        <v>11.68</v>
      </c>
      <c r="M1756" s="68">
        <v>1.52</v>
      </c>
      <c r="N1756" s="65">
        <v>17.75</v>
      </c>
      <c r="O1756" s="57"/>
      <c r="P1756" s="60">
        <v>2.27</v>
      </c>
      <c r="Q1756" s="66"/>
      <c r="R1756" s="66"/>
      <c r="S1756" s="4"/>
      <c r="T1756" s="4"/>
      <c r="U1756" s="4"/>
      <c r="V1756" s="4"/>
      <c r="W1756" s="4"/>
      <c r="X1756" s="4"/>
      <c r="Y1756" s="4"/>
      <c r="Z1756" s="4"/>
      <c r="AA1756" s="4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43"/>
      <c r="AO1756" s="43"/>
      <c r="AP1756" s="43"/>
      <c r="AQ1756" s="3"/>
      <c r="AR1756" s="8"/>
      <c r="AS1756" s="8" t="s">
        <v>267</v>
      </c>
      <c r="AT1756" s="8"/>
      <c r="AU1756" s="43"/>
      <c r="AV1756" s="8"/>
      <c r="AW1756" s="43"/>
      <c r="AX1756" s="95"/>
      <c r="AY1756" s="43"/>
      <c r="AZ1756" s="3"/>
      <c r="BA1756" s="43"/>
      <c r="BB1756" s="43"/>
      <c r="BC1756" s="3"/>
      <c r="BD1756" s="3"/>
      <c r="BE1756" s="8"/>
      <c r="BF1756" s="8"/>
      <c r="BG1756" s="8"/>
      <c r="BH1756" s="8"/>
      <c r="BI1756" s="8"/>
      <c r="BJ1756" s="8"/>
      <c r="BK1756" s="8"/>
      <c r="BL1756" s="8"/>
      <c r="BM1756" s="8"/>
      <c r="BN1756" s="8"/>
    </row>
    <row r="1757" spans="1:66" s="22" customFormat="1" ht="15" x14ac:dyDescent="0.25">
      <c r="A1757" s="61"/>
      <c r="B1757" s="55" t="s">
        <v>155</v>
      </c>
      <c r="C1757" s="354" t="s">
        <v>156</v>
      </c>
      <c r="D1757" s="354"/>
      <c r="E1757" s="354"/>
      <c r="F1757" s="354"/>
      <c r="G1757" s="354"/>
      <c r="H1757" s="56" t="s">
        <v>74</v>
      </c>
      <c r="I1757" s="62">
        <v>0.41</v>
      </c>
      <c r="J1757" s="62">
        <v>1.1499999999999999</v>
      </c>
      <c r="K1757" s="75">
        <v>1.7446E-3</v>
      </c>
      <c r="L1757" s="72">
        <v>477.92</v>
      </c>
      <c r="M1757" s="68">
        <v>1.35</v>
      </c>
      <c r="N1757" s="65">
        <v>645.19000000000005</v>
      </c>
      <c r="O1757" s="57"/>
      <c r="P1757" s="60">
        <v>1.1299999999999999</v>
      </c>
      <c r="Q1757" s="66"/>
      <c r="R1757" s="66"/>
      <c r="S1757" s="4"/>
      <c r="T1757" s="4"/>
      <c r="U1757" s="4"/>
      <c r="V1757" s="4"/>
      <c r="W1757" s="4"/>
      <c r="X1757" s="4"/>
      <c r="Y1757" s="4"/>
      <c r="Z1757" s="4"/>
      <c r="AA1757" s="4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43"/>
      <c r="AO1757" s="43"/>
      <c r="AP1757" s="43"/>
      <c r="AQ1757" s="3"/>
      <c r="AR1757" s="8"/>
      <c r="AS1757" s="8" t="s">
        <v>156</v>
      </c>
      <c r="AT1757" s="8"/>
      <c r="AU1757" s="43"/>
      <c r="AV1757" s="8"/>
      <c r="AW1757" s="43"/>
      <c r="AX1757" s="95"/>
      <c r="AY1757" s="43"/>
      <c r="AZ1757" s="3"/>
      <c r="BA1757" s="43"/>
      <c r="BB1757" s="43"/>
      <c r="BC1757" s="3"/>
      <c r="BD1757" s="3"/>
      <c r="BE1757" s="8"/>
      <c r="BF1757" s="8"/>
      <c r="BG1757" s="8"/>
      <c r="BH1757" s="8"/>
      <c r="BI1757" s="8"/>
      <c r="BJ1757" s="8"/>
      <c r="BK1757" s="8"/>
      <c r="BL1757" s="8"/>
      <c r="BM1757" s="8"/>
      <c r="BN1757" s="8"/>
    </row>
    <row r="1758" spans="1:66" s="22" customFormat="1" ht="15" x14ac:dyDescent="0.25">
      <c r="A1758" s="69"/>
      <c r="B1758" s="55" t="s">
        <v>79</v>
      </c>
      <c r="C1758" s="354" t="s">
        <v>80</v>
      </c>
      <c r="D1758" s="354"/>
      <c r="E1758" s="354"/>
      <c r="F1758" s="354"/>
      <c r="G1758" s="354"/>
      <c r="H1758" s="56" t="s">
        <v>66</v>
      </c>
      <c r="I1758" s="62">
        <v>0.41</v>
      </c>
      <c r="J1758" s="62">
        <v>1.1499999999999999</v>
      </c>
      <c r="K1758" s="75">
        <v>1.7446E-3</v>
      </c>
      <c r="L1758" s="59"/>
      <c r="M1758" s="57"/>
      <c r="N1758" s="70">
        <v>529.35</v>
      </c>
      <c r="O1758" s="57"/>
      <c r="P1758" s="71">
        <v>0.92</v>
      </c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43"/>
      <c r="AO1758" s="43"/>
      <c r="AP1758" s="43"/>
      <c r="AQ1758" s="3"/>
      <c r="AR1758" s="8"/>
      <c r="AS1758" s="8"/>
      <c r="AT1758" s="8" t="s">
        <v>80</v>
      </c>
      <c r="AU1758" s="43"/>
      <c r="AV1758" s="8"/>
      <c r="AW1758" s="43"/>
      <c r="AX1758" s="95"/>
      <c r="AY1758" s="43"/>
      <c r="AZ1758" s="3"/>
      <c r="BA1758" s="43"/>
      <c r="BB1758" s="43"/>
      <c r="BC1758" s="3"/>
      <c r="BD1758" s="3"/>
      <c r="BE1758" s="8"/>
      <c r="BF1758" s="8"/>
      <c r="BG1758" s="8"/>
      <c r="BH1758" s="8"/>
      <c r="BI1758" s="8"/>
      <c r="BJ1758" s="8"/>
      <c r="BK1758" s="8"/>
      <c r="BL1758" s="8"/>
      <c r="BM1758" s="8"/>
      <c r="BN1758" s="8"/>
    </row>
    <row r="1759" spans="1:66" s="22" customFormat="1" ht="15" x14ac:dyDescent="0.25">
      <c r="A1759" s="61"/>
      <c r="B1759" s="55" t="s">
        <v>268</v>
      </c>
      <c r="C1759" s="354" t="s">
        <v>269</v>
      </c>
      <c r="D1759" s="354"/>
      <c r="E1759" s="354"/>
      <c r="F1759" s="354"/>
      <c r="G1759" s="354"/>
      <c r="H1759" s="56" t="s">
        <v>74</v>
      </c>
      <c r="I1759" s="79">
        <v>30</v>
      </c>
      <c r="J1759" s="62">
        <v>1.1499999999999999</v>
      </c>
      <c r="K1759" s="85">
        <v>0.12765000000000001</v>
      </c>
      <c r="L1759" s="63"/>
      <c r="M1759" s="64"/>
      <c r="N1759" s="65">
        <v>115.57</v>
      </c>
      <c r="O1759" s="57"/>
      <c r="P1759" s="60">
        <v>14.75</v>
      </c>
      <c r="Q1759" s="66"/>
      <c r="R1759" s="66"/>
      <c r="S1759" s="4"/>
      <c r="T1759" s="4"/>
      <c r="U1759" s="4"/>
      <c r="V1759" s="4"/>
      <c r="W1759" s="4"/>
      <c r="X1759" s="4"/>
      <c r="Y1759" s="4"/>
      <c r="Z1759" s="4"/>
      <c r="AA1759" s="4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43"/>
      <c r="AO1759" s="43"/>
      <c r="AP1759" s="43"/>
      <c r="AQ1759" s="3"/>
      <c r="AR1759" s="8"/>
      <c r="AS1759" s="8" t="s">
        <v>269</v>
      </c>
      <c r="AT1759" s="8"/>
      <c r="AU1759" s="43"/>
      <c r="AV1759" s="8"/>
      <c r="AW1759" s="43"/>
      <c r="AX1759" s="95"/>
      <c r="AY1759" s="43"/>
      <c r="AZ1759" s="3"/>
      <c r="BA1759" s="43"/>
      <c r="BB1759" s="43"/>
      <c r="BC1759" s="3"/>
      <c r="BD1759" s="3"/>
      <c r="BE1759" s="8"/>
      <c r="BF1759" s="8"/>
      <c r="BG1759" s="8"/>
      <c r="BH1759" s="8"/>
      <c r="BI1759" s="8"/>
      <c r="BJ1759" s="8"/>
      <c r="BK1759" s="8"/>
      <c r="BL1759" s="8"/>
      <c r="BM1759" s="8"/>
      <c r="BN1759" s="8"/>
    </row>
    <row r="1760" spans="1:66" s="22" customFormat="1" ht="15" x14ac:dyDescent="0.25">
      <c r="A1760" s="69"/>
      <c r="B1760" s="55" t="s">
        <v>79</v>
      </c>
      <c r="C1760" s="354" t="s">
        <v>80</v>
      </c>
      <c r="D1760" s="354"/>
      <c r="E1760" s="354"/>
      <c r="F1760" s="354"/>
      <c r="G1760" s="354"/>
      <c r="H1760" s="56" t="s">
        <v>66</v>
      </c>
      <c r="I1760" s="79">
        <v>30</v>
      </c>
      <c r="J1760" s="62">
        <v>1.1499999999999999</v>
      </c>
      <c r="K1760" s="85">
        <v>0.12765000000000001</v>
      </c>
      <c r="L1760" s="59"/>
      <c r="M1760" s="57"/>
      <c r="N1760" s="70">
        <v>529.35</v>
      </c>
      <c r="O1760" s="57"/>
      <c r="P1760" s="71">
        <v>67.569999999999993</v>
      </c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43"/>
      <c r="AO1760" s="43"/>
      <c r="AP1760" s="43"/>
      <c r="AQ1760" s="3"/>
      <c r="AR1760" s="8"/>
      <c r="AS1760" s="8"/>
      <c r="AT1760" s="8" t="s">
        <v>80</v>
      </c>
      <c r="AU1760" s="43"/>
      <c r="AV1760" s="8"/>
      <c r="AW1760" s="43"/>
      <c r="AX1760" s="95"/>
      <c r="AY1760" s="43"/>
      <c r="AZ1760" s="3"/>
      <c r="BA1760" s="43"/>
      <c r="BB1760" s="43"/>
      <c r="BC1760" s="3"/>
      <c r="BD1760" s="3"/>
      <c r="BE1760" s="8"/>
      <c r="BF1760" s="8"/>
      <c r="BG1760" s="8"/>
      <c r="BH1760" s="8"/>
      <c r="BI1760" s="8"/>
      <c r="BJ1760" s="8"/>
      <c r="BK1760" s="8"/>
      <c r="BL1760" s="8"/>
      <c r="BM1760" s="8"/>
      <c r="BN1760" s="8"/>
    </row>
    <row r="1761" spans="1:66" s="22" customFormat="1" ht="34.5" x14ac:dyDescent="0.25">
      <c r="A1761" s="61"/>
      <c r="B1761" s="55" t="s">
        <v>233</v>
      </c>
      <c r="C1761" s="354" t="s">
        <v>234</v>
      </c>
      <c r="D1761" s="354"/>
      <c r="E1761" s="354"/>
      <c r="F1761" s="354"/>
      <c r="G1761" s="354"/>
      <c r="H1761" s="56" t="s">
        <v>74</v>
      </c>
      <c r="I1761" s="62">
        <v>83.67</v>
      </c>
      <c r="J1761" s="62">
        <v>1.1499999999999999</v>
      </c>
      <c r="K1761" s="75">
        <v>0.3560159</v>
      </c>
      <c r="L1761" s="72">
        <v>688.6</v>
      </c>
      <c r="M1761" s="68">
        <v>1.43</v>
      </c>
      <c r="N1761" s="65">
        <v>984.7</v>
      </c>
      <c r="O1761" s="57"/>
      <c r="P1761" s="60">
        <v>350.57</v>
      </c>
      <c r="Q1761" s="66"/>
      <c r="R1761" s="66"/>
      <c r="S1761" s="4"/>
      <c r="T1761" s="4"/>
      <c r="U1761" s="4"/>
      <c r="V1761" s="4"/>
      <c r="W1761" s="4"/>
      <c r="X1761" s="4"/>
      <c r="Y1761" s="4"/>
      <c r="Z1761" s="4"/>
      <c r="AA1761" s="4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43"/>
      <c r="AO1761" s="43"/>
      <c r="AP1761" s="43"/>
      <c r="AQ1761" s="3"/>
      <c r="AR1761" s="8"/>
      <c r="AS1761" s="8" t="s">
        <v>234</v>
      </c>
      <c r="AT1761" s="8"/>
      <c r="AU1761" s="43"/>
      <c r="AV1761" s="8"/>
      <c r="AW1761" s="43"/>
      <c r="AX1761" s="95"/>
      <c r="AY1761" s="43"/>
      <c r="AZ1761" s="3"/>
      <c r="BA1761" s="43"/>
      <c r="BB1761" s="43"/>
      <c r="BC1761" s="3"/>
      <c r="BD1761" s="3"/>
      <c r="BE1761" s="8"/>
      <c r="BF1761" s="8"/>
      <c r="BG1761" s="8"/>
      <c r="BH1761" s="8"/>
      <c r="BI1761" s="8"/>
      <c r="BJ1761" s="8"/>
      <c r="BK1761" s="8"/>
      <c r="BL1761" s="8"/>
      <c r="BM1761" s="8"/>
      <c r="BN1761" s="8"/>
    </row>
    <row r="1762" spans="1:66" s="22" customFormat="1" ht="15" x14ac:dyDescent="0.25">
      <c r="A1762" s="69"/>
      <c r="B1762" s="55" t="s">
        <v>89</v>
      </c>
      <c r="C1762" s="354" t="s">
        <v>90</v>
      </c>
      <c r="D1762" s="354"/>
      <c r="E1762" s="354"/>
      <c r="F1762" s="354"/>
      <c r="G1762" s="354"/>
      <c r="H1762" s="56" t="s">
        <v>66</v>
      </c>
      <c r="I1762" s="62">
        <v>83.67</v>
      </c>
      <c r="J1762" s="62">
        <v>1.1499999999999999</v>
      </c>
      <c r="K1762" s="75">
        <v>0.3560159</v>
      </c>
      <c r="L1762" s="59"/>
      <c r="M1762" s="57"/>
      <c r="N1762" s="70">
        <v>608.36</v>
      </c>
      <c r="O1762" s="57"/>
      <c r="P1762" s="71">
        <v>216.59</v>
      </c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43"/>
      <c r="AO1762" s="43"/>
      <c r="AP1762" s="43"/>
      <c r="AQ1762" s="3"/>
      <c r="AR1762" s="8"/>
      <c r="AS1762" s="8"/>
      <c r="AT1762" s="8" t="s">
        <v>90</v>
      </c>
      <c r="AU1762" s="43"/>
      <c r="AV1762" s="8"/>
      <c r="AW1762" s="43"/>
      <c r="AX1762" s="95"/>
      <c r="AY1762" s="43"/>
      <c r="AZ1762" s="3"/>
      <c r="BA1762" s="43"/>
      <c r="BB1762" s="43"/>
      <c r="BC1762" s="3"/>
      <c r="BD1762" s="3"/>
      <c r="BE1762" s="8"/>
      <c r="BF1762" s="8"/>
      <c r="BG1762" s="8"/>
      <c r="BH1762" s="8"/>
      <c r="BI1762" s="8"/>
      <c r="BJ1762" s="8"/>
      <c r="BK1762" s="8"/>
      <c r="BL1762" s="8"/>
      <c r="BM1762" s="8"/>
      <c r="BN1762" s="8"/>
    </row>
    <row r="1763" spans="1:66" s="22" customFormat="1" ht="15" x14ac:dyDescent="0.25">
      <c r="A1763" s="54"/>
      <c r="B1763" s="55" t="s">
        <v>91</v>
      </c>
      <c r="C1763" s="354" t="s">
        <v>92</v>
      </c>
      <c r="D1763" s="354"/>
      <c r="E1763" s="354"/>
      <c r="F1763" s="354"/>
      <c r="G1763" s="354"/>
      <c r="H1763" s="56"/>
      <c r="I1763" s="57"/>
      <c r="J1763" s="57"/>
      <c r="K1763" s="57"/>
      <c r="L1763" s="59"/>
      <c r="M1763" s="57"/>
      <c r="N1763" s="59"/>
      <c r="O1763" s="57"/>
      <c r="P1763" s="71">
        <v>73.94</v>
      </c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43"/>
      <c r="AO1763" s="43"/>
      <c r="AP1763" s="43"/>
      <c r="AQ1763" s="3"/>
      <c r="AR1763" s="8" t="s">
        <v>92</v>
      </c>
      <c r="AS1763" s="8"/>
      <c r="AT1763" s="8"/>
      <c r="AU1763" s="43"/>
      <c r="AV1763" s="8"/>
      <c r="AW1763" s="43"/>
      <c r="AX1763" s="95"/>
      <c r="AY1763" s="43"/>
      <c r="AZ1763" s="3"/>
      <c r="BA1763" s="43"/>
      <c r="BB1763" s="43"/>
      <c r="BC1763" s="3"/>
      <c r="BD1763" s="3"/>
      <c r="BE1763" s="8"/>
      <c r="BF1763" s="8"/>
      <c r="BG1763" s="8"/>
      <c r="BH1763" s="8"/>
      <c r="BI1763" s="8"/>
      <c r="BJ1763" s="8"/>
      <c r="BK1763" s="8"/>
      <c r="BL1763" s="8"/>
      <c r="BM1763" s="8"/>
      <c r="BN1763" s="8"/>
    </row>
    <row r="1764" spans="1:66" s="22" customFormat="1" ht="15" x14ac:dyDescent="0.25">
      <c r="A1764" s="61"/>
      <c r="B1764" s="55" t="s">
        <v>96</v>
      </c>
      <c r="C1764" s="354" t="s">
        <v>97</v>
      </c>
      <c r="D1764" s="354"/>
      <c r="E1764" s="354"/>
      <c r="F1764" s="354"/>
      <c r="G1764" s="354"/>
      <c r="H1764" s="56" t="s">
        <v>98</v>
      </c>
      <c r="I1764" s="83">
        <v>62.8</v>
      </c>
      <c r="J1764" s="57"/>
      <c r="K1764" s="85">
        <v>0.23236000000000001</v>
      </c>
      <c r="L1764" s="72">
        <v>35.71</v>
      </c>
      <c r="M1764" s="68">
        <v>1.58</v>
      </c>
      <c r="N1764" s="65">
        <v>56.42</v>
      </c>
      <c r="O1764" s="57"/>
      <c r="P1764" s="60">
        <v>13.11</v>
      </c>
      <c r="Q1764" s="66"/>
      <c r="R1764" s="66"/>
      <c r="S1764" s="4"/>
      <c r="T1764" s="4"/>
      <c r="U1764" s="4"/>
      <c r="V1764" s="4"/>
      <c r="W1764" s="4"/>
      <c r="X1764" s="4"/>
      <c r="Y1764" s="4"/>
      <c r="Z1764" s="4"/>
      <c r="AA1764" s="4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43"/>
      <c r="AO1764" s="43"/>
      <c r="AP1764" s="43"/>
      <c r="AQ1764" s="3"/>
      <c r="AR1764" s="8"/>
      <c r="AS1764" s="8" t="s">
        <v>97</v>
      </c>
      <c r="AT1764" s="8"/>
      <c r="AU1764" s="43"/>
      <c r="AV1764" s="8"/>
      <c r="AW1764" s="43"/>
      <c r="AX1764" s="95"/>
      <c r="AY1764" s="43"/>
      <c r="AZ1764" s="3"/>
      <c r="BA1764" s="43"/>
      <c r="BB1764" s="43"/>
      <c r="BC1764" s="3"/>
      <c r="BD1764" s="3"/>
      <c r="BE1764" s="8"/>
      <c r="BF1764" s="8"/>
      <c r="BG1764" s="8"/>
      <c r="BH1764" s="8"/>
      <c r="BI1764" s="8"/>
      <c r="BJ1764" s="8"/>
      <c r="BK1764" s="8"/>
      <c r="BL1764" s="8"/>
      <c r="BM1764" s="8"/>
      <c r="BN1764" s="8"/>
    </row>
    <row r="1765" spans="1:66" s="22" customFormat="1" ht="23.25" x14ac:dyDescent="0.25">
      <c r="A1765" s="61"/>
      <c r="B1765" s="55" t="s">
        <v>270</v>
      </c>
      <c r="C1765" s="354" t="s">
        <v>271</v>
      </c>
      <c r="D1765" s="354"/>
      <c r="E1765" s="354"/>
      <c r="F1765" s="354"/>
      <c r="G1765" s="354"/>
      <c r="H1765" s="56" t="s">
        <v>180</v>
      </c>
      <c r="I1765" s="62">
        <v>45.67</v>
      </c>
      <c r="J1765" s="57"/>
      <c r="K1765" s="58">
        <v>0.16897899999999999</v>
      </c>
      <c r="L1765" s="72">
        <v>155.63</v>
      </c>
      <c r="M1765" s="68">
        <v>1.05</v>
      </c>
      <c r="N1765" s="65">
        <v>163.41</v>
      </c>
      <c r="O1765" s="57"/>
      <c r="P1765" s="60">
        <v>27.61</v>
      </c>
      <c r="Q1765" s="66"/>
      <c r="R1765" s="66"/>
      <c r="S1765" s="4"/>
      <c r="T1765" s="4"/>
      <c r="U1765" s="4"/>
      <c r="V1765" s="4"/>
      <c r="W1765" s="4"/>
      <c r="X1765" s="4"/>
      <c r="Y1765" s="4"/>
      <c r="Z1765" s="4"/>
      <c r="AA1765" s="4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43"/>
      <c r="AO1765" s="43"/>
      <c r="AP1765" s="43"/>
      <c r="AQ1765" s="3"/>
      <c r="AR1765" s="8"/>
      <c r="AS1765" s="8" t="s">
        <v>271</v>
      </c>
      <c r="AT1765" s="8"/>
      <c r="AU1765" s="43"/>
      <c r="AV1765" s="8"/>
      <c r="AW1765" s="43"/>
      <c r="AX1765" s="95"/>
      <c r="AY1765" s="43"/>
      <c r="AZ1765" s="3"/>
      <c r="BA1765" s="43"/>
      <c r="BB1765" s="43"/>
      <c r="BC1765" s="3"/>
      <c r="BD1765" s="3"/>
      <c r="BE1765" s="8"/>
      <c r="BF1765" s="8"/>
      <c r="BG1765" s="8"/>
      <c r="BH1765" s="8"/>
      <c r="BI1765" s="8"/>
      <c r="BJ1765" s="8"/>
      <c r="BK1765" s="8"/>
      <c r="BL1765" s="8"/>
      <c r="BM1765" s="8"/>
      <c r="BN1765" s="8"/>
    </row>
    <row r="1766" spans="1:66" s="22" customFormat="1" ht="15" x14ac:dyDescent="0.25">
      <c r="A1766" s="61"/>
      <c r="B1766" s="55" t="s">
        <v>235</v>
      </c>
      <c r="C1766" s="354" t="s">
        <v>236</v>
      </c>
      <c r="D1766" s="354"/>
      <c r="E1766" s="354"/>
      <c r="F1766" s="354"/>
      <c r="G1766" s="354"/>
      <c r="H1766" s="56" t="s">
        <v>237</v>
      </c>
      <c r="I1766" s="62">
        <v>46.17</v>
      </c>
      <c r="J1766" s="57"/>
      <c r="K1766" s="58">
        <v>0.17082900000000001</v>
      </c>
      <c r="L1766" s="63"/>
      <c r="M1766" s="64"/>
      <c r="N1766" s="65">
        <v>6.61</v>
      </c>
      <c r="O1766" s="57"/>
      <c r="P1766" s="60">
        <v>1.1299999999999999</v>
      </c>
      <c r="Q1766" s="66"/>
      <c r="R1766" s="66"/>
      <c r="S1766" s="4"/>
      <c r="T1766" s="4"/>
      <c r="U1766" s="4"/>
      <c r="V1766" s="4"/>
      <c r="W1766" s="4"/>
      <c r="X1766" s="4"/>
      <c r="Y1766" s="4"/>
      <c r="Z1766" s="4"/>
      <c r="AA1766" s="4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43"/>
      <c r="AO1766" s="43"/>
      <c r="AP1766" s="43"/>
      <c r="AQ1766" s="3"/>
      <c r="AR1766" s="8"/>
      <c r="AS1766" s="8" t="s">
        <v>236</v>
      </c>
      <c r="AT1766" s="8"/>
      <c r="AU1766" s="43"/>
      <c r="AV1766" s="8"/>
      <c r="AW1766" s="43"/>
      <c r="AX1766" s="95"/>
      <c r="AY1766" s="43"/>
      <c r="AZ1766" s="3"/>
      <c r="BA1766" s="43"/>
      <c r="BB1766" s="43"/>
      <c r="BC1766" s="3"/>
      <c r="BD1766" s="3"/>
      <c r="BE1766" s="8"/>
      <c r="BF1766" s="8"/>
      <c r="BG1766" s="8"/>
      <c r="BH1766" s="8"/>
      <c r="BI1766" s="8"/>
      <c r="BJ1766" s="8"/>
      <c r="BK1766" s="8"/>
      <c r="BL1766" s="8"/>
      <c r="BM1766" s="8"/>
      <c r="BN1766" s="8"/>
    </row>
    <row r="1767" spans="1:66" s="22" customFormat="1" ht="15" x14ac:dyDescent="0.25">
      <c r="A1767" s="61"/>
      <c r="B1767" s="55" t="s">
        <v>272</v>
      </c>
      <c r="C1767" s="354" t="s">
        <v>273</v>
      </c>
      <c r="D1767" s="354"/>
      <c r="E1767" s="354"/>
      <c r="F1767" s="354"/>
      <c r="G1767" s="354"/>
      <c r="H1767" s="56" t="s">
        <v>95</v>
      </c>
      <c r="I1767" s="62">
        <v>1.43</v>
      </c>
      <c r="J1767" s="57"/>
      <c r="K1767" s="58">
        <v>5.2909999999999997E-3</v>
      </c>
      <c r="L1767" s="72">
        <v>104.63</v>
      </c>
      <c r="M1767" s="68">
        <v>1.24</v>
      </c>
      <c r="N1767" s="65">
        <v>129.74</v>
      </c>
      <c r="O1767" s="57"/>
      <c r="P1767" s="60">
        <v>0.69</v>
      </c>
      <c r="Q1767" s="66"/>
      <c r="R1767" s="66"/>
      <c r="S1767" s="4"/>
      <c r="T1767" s="4"/>
      <c r="U1767" s="4"/>
      <c r="V1767" s="4"/>
      <c r="W1767" s="4"/>
      <c r="X1767" s="4"/>
      <c r="Y1767" s="4"/>
      <c r="Z1767" s="4"/>
      <c r="AA1767" s="4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43"/>
      <c r="AO1767" s="43"/>
      <c r="AP1767" s="43"/>
      <c r="AQ1767" s="3"/>
      <c r="AR1767" s="8"/>
      <c r="AS1767" s="8" t="s">
        <v>273</v>
      </c>
      <c r="AT1767" s="8"/>
      <c r="AU1767" s="43"/>
      <c r="AV1767" s="8"/>
      <c r="AW1767" s="43"/>
      <c r="AX1767" s="95"/>
      <c r="AY1767" s="43"/>
      <c r="AZ1767" s="3"/>
      <c r="BA1767" s="43"/>
      <c r="BB1767" s="43"/>
      <c r="BC1767" s="3"/>
      <c r="BD1767" s="3"/>
      <c r="BE1767" s="8"/>
      <c r="BF1767" s="8"/>
      <c r="BG1767" s="8"/>
      <c r="BH1767" s="8"/>
      <c r="BI1767" s="8"/>
      <c r="BJ1767" s="8"/>
      <c r="BK1767" s="8"/>
      <c r="BL1767" s="8"/>
      <c r="BM1767" s="8"/>
      <c r="BN1767" s="8"/>
    </row>
    <row r="1768" spans="1:66" s="22" customFormat="1" ht="34.5" x14ac:dyDescent="0.25">
      <c r="A1768" s="61"/>
      <c r="B1768" s="55" t="s">
        <v>274</v>
      </c>
      <c r="C1768" s="354" t="s">
        <v>275</v>
      </c>
      <c r="D1768" s="354"/>
      <c r="E1768" s="354"/>
      <c r="F1768" s="354"/>
      <c r="G1768" s="354"/>
      <c r="H1768" s="56" t="s">
        <v>98</v>
      </c>
      <c r="I1768" s="62">
        <v>0.56000000000000005</v>
      </c>
      <c r="J1768" s="57"/>
      <c r="K1768" s="58">
        <v>2.0720000000000001E-3</v>
      </c>
      <c r="L1768" s="67">
        <v>16655</v>
      </c>
      <c r="M1768" s="68">
        <v>0.91</v>
      </c>
      <c r="N1768" s="65">
        <v>15156.05</v>
      </c>
      <c r="O1768" s="57"/>
      <c r="P1768" s="60">
        <v>31.4</v>
      </c>
      <c r="Q1768" s="66"/>
      <c r="R1768" s="66"/>
      <c r="S1768" s="4"/>
      <c r="T1768" s="4"/>
      <c r="U1768" s="4"/>
      <c r="V1768" s="4"/>
      <c r="W1768" s="4"/>
      <c r="X1768" s="4"/>
      <c r="Y1768" s="4"/>
      <c r="Z1768" s="4"/>
      <c r="AA1768" s="4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43"/>
      <c r="AO1768" s="43"/>
      <c r="AP1768" s="43"/>
      <c r="AQ1768" s="3"/>
      <c r="AR1768" s="8"/>
      <c r="AS1768" s="8" t="s">
        <v>275</v>
      </c>
      <c r="AT1768" s="8"/>
      <c r="AU1768" s="43"/>
      <c r="AV1768" s="8"/>
      <c r="AW1768" s="43"/>
      <c r="AX1768" s="95"/>
      <c r="AY1768" s="43"/>
      <c r="AZ1768" s="3"/>
      <c r="BA1768" s="43"/>
      <c r="BB1768" s="43"/>
      <c r="BC1768" s="3"/>
      <c r="BD1768" s="3"/>
      <c r="BE1768" s="8"/>
      <c r="BF1768" s="8"/>
      <c r="BG1768" s="8"/>
      <c r="BH1768" s="8"/>
      <c r="BI1768" s="8"/>
      <c r="BJ1768" s="8"/>
      <c r="BK1768" s="8"/>
      <c r="BL1768" s="8"/>
      <c r="BM1768" s="8"/>
      <c r="BN1768" s="8"/>
    </row>
    <row r="1769" spans="1:66" s="22" customFormat="1" ht="15" x14ac:dyDescent="0.25">
      <c r="A1769" s="88" t="s">
        <v>181</v>
      </c>
      <c r="B1769" s="89" t="s">
        <v>276</v>
      </c>
      <c r="C1769" s="384" t="s">
        <v>277</v>
      </c>
      <c r="D1769" s="384"/>
      <c r="E1769" s="384"/>
      <c r="F1769" s="384"/>
      <c r="G1769" s="384"/>
      <c r="H1769" s="90" t="s">
        <v>172</v>
      </c>
      <c r="I1769" s="91">
        <v>1010</v>
      </c>
      <c r="J1769" s="93"/>
      <c r="K1769" s="115">
        <v>3.7370000000000001</v>
      </c>
      <c r="L1769" s="92"/>
      <c r="M1769" s="93"/>
      <c r="N1769" s="92"/>
      <c r="O1769" s="93"/>
      <c r="P1769" s="9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43"/>
      <c r="AO1769" s="43"/>
      <c r="AP1769" s="43"/>
      <c r="AQ1769" s="3"/>
      <c r="AR1769" s="8"/>
      <c r="AS1769" s="8"/>
      <c r="AT1769" s="8"/>
      <c r="AU1769" s="43"/>
      <c r="AV1769" s="8"/>
      <c r="AW1769" s="43"/>
      <c r="AX1769" s="95" t="s">
        <v>277</v>
      </c>
      <c r="AY1769" s="43"/>
      <c r="AZ1769" s="3"/>
      <c r="BA1769" s="43"/>
      <c r="BB1769" s="43"/>
      <c r="BC1769" s="3"/>
      <c r="BD1769" s="3"/>
      <c r="BE1769" s="8"/>
      <c r="BF1769" s="8"/>
      <c r="BG1769" s="8"/>
      <c r="BH1769" s="8"/>
      <c r="BI1769" s="8"/>
      <c r="BJ1769" s="8"/>
      <c r="BK1769" s="8"/>
      <c r="BL1769" s="8"/>
      <c r="BM1769" s="8"/>
      <c r="BN1769" s="8"/>
    </row>
    <row r="1770" spans="1:66" s="22" customFormat="1" ht="15" x14ac:dyDescent="0.25">
      <c r="A1770" s="76"/>
      <c r="B1770" s="53"/>
      <c r="C1770" s="383" t="s">
        <v>99</v>
      </c>
      <c r="D1770" s="383"/>
      <c r="E1770" s="383"/>
      <c r="F1770" s="383"/>
      <c r="G1770" s="383"/>
      <c r="H1770" s="46"/>
      <c r="I1770" s="47"/>
      <c r="J1770" s="47"/>
      <c r="K1770" s="47"/>
      <c r="L1770" s="50"/>
      <c r="M1770" s="47"/>
      <c r="N1770" s="77"/>
      <c r="O1770" s="47"/>
      <c r="P1770" s="78">
        <v>1881.32</v>
      </c>
      <c r="Q1770" s="66"/>
      <c r="R1770" s="66"/>
      <c r="S1770" s="4"/>
      <c r="T1770" s="4"/>
      <c r="U1770" s="4"/>
      <c r="V1770" s="4"/>
      <c r="W1770" s="4"/>
      <c r="X1770" s="4"/>
      <c r="Y1770" s="4"/>
      <c r="Z1770" s="4"/>
      <c r="AA1770" s="4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43"/>
      <c r="AO1770" s="43"/>
      <c r="AP1770" s="43"/>
      <c r="AQ1770" s="3"/>
      <c r="AR1770" s="8"/>
      <c r="AS1770" s="8"/>
      <c r="AT1770" s="8"/>
      <c r="AU1770" s="43" t="s">
        <v>99</v>
      </c>
      <c r="AV1770" s="8"/>
      <c r="AW1770" s="43"/>
      <c r="AX1770" s="95"/>
      <c r="AY1770" s="43"/>
      <c r="AZ1770" s="3"/>
      <c r="BA1770" s="43"/>
      <c r="BB1770" s="43"/>
      <c r="BC1770" s="3"/>
      <c r="BD1770" s="3"/>
      <c r="BE1770" s="8"/>
      <c r="BF1770" s="8"/>
      <c r="BG1770" s="8"/>
      <c r="BH1770" s="8"/>
      <c r="BI1770" s="8"/>
      <c r="BJ1770" s="8"/>
      <c r="BK1770" s="8"/>
      <c r="BL1770" s="8"/>
      <c r="BM1770" s="8"/>
      <c r="BN1770" s="8"/>
    </row>
    <row r="1771" spans="1:66" s="22" customFormat="1" ht="15" x14ac:dyDescent="0.25">
      <c r="A1771" s="69"/>
      <c r="B1771" s="55"/>
      <c r="C1771" s="354" t="s">
        <v>100</v>
      </c>
      <c r="D1771" s="354"/>
      <c r="E1771" s="354"/>
      <c r="F1771" s="354"/>
      <c r="G1771" s="354"/>
      <c r="H1771" s="56"/>
      <c r="I1771" s="57"/>
      <c r="J1771" s="57"/>
      <c r="K1771" s="57"/>
      <c r="L1771" s="59"/>
      <c r="M1771" s="57"/>
      <c r="N1771" s="59"/>
      <c r="O1771" s="57"/>
      <c r="P1771" s="60">
        <v>1225.04</v>
      </c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43"/>
      <c r="AO1771" s="43"/>
      <c r="AP1771" s="43"/>
      <c r="AQ1771" s="3"/>
      <c r="AR1771" s="8"/>
      <c r="AS1771" s="8"/>
      <c r="AT1771" s="8"/>
      <c r="AU1771" s="43"/>
      <c r="AV1771" s="8" t="s">
        <v>100</v>
      </c>
      <c r="AW1771" s="43"/>
      <c r="AX1771" s="95"/>
      <c r="AY1771" s="43"/>
      <c r="AZ1771" s="3"/>
      <c r="BA1771" s="43"/>
      <c r="BB1771" s="43"/>
      <c r="BC1771" s="3"/>
      <c r="BD1771" s="3"/>
      <c r="BE1771" s="8"/>
      <c r="BF1771" s="8"/>
      <c r="BG1771" s="8"/>
      <c r="BH1771" s="8"/>
      <c r="BI1771" s="8"/>
      <c r="BJ1771" s="8"/>
      <c r="BK1771" s="8"/>
      <c r="BL1771" s="8"/>
      <c r="BM1771" s="8"/>
      <c r="BN1771" s="8"/>
    </row>
    <row r="1772" spans="1:66" s="22" customFormat="1" ht="23.25" x14ac:dyDescent="0.25">
      <c r="A1772" s="69"/>
      <c r="B1772" s="55" t="s">
        <v>195</v>
      </c>
      <c r="C1772" s="354" t="s">
        <v>196</v>
      </c>
      <c r="D1772" s="354"/>
      <c r="E1772" s="354"/>
      <c r="F1772" s="354"/>
      <c r="G1772" s="354"/>
      <c r="H1772" s="56" t="s">
        <v>103</v>
      </c>
      <c r="I1772" s="79">
        <v>118</v>
      </c>
      <c r="J1772" s="57"/>
      <c r="K1772" s="79">
        <v>118</v>
      </c>
      <c r="L1772" s="59"/>
      <c r="M1772" s="57"/>
      <c r="N1772" s="59"/>
      <c r="O1772" s="57"/>
      <c r="P1772" s="60">
        <v>1445.55</v>
      </c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43"/>
      <c r="AO1772" s="43"/>
      <c r="AP1772" s="43"/>
      <c r="AQ1772" s="3"/>
      <c r="AR1772" s="8"/>
      <c r="AS1772" s="8"/>
      <c r="AT1772" s="8"/>
      <c r="AU1772" s="43"/>
      <c r="AV1772" s="8" t="s">
        <v>196</v>
      </c>
      <c r="AW1772" s="43"/>
      <c r="AX1772" s="95"/>
      <c r="AY1772" s="43"/>
      <c r="AZ1772" s="3"/>
      <c r="BA1772" s="43"/>
      <c r="BB1772" s="43"/>
      <c r="BC1772" s="3"/>
      <c r="BD1772" s="3"/>
      <c r="BE1772" s="8"/>
      <c r="BF1772" s="8"/>
      <c r="BG1772" s="8"/>
      <c r="BH1772" s="8"/>
      <c r="BI1772" s="8"/>
      <c r="BJ1772" s="8"/>
      <c r="BK1772" s="8"/>
      <c r="BL1772" s="8"/>
      <c r="BM1772" s="8"/>
      <c r="BN1772" s="8"/>
    </row>
    <row r="1773" spans="1:66" s="22" customFormat="1" ht="23.25" x14ac:dyDescent="0.25">
      <c r="A1773" s="69"/>
      <c r="B1773" s="55" t="s">
        <v>197</v>
      </c>
      <c r="C1773" s="354" t="s">
        <v>198</v>
      </c>
      <c r="D1773" s="354"/>
      <c r="E1773" s="354"/>
      <c r="F1773" s="354"/>
      <c r="G1773" s="354"/>
      <c r="H1773" s="56" t="s">
        <v>103</v>
      </c>
      <c r="I1773" s="79">
        <v>74</v>
      </c>
      <c r="J1773" s="57"/>
      <c r="K1773" s="79">
        <v>74</v>
      </c>
      <c r="L1773" s="59"/>
      <c r="M1773" s="57"/>
      <c r="N1773" s="59"/>
      <c r="O1773" s="57"/>
      <c r="P1773" s="71">
        <v>906.53</v>
      </c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43"/>
      <c r="AO1773" s="43"/>
      <c r="AP1773" s="43"/>
      <c r="AQ1773" s="3"/>
      <c r="AR1773" s="8"/>
      <c r="AS1773" s="8"/>
      <c r="AT1773" s="8"/>
      <c r="AU1773" s="43"/>
      <c r="AV1773" s="8" t="s">
        <v>198</v>
      </c>
      <c r="AW1773" s="43"/>
      <c r="AX1773" s="95"/>
      <c r="AY1773" s="43"/>
      <c r="AZ1773" s="3"/>
      <c r="BA1773" s="43"/>
      <c r="BB1773" s="43"/>
      <c r="BC1773" s="3"/>
      <c r="BD1773" s="3"/>
      <c r="BE1773" s="8"/>
      <c r="BF1773" s="8"/>
      <c r="BG1773" s="8"/>
      <c r="BH1773" s="8"/>
      <c r="BI1773" s="8"/>
      <c r="BJ1773" s="8"/>
      <c r="BK1773" s="8"/>
      <c r="BL1773" s="8"/>
      <c r="BM1773" s="8"/>
      <c r="BN1773" s="8"/>
    </row>
    <row r="1774" spans="1:66" s="22" customFormat="1" ht="15" x14ac:dyDescent="0.25">
      <c r="A1774" s="80"/>
      <c r="B1774" s="81"/>
      <c r="C1774" s="383" t="s">
        <v>106</v>
      </c>
      <c r="D1774" s="383"/>
      <c r="E1774" s="383"/>
      <c r="F1774" s="383"/>
      <c r="G1774" s="383"/>
      <c r="H1774" s="46"/>
      <c r="I1774" s="47"/>
      <c r="J1774" s="47"/>
      <c r="K1774" s="47"/>
      <c r="L1774" s="50"/>
      <c r="M1774" s="47"/>
      <c r="N1774" s="77">
        <v>1144162.1599999999</v>
      </c>
      <c r="O1774" s="47"/>
      <c r="P1774" s="78">
        <v>4233.3999999999996</v>
      </c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43"/>
      <c r="AO1774" s="43"/>
      <c r="AP1774" s="43"/>
      <c r="AQ1774" s="3"/>
      <c r="AR1774" s="8"/>
      <c r="AS1774" s="8"/>
      <c r="AT1774" s="8"/>
      <c r="AU1774" s="43"/>
      <c r="AV1774" s="8"/>
      <c r="AW1774" s="43" t="s">
        <v>106</v>
      </c>
      <c r="AX1774" s="95"/>
      <c r="AY1774" s="43"/>
      <c r="AZ1774" s="3"/>
      <c r="BA1774" s="43"/>
      <c r="BB1774" s="43"/>
      <c r="BC1774" s="3"/>
      <c r="BD1774" s="3"/>
      <c r="BE1774" s="8"/>
      <c r="BF1774" s="8"/>
      <c r="BG1774" s="8"/>
      <c r="BH1774" s="8"/>
      <c r="BI1774" s="8"/>
      <c r="BJ1774" s="8"/>
      <c r="BK1774" s="8"/>
      <c r="BL1774" s="8"/>
      <c r="BM1774" s="8"/>
      <c r="BN1774" s="8"/>
    </row>
    <row r="1775" spans="1:66" s="22" customFormat="1" ht="23.25" x14ac:dyDescent="0.25">
      <c r="A1775" s="44" t="s">
        <v>895</v>
      </c>
      <c r="B1775" s="45" t="s">
        <v>896</v>
      </c>
      <c r="C1775" s="364" t="s">
        <v>897</v>
      </c>
      <c r="D1775" s="364"/>
      <c r="E1775" s="364"/>
      <c r="F1775" s="364"/>
      <c r="G1775" s="364"/>
      <c r="H1775" s="46" t="s">
        <v>172</v>
      </c>
      <c r="I1775" s="47">
        <v>3.7</v>
      </c>
      <c r="J1775" s="48">
        <v>1</v>
      </c>
      <c r="K1775" s="99">
        <v>3.7</v>
      </c>
      <c r="L1775" s="77">
        <v>2346.98</v>
      </c>
      <c r="M1775" s="84">
        <v>1.1100000000000001</v>
      </c>
      <c r="N1775" s="77">
        <v>2605.15</v>
      </c>
      <c r="O1775" s="47"/>
      <c r="P1775" s="78">
        <v>9639.06</v>
      </c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43"/>
      <c r="AO1775" s="43"/>
      <c r="AP1775" s="43" t="s">
        <v>897</v>
      </c>
      <c r="AQ1775" s="3"/>
      <c r="AR1775" s="8"/>
      <c r="AS1775" s="8"/>
      <c r="AT1775" s="8"/>
      <c r="AU1775" s="43"/>
      <c r="AV1775" s="8"/>
      <c r="AW1775" s="43"/>
      <c r="AX1775" s="95"/>
      <c r="AY1775" s="43"/>
      <c r="AZ1775" s="3"/>
      <c r="BA1775" s="43"/>
      <c r="BB1775" s="43"/>
      <c r="BC1775" s="3"/>
      <c r="BD1775" s="3"/>
      <c r="BE1775" s="8"/>
      <c r="BF1775" s="8"/>
      <c r="BG1775" s="8"/>
      <c r="BH1775" s="8"/>
      <c r="BI1775" s="8"/>
      <c r="BJ1775" s="8"/>
      <c r="BK1775" s="8"/>
      <c r="BL1775" s="8"/>
      <c r="BM1775" s="8"/>
      <c r="BN1775" s="8"/>
    </row>
    <row r="1776" spans="1:66" s="22" customFormat="1" ht="15" x14ac:dyDescent="0.25">
      <c r="A1776" s="80"/>
      <c r="B1776" s="81"/>
      <c r="C1776" s="383" t="s">
        <v>106</v>
      </c>
      <c r="D1776" s="383"/>
      <c r="E1776" s="383"/>
      <c r="F1776" s="383"/>
      <c r="G1776" s="383"/>
      <c r="H1776" s="46"/>
      <c r="I1776" s="47"/>
      <c r="J1776" s="47"/>
      <c r="K1776" s="47"/>
      <c r="L1776" s="50"/>
      <c r="M1776" s="47"/>
      <c r="N1776" s="50"/>
      <c r="O1776" s="47"/>
      <c r="P1776" s="78">
        <v>9639.06</v>
      </c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43"/>
      <c r="AO1776" s="43"/>
      <c r="AP1776" s="43"/>
      <c r="AQ1776" s="3"/>
      <c r="AR1776" s="8"/>
      <c r="AS1776" s="8"/>
      <c r="AT1776" s="8"/>
      <c r="AU1776" s="43"/>
      <c r="AV1776" s="8"/>
      <c r="AW1776" s="43" t="s">
        <v>106</v>
      </c>
      <c r="AX1776" s="95"/>
      <c r="AY1776" s="43"/>
      <c r="AZ1776" s="3"/>
      <c r="BA1776" s="43"/>
      <c r="BB1776" s="43"/>
      <c r="BC1776" s="3"/>
      <c r="BD1776" s="3"/>
      <c r="BE1776" s="8"/>
      <c r="BF1776" s="8"/>
      <c r="BG1776" s="8"/>
      <c r="BH1776" s="8"/>
      <c r="BI1776" s="8"/>
      <c r="BJ1776" s="8"/>
      <c r="BK1776" s="8"/>
      <c r="BL1776" s="8"/>
      <c r="BM1776" s="8"/>
      <c r="BN1776" s="8"/>
    </row>
    <row r="1777" spans="1:66" s="22" customFormat="1" ht="23.25" x14ac:dyDescent="0.25">
      <c r="A1777" s="44" t="s">
        <v>898</v>
      </c>
      <c r="B1777" s="45" t="s">
        <v>282</v>
      </c>
      <c r="C1777" s="364" t="s">
        <v>899</v>
      </c>
      <c r="D1777" s="364"/>
      <c r="E1777" s="364"/>
      <c r="F1777" s="364"/>
      <c r="G1777" s="364"/>
      <c r="H1777" s="46" t="s">
        <v>263</v>
      </c>
      <c r="I1777" s="47">
        <v>1.2999999999999999E-3</v>
      </c>
      <c r="J1777" s="48">
        <v>1</v>
      </c>
      <c r="K1777" s="82">
        <v>1.2999999999999999E-3</v>
      </c>
      <c r="L1777" s="50"/>
      <c r="M1777" s="47"/>
      <c r="N1777" s="50"/>
      <c r="O1777" s="47"/>
      <c r="P1777" s="51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43"/>
      <c r="AO1777" s="43"/>
      <c r="AP1777" s="43" t="s">
        <v>899</v>
      </c>
      <c r="AQ1777" s="3"/>
      <c r="AR1777" s="8"/>
      <c r="AS1777" s="8"/>
      <c r="AT1777" s="8"/>
      <c r="AU1777" s="43"/>
      <c r="AV1777" s="8"/>
      <c r="AW1777" s="43"/>
      <c r="AX1777" s="95"/>
      <c r="AY1777" s="43"/>
      <c r="AZ1777" s="3"/>
      <c r="BA1777" s="43"/>
      <c r="BB1777" s="43"/>
      <c r="BC1777" s="3"/>
      <c r="BD1777" s="3"/>
      <c r="BE1777" s="8"/>
      <c r="BF1777" s="8"/>
      <c r="BG1777" s="8"/>
      <c r="BH1777" s="8"/>
      <c r="BI1777" s="8"/>
      <c r="BJ1777" s="8"/>
      <c r="BK1777" s="8"/>
      <c r="BL1777" s="8"/>
      <c r="BM1777" s="8"/>
      <c r="BN1777" s="8"/>
    </row>
    <row r="1778" spans="1:66" s="22" customFormat="1" ht="23.25" x14ac:dyDescent="0.25">
      <c r="A1778" s="52"/>
      <c r="B1778" s="53" t="s">
        <v>63</v>
      </c>
      <c r="C1778" s="365" t="s">
        <v>64</v>
      </c>
      <c r="D1778" s="365"/>
      <c r="E1778" s="365"/>
      <c r="F1778" s="365"/>
      <c r="G1778" s="365"/>
      <c r="H1778" s="365"/>
      <c r="I1778" s="365"/>
      <c r="J1778" s="365"/>
      <c r="K1778" s="365"/>
      <c r="L1778" s="365"/>
      <c r="M1778" s="365"/>
      <c r="N1778" s="365"/>
      <c r="O1778" s="365"/>
      <c r="P1778" s="366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43"/>
      <c r="AO1778" s="43"/>
      <c r="AP1778" s="43"/>
      <c r="AQ1778" s="3" t="s">
        <v>64</v>
      </c>
      <c r="AR1778" s="8"/>
      <c r="AS1778" s="8"/>
      <c r="AT1778" s="8"/>
      <c r="AU1778" s="43"/>
      <c r="AV1778" s="8"/>
      <c r="AW1778" s="43"/>
      <c r="AX1778" s="95"/>
      <c r="AY1778" s="43"/>
      <c r="AZ1778" s="3"/>
      <c r="BA1778" s="43"/>
      <c r="BB1778" s="43"/>
      <c r="BC1778" s="3"/>
      <c r="BD1778" s="3"/>
      <c r="BE1778" s="8"/>
      <c r="BF1778" s="8"/>
      <c r="BG1778" s="8"/>
      <c r="BH1778" s="8"/>
      <c r="BI1778" s="8"/>
      <c r="BJ1778" s="8"/>
      <c r="BK1778" s="8"/>
      <c r="BL1778" s="8"/>
      <c r="BM1778" s="8"/>
      <c r="BN1778" s="8"/>
    </row>
    <row r="1779" spans="1:66" s="22" customFormat="1" ht="15" x14ac:dyDescent="0.25">
      <c r="A1779" s="54"/>
      <c r="B1779" s="55" t="s">
        <v>59</v>
      </c>
      <c r="C1779" s="354" t="s">
        <v>65</v>
      </c>
      <c r="D1779" s="354"/>
      <c r="E1779" s="354"/>
      <c r="F1779" s="354"/>
      <c r="G1779" s="354"/>
      <c r="H1779" s="56" t="s">
        <v>66</v>
      </c>
      <c r="I1779" s="57"/>
      <c r="J1779" s="57"/>
      <c r="K1779" s="75">
        <v>0.46180549999999998</v>
      </c>
      <c r="L1779" s="59"/>
      <c r="M1779" s="57"/>
      <c r="N1779" s="59"/>
      <c r="O1779" s="57"/>
      <c r="P1779" s="71">
        <v>246.69</v>
      </c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43"/>
      <c r="AO1779" s="43"/>
      <c r="AP1779" s="43"/>
      <c r="AQ1779" s="3"/>
      <c r="AR1779" s="8" t="s">
        <v>65</v>
      </c>
      <c r="AS1779" s="8"/>
      <c r="AT1779" s="8"/>
      <c r="AU1779" s="43"/>
      <c r="AV1779" s="8"/>
      <c r="AW1779" s="43"/>
      <c r="AX1779" s="95"/>
      <c r="AY1779" s="43"/>
      <c r="AZ1779" s="3"/>
      <c r="BA1779" s="43"/>
      <c r="BB1779" s="43"/>
      <c r="BC1779" s="3"/>
      <c r="BD1779" s="3"/>
      <c r="BE1779" s="8"/>
      <c r="BF1779" s="8"/>
      <c r="BG1779" s="8"/>
      <c r="BH1779" s="8"/>
      <c r="BI1779" s="8"/>
      <c r="BJ1779" s="8"/>
      <c r="BK1779" s="8"/>
      <c r="BL1779" s="8"/>
      <c r="BM1779" s="8"/>
      <c r="BN1779" s="8"/>
    </row>
    <row r="1780" spans="1:66" s="22" customFormat="1" ht="15" x14ac:dyDescent="0.25">
      <c r="A1780" s="61"/>
      <c r="B1780" s="55" t="s">
        <v>250</v>
      </c>
      <c r="C1780" s="354" t="s">
        <v>251</v>
      </c>
      <c r="D1780" s="354"/>
      <c r="E1780" s="354"/>
      <c r="F1780" s="354"/>
      <c r="G1780" s="354"/>
      <c r="H1780" s="56" t="s">
        <v>66</v>
      </c>
      <c r="I1780" s="83">
        <v>0.5</v>
      </c>
      <c r="J1780" s="62">
        <v>1.1499999999999999</v>
      </c>
      <c r="K1780" s="75">
        <v>7.4750000000000001E-4</v>
      </c>
      <c r="L1780" s="63"/>
      <c r="M1780" s="64"/>
      <c r="N1780" s="65">
        <v>430.59</v>
      </c>
      <c r="O1780" s="57"/>
      <c r="P1780" s="60">
        <v>0.32</v>
      </c>
      <c r="Q1780" s="66"/>
      <c r="R1780" s="66"/>
      <c r="S1780" s="4"/>
      <c r="T1780" s="4"/>
      <c r="U1780" s="4"/>
      <c r="V1780" s="4"/>
      <c r="W1780" s="4"/>
      <c r="X1780" s="4"/>
      <c r="Y1780" s="4"/>
      <c r="Z1780" s="4"/>
      <c r="AA1780" s="4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43"/>
      <c r="AO1780" s="43"/>
      <c r="AP1780" s="43"/>
      <c r="AQ1780" s="3"/>
      <c r="AR1780" s="8"/>
      <c r="AS1780" s="8" t="s">
        <v>251</v>
      </c>
      <c r="AT1780" s="8"/>
      <c r="AU1780" s="43"/>
      <c r="AV1780" s="8"/>
      <c r="AW1780" s="43"/>
      <c r="AX1780" s="95"/>
      <c r="AY1780" s="43"/>
      <c r="AZ1780" s="3"/>
      <c r="BA1780" s="43"/>
      <c r="BB1780" s="43"/>
      <c r="BC1780" s="3"/>
      <c r="BD1780" s="3"/>
      <c r="BE1780" s="8"/>
      <c r="BF1780" s="8"/>
      <c r="BG1780" s="8"/>
      <c r="BH1780" s="8"/>
      <c r="BI1780" s="8"/>
      <c r="BJ1780" s="8"/>
      <c r="BK1780" s="8"/>
      <c r="BL1780" s="8"/>
      <c r="BM1780" s="8"/>
      <c r="BN1780" s="8"/>
    </row>
    <row r="1781" spans="1:66" s="22" customFormat="1" ht="15" x14ac:dyDescent="0.25">
      <c r="A1781" s="61"/>
      <c r="B1781" s="55" t="s">
        <v>227</v>
      </c>
      <c r="C1781" s="354" t="s">
        <v>228</v>
      </c>
      <c r="D1781" s="354"/>
      <c r="E1781" s="354"/>
      <c r="F1781" s="354"/>
      <c r="G1781" s="354"/>
      <c r="H1781" s="56" t="s">
        <v>66</v>
      </c>
      <c r="I1781" s="62">
        <v>123.86</v>
      </c>
      <c r="J1781" s="62">
        <v>1.1499999999999999</v>
      </c>
      <c r="K1781" s="75">
        <v>0.18517069999999999</v>
      </c>
      <c r="L1781" s="63"/>
      <c r="M1781" s="64"/>
      <c r="N1781" s="65">
        <v>470.1</v>
      </c>
      <c r="O1781" s="57"/>
      <c r="P1781" s="60">
        <v>87.05</v>
      </c>
      <c r="Q1781" s="66"/>
      <c r="R1781" s="66"/>
      <c r="S1781" s="4"/>
      <c r="T1781" s="4"/>
      <c r="U1781" s="4"/>
      <c r="V1781" s="4"/>
      <c r="W1781" s="4"/>
      <c r="X1781" s="4"/>
      <c r="Y1781" s="4"/>
      <c r="Z1781" s="4"/>
      <c r="AA1781" s="4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43"/>
      <c r="AO1781" s="43"/>
      <c r="AP1781" s="43"/>
      <c r="AQ1781" s="3"/>
      <c r="AR1781" s="8"/>
      <c r="AS1781" s="8" t="s">
        <v>228</v>
      </c>
      <c r="AT1781" s="8"/>
      <c r="AU1781" s="43"/>
      <c r="AV1781" s="8"/>
      <c r="AW1781" s="43"/>
      <c r="AX1781" s="95"/>
      <c r="AY1781" s="43"/>
      <c r="AZ1781" s="3"/>
      <c r="BA1781" s="43"/>
      <c r="BB1781" s="43"/>
      <c r="BC1781" s="3"/>
      <c r="BD1781" s="3"/>
      <c r="BE1781" s="8"/>
      <c r="BF1781" s="8"/>
      <c r="BG1781" s="8"/>
      <c r="BH1781" s="8"/>
      <c r="BI1781" s="8"/>
      <c r="BJ1781" s="8"/>
      <c r="BK1781" s="8"/>
      <c r="BL1781" s="8"/>
      <c r="BM1781" s="8"/>
      <c r="BN1781" s="8"/>
    </row>
    <row r="1782" spans="1:66" s="22" customFormat="1" ht="15" x14ac:dyDescent="0.25">
      <c r="A1782" s="61"/>
      <c r="B1782" s="55" t="s">
        <v>229</v>
      </c>
      <c r="C1782" s="354" t="s">
        <v>230</v>
      </c>
      <c r="D1782" s="354"/>
      <c r="E1782" s="354"/>
      <c r="F1782" s="354"/>
      <c r="G1782" s="354"/>
      <c r="H1782" s="56" t="s">
        <v>66</v>
      </c>
      <c r="I1782" s="83">
        <v>72.099999999999994</v>
      </c>
      <c r="J1782" s="62">
        <v>1.1499999999999999</v>
      </c>
      <c r="K1782" s="75">
        <v>0.1077895</v>
      </c>
      <c r="L1782" s="63"/>
      <c r="M1782" s="64"/>
      <c r="N1782" s="65">
        <v>529.35</v>
      </c>
      <c r="O1782" s="57"/>
      <c r="P1782" s="60">
        <v>57.06</v>
      </c>
      <c r="Q1782" s="66"/>
      <c r="R1782" s="66"/>
      <c r="S1782" s="4"/>
      <c r="T1782" s="4"/>
      <c r="U1782" s="4"/>
      <c r="V1782" s="4"/>
      <c r="W1782" s="4"/>
      <c r="X1782" s="4"/>
      <c r="Y1782" s="4"/>
      <c r="Z1782" s="4"/>
      <c r="AA1782" s="4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43"/>
      <c r="AO1782" s="43"/>
      <c r="AP1782" s="43"/>
      <c r="AQ1782" s="3"/>
      <c r="AR1782" s="8"/>
      <c r="AS1782" s="8" t="s">
        <v>230</v>
      </c>
      <c r="AT1782" s="8"/>
      <c r="AU1782" s="43"/>
      <c r="AV1782" s="8"/>
      <c r="AW1782" s="43"/>
      <c r="AX1782" s="95"/>
      <c r="AY1782" s="43"/>
      <c r="AZ1782" s="3"/>
      <c r="BA1782" s="43"/>
      <c r="BB1782" s="43"/>
      <c r="BC1782" s="3"/>
      <c r="BD1782" s="3"/>
      <c r="BE1782" s="8"/>
      <c r="BF1782" s="8"/>
      <c r="BG1782" s="8"/>
      <c r="BH1782" s="8"/>
      <c r="BI1782" s="8"/>
      <c r="BJ1782" s="8"/>
      <c r="BK1782" s="8"/>
      <c r="BL1782" s="8"/>
      <c r="BM1782" s="8"/>
      <c r="BN1782" s="8"/>
    </row>
    <row r="1783" spans="1:66" s="22" customFormat="1" ht="15" x14ac:dyDescent="0.25">
      <c r="A1783" s="61"/>
      <c r="B1783" s="55" t="s">
        <v>231</v>
      </c>
      <c r="C1783" s="354" t="s">
        <v>232</v>
      </c>
      <c r="D1783" s="354"/>
      <c r="E1783" s="354"/>
      <c r="F1783" s="354"/>
      <c r="G1783" s="354"/>
      <c r="H1783" s="56" t="s">
        <v>66</v>
      </c>
      <c r="I1783" s="62">
        <v>112.44</v>
      </c>
      <c r="J1783" s="62">
        <v>1.1499999999999999</v>
      </c>
      <c r="K1783" s="75">
        <v>0.16809779999999999</v>
      </c>
      <c r="L1783" s="63"/>
      <c r="M1783" s="64"/>
      <c r="N1783" s="65">
        <v>608.36</v>
      </c>
      <c r="O1783" s="57"/>
      <c r="P1783" s="60">
        <v>102.26</v>
      </c>
      <c r="Q1783" s="66"/>
      <c r="R1783" s="66"/>
      <c r="S1783" s="4"/>
      <c r="T1783" s="4"/>
      <c r="U1783" s="4"/>
      <c r="V1783" s="4"/>
      <c r="W1783" s="4"/>
      <c r="X1783" s="4"/>
      <c r="Y1783" s="4"/>
      <c r="Z1783" s="4"/>
      <c r="AA1783" s="4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43"/>
      <c r="AO1783" s="43"/>
      <c r="AP1783" s="43"/>
      <c r="AQ1783" s="3"/>
      <c r="AR1783" s="8"/>
      <c r="AS1783" s="8" t="s">
        <v>232</v>
      </c>
      <c r="AT1783" s="8"/>
      <c r="AU1783" s="43"/>
      <c r="AV1783" s="8"/>
      <c r="AW1783" s="43"/>
      <c r="AX1783" s="95"/>
      <c r="AY1783" s="43"/>
      <c r="AZ1783" s="3"/>
      <c r="BA1783" s="43"/>
      <c r="BB1783" s="43"/>
      <c r="BC1783" s="3"/>
      <c r="BD1783" s="3"/>
      <c r="BE1783" s="8"/>
      <c r="BF1783" s="8"/>
      <c r="BG1783" s="8"/>
      <c r="BH1783" s="8"/>
      <c r="BI1783" s="8"/>
      <c r="BJ1783" s="8"/>
      <c r="BK1783" s="8"/>
      <c r="BL1783" s="8"/>
      <c r="BM1783" s="8"/>
      <c r="BN1783" s="8"/>
    </row>
    <row r="1784" spans="1:66" s="22" customFormat="1" ht="15" x14ac:dyDescent="0.25">
      <c r="A1784" s="54"/>
      <c r="B1784" s="55" t="s">
        <v>69</v>
      </c>
      <c r="C1784" s="354" t="s">
        <v>70</v>
      </c>
      <c r="D1784" s="354"/>
      <c r="E1784" s="354"/>
      <c r="F1784" s="354"/>
      <c r="G1784" s="354"/>
      <c r="H1784" s="56"/>
      <c r="I1784" s="57"/>
      <c r="J1784" s="57"/>
      <c r="K1784" s="57"/>
      <c r="L1784" s="59"/>
      <c r="M1784" s="57"/>
      <c r="N1784" s="59"/>
      <c r="O1784" s="57"/>
      <c r="P1784" s="71">
        <v>131.80000000000001</v>
      </c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43"/>
      <c r="AO1784" s="43"/>
      <c r="AP1784" s="43"/>
      <c r="AQ1784" s="3"/>
      <c r="AR1784" s="8" t="s">
        <v>70</v>
      </c>
      <c r="AS1784" s="8"/>
      <c r="AT1784" s="8"/>
      <c r="AU1784" s="43"/>
      <c r="AV1784" s="8"/>
      <c r="AW1784" s="43"/>
      <c r="AX1784" s="95"/>
      <c r="AY1784" s="43"/>
      <c r="AZ1784" s="3"/>
      <c r="BA1784" s="43"/>
      <c r="BB1784" s="43"/>
      <c r="BC1784" s="3"/>
      <c r="BD1784" s="3"/>
      <c r="BE1784" s="8"/>
      <c r="BF1784" s="8"/>
      <c r="BG1784" s="8"/>
      <c r="BH1784" s="8"/>
      <c r="BI1784" s="8"/>
      <c r="BJ1784" s="8"/>
      <c r="BK1784" s="8"/>
      <c r="BL1784" s="8"/>
      <c r="BM1784" s="8"/>
      <c r="BN1784" s="8"/>
    </row>
    <row r="1785" spans="1:66" s="22" customFormat="1" ht="15" x14ac:dyDescent="0.25">
      <c r="A1785" s="54"/>
      <c r="B1785" s="55"/>
      <c r="C1785" s="354" t="s">
        <v>71</v>
      </c>
      <c r="D1785" s="354"/>
      <c r="E1785" s="354"/>
      <c r="F1785" s="354"/>
      <c r="G1785" s="354"/>
      <c r="H1785" s="56" t="s">
        <v>66</v>
      </c>
      <c r="I1785" s="57"/>
      <c r="J1785" s="57"/>
      <c r="K1785" s="75">
        <v>0.1501429</v>
      </c>
      <c r="L1785" s="59"/>
      <c r="M1785" s="57"/>
      <c r="N1785" s="59"/>
      <c r="O1785" s="57"/>
      <c r="P1785" s="71">
        <v>87.75</v>
      </c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43"/>
      <c r="AO1785" s="43"/>
      <c r="AP1785" s="43"/>
      <c r="AQ1785" s="3"/>
      <c r="AR1785" s="8" t="s">
        <v>71</v>
      </c>
      <c r="AS1785" s="8"/>
      <c r="AT1785" s="8"/>
      <c r="AU1785" s="43"/>
      <c r="AV1785" s="8"/>
      <c r="AW1785" s="43"/>
      <c r="AX1785" s="95"/>
      <c r="AY1785" s="43"/>
      <c r="AZ1785" s="3"/>
      <c r="BA1785" s="43"/>
      <c r="BB1785" s="43"/>
      <c r="BC1785" s="3"/>
      <c r="BD1785" s="3"/>
      <c r="BE1785" s="8"/>
      <c r="BF1785" s="8"/>
      <c r="BG1785" s="8"/>
      <c r="BH1785" s="8"/>
      <c r="BI1785" s="8"/>
      <c r="BJ1785" s="8"/>
      <c r="BK1785" s="8"/>
      <c r="BL1785" s="8"/>
      <c r="BM1785" s="8"/>
      <c r="BN1785" s="8"/>
    </row>
    <row r="1786" spans="1:66" s="22" customFormat="1" ht="15" x14ac:dyDescent="0.25">
      <c r="A1786" s="61"/>
      <c r="B1786" s="55" t="s">
        <v>264</v>
      </c>
      <c r="C1786" s="354" t="s">
        <v>265</v>
      </c>
      <c r="D1786" s="354"/>
      <c r="E1786" s="354"/>
      <c r="F1786" s="354"/>
      <c r="G1786" s="354"/>
      <c r="H1786" s="56" t="s">
        <v>74</v>
      </c>
      <c r="I1786" s="62">
        <v>25.92</v>
      </c>
      <c r="J1786" s="62">
        <v>1.1499999999999999</v>
      </c>
      <c r="K1786" s="75">
        <v>3.8750399999999997E-2</v>
      </c>
      <c r="L1786" s="72">
        <v>994.01</v>
      </c>
      <c r="M1786" s="68">
        <v>1.57</v>
      </c>
      <c r="N1786" s="65">
        <v>1560.6</v>
      </c>
      <c r="O1786" s="57"/>
      <c r="P1786" s="60">
        <v>60.47</v>
      </c>
      <c r="Q1786" s="66"/>
      <c r="R1786" s="66"/>
      <c r="S1786" s="4"/>
      <c r="T1786" s="4"/>
      <c r="U1786" s="4"/>
      <c r="V1786" s="4"/>
      <c r="W1786" s="4"/>
      <c r="X1786" s="4"/>
      <c r="Y1786" s="4"/>
      <c r="Z1786" s="4"/>
      <c r="AA1786" s="4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43"/>
      <c r="AO1786" s="43"/>
      <c r="AP1786" s="43"/>
      <c r="AQ1786" s="3"/>
      <c r="AR1786" s="8"/>
      <c r="AS1786" s="8" t="s">
        <v>265</v>
      </c>
      <c r="AT1786" s="8"/>
      <c r="AU1786" s="43"/>
      <c r="AV1786" s="8"/>
      <c r="AW1786" s="43"/>
      <c r="AX1786" s="95"/>
      <c r="AY1786" s="43"/>
      <c r="AZ1786" s="3"/>
      <c r="BA1786" s="43"/>
      <c r="BB1786" s="43"/>
      <c r="BC1786" s="3"/>
      <c r="BD1786" s="3"/>
      <c r="BE1786" s="8"/>
      <c r="BF1786" s="8"/>
      <c r="BG1786" s="8"/>
      <c r="BH1786" s="8"/>
      <c r="BI1786" s="8"/>
      <c r="BJ1786" s="8"/>
      <c r="BK1786" s="8"/>
      <c r="BL1786" s="8"/>
      <c r="BM1786" s="8"/>
      <c r="BN1786" s="8"/>
    </row>
    <row r="1787" spans="1:66" s="22" customFormat="1" ht="15" x14ac:dyDescent="0.25">
      <c r="A1787" s="69"/>
      <c r="B1787" s="55" t="s">
        <v>89</v>
      </c>
      <c r="C1787" s="354" t="s">
        <v>90</v>
      </c>
      <c r="D1787" s="354"/>
      <c r="E1787" s="354"/>
      <c r="F1787" s="354"/>
      <c r="G1787" s="354"/>
      <c r="H1787" s="56" t="s">
        <v>66</v>
      </c>
      <c r="I1787" s="62">
        <v>25.92</v>
      </c>
      <c r="J1787" s="62">
        <v>1.1499999999999999</v>
      </c>
      <c r="K1787" s="75">
        <v>3.8750399999999997E-2</v>
      </c>
      <c r="L1787" s="59"/>
      <c r="M1787" s="57"/>
      <c r="N1787" s="70">
        <v>608.36</v>
      </c>
      <c r="O1787" s="57"/>
      <c r="P1787" s="71">
        <v>23.57</v>
      </c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43"/>
      <c r="AO1787" s="43"/>
      <c r="AP1787" s="43"/>
      <c r="AQ1787" s="3"/>
      <c r="AR1787" s="8"/>
      <c r="AS1787" s="8"/>
      <c r="AT1787" s="8" t="s">
        <v>90</v>
      </c>
      <c r="AU1787" s="43"/>
      <c r="AV1787" s="8"/>
      <c r="AW1787" s="43"/>
      <c r="AX1787" s="95"/>
      <c r="AY1787" s="43"/>
      <c r="AZ1787" s="3"/>
      <c r="BA1787" s="43"/>
      <c r="BB1787" s="43"/>
      <c r="BC1787" s="3"/>
      <c r="BD1787" s="3"/>
      <c r="BE1787" s="8"/>
      <c r="BF1787" s="8"/>
      <c r="BG1787" s="8"/>
      <c r="BH1787" s="8"/>
      <c r="BI1787" s="8"/>
      <c r="BJ1787" s="8"/>
      <c r="BK1787" s="8"/>
      <c r="BL1787" s="8"/>
      <c r="BM1787" s="8"/>
      <c r="BN1787" s="8"/>
    </row>
    <row r="1788" spans="1:66" s="22" customFormat="1" ht="34.5" x14ac:dyDescent="0.25">
      <c r="A1788" s="61"/>
      <c r="B1788" s="55" t="s">
        <v>266</v>
      </c>
      <c r="C1788" s="354" t="s">
        <v>267</v>
      </c>
      <c r="D1788" s="354"/>
      <c r="E1788" s="354"/>
      <c r="F1788" s="354"/>
      <c r="G1788" s="354"/>
      <c r="H1788" s="56" t="s">
        <v>74</v>
      </c>
      <c r="I1788" s="79">
        <v>30</v>
      </c>
      <c r="J1788" s="62">
        <v>1.1499999999999999</v>
      </c>
      <c r="K1788" s="85">
        <v>4.4850000000000001E-2</v>
      </c>
      <c r="L1788" s="72">
        <v>11.68</v>
      </c>
      <c r="M1788" s="68">
        <v>1.52</v>
      </c>
      <c r="N1788" s="65">
        <v>17.75</v>
      </c>
      <c r="O1788" s="57"/>
      <c r="P1788" s="60">
        <v>0.8</v>
      </c>
      <c r="Q1788" s="66"/>
      <c r="R1788" s="66"/>
      <c r="S1788" s="4"/>
      <c r="T1788" s="4"/>
      <c r="U1788" s="4"/>
      <c r="V1788" s="4"/>
      <c r="W1788" s="4"/>
      <c r="X1788" s="4"/>
      <c r="Y1788" s="4"/>
      <c r="Z1788" s="4"/>
      <c r="AA1788" s="4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43"/>
      <c r="AO1788" s="43"/>
      <c r="AP1788" s="43"/>
      <c r="AQ1788" s="3"/>
      <c r="AR1788" s="8"/>
      <c r="AS1788" s="8" t="s">
        <v>267</v>
      </c>
      <c r="AT1788" s="8"/>
      <c r="AU1788" s="43"/>
      <c r="AV1788" s="8"/>
      <c r="AW1788" s="43"/>
      <c r="AX1788" s="95"/>
      <c r="AY1788" s="43"/>
      <c r="AZ1788" s="3"/>
      <c r="BA1788" s="43"/>
      <c r="BB1788" s="43"/>
      <c r="BC1788" s="3"/>
      <c r="BD1788" s="3"/>
      <c r="BE1788" s="8"/>
      <c r="BF1788" s="8"/>
      <c r="BG1788" s="8"/>
      <c r="BH1788" s="8"/>
      <c r="BI1788" s="8"/>
      <c r="BJ1788" s="8"/>
      <c r="BK1788" s="8"/>
      <c r="BL1788" s="8"/>
      <c r="BM1788" s="8"/>
      <c r="BN1788" s="8"/>
    </row>
    <row r="1789" spans="1:66" s="22" customFormat="1" ht="15" x14ac:dyDescent="0.25">
      <c r="A1789" s="61"/>
      <c r="B1789" s="55" t="s">
        <v>155</v>
      </c>
      <c r="C1789" s="354" t="s">
        <v>156</v>
      </c>
      <c r="D1789" s="354"/>
      <c r="E1789" s="354"/>
      <c r="F1789" s="354"/>
      <c r="G1789" s="354"/>
      <c r="H1789" s="56" t="s">
        <v>74</v>
      </c>
      <c r="I1789" s="62">
        <v>0.34</v>
      </c>
      <c r="J1789" s="62">
        <v>1.1499999999999999</v>
      </c>
      <c r="K1789" s="75">
        <v>5.0830000000000005E-4</v>
      </c>
      <c r="L1789" s="72">
        <v>477.92</v>
      </c>
      <c r="M1789" s="68">
        <v>1.35</v>
      </c>
      <c r="N1789" s="65">
        <v>645.19000000000005</v>
      </c>
      <c r="O1789" s="57"/>
      <c r="P1789" s="60">
        <v>0.33</v>
      </c>
      <c r="Q1789" s="66"/>
      <c r="R1789" s="66"/>
      <c r="S1789" s="4"/>
      <c r="T1789" s="4"/>
      <c r="U1789" s="4"/>
      <c r="V1789" s="4"/>
      <c r="W1789" s="4"/>
      <c r="X1789" s="4"/>
      <c r="Y1789" s="4"/>
      <c r="Z1789" s="4"/>
      <c r="AA1789" s="4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43"/>
      <c r="AO1789" s="43"/>
      <c r="AP1789" s="43"/>
      <c r="AQ1789" s="3"/>
      <c r="AR1789" s="8"/>
      <c r="AS1789" s="8" t="s">
        <v>156</v>
      </c>
      <c r="AT1789" s="8"/>
      <c r="AU1789" s="43"/>
      <c r="AV1789" s="8"/>
      <c r="AW1789" s="43"/>
      <c r="AX1789" s="95"/>
      <c r="AY1789" s="43"/>
      <c r="AZ1789" s="3"/>
      <c r="BA1789" s="43"/>
      <c r="BB1789" s="43"/>
      <c r="BC1789" s="3"/>
      <c r="BD1789" s="3"/>
      <c r="BE1789" s="8"/>
      <c r="BF1789" s="8"/>
      <c r="BG1789" s="8"/>
      <c r="BH1789" s="8"/>
      <c r="BI1789" s="8"/>
      <c r="BJ1789" s="8"/>
      <c r="BK1789" s="8"/>
      <c r="BL1789" s="8"/>
      <c r="BM1789" s="8"/>
      <c r="BN1789" s="8"/>
    </row>
    <row r="1790" spans="1:66" s="22" customFormat="1" ht="15" x14ac:dyDescent="0.25">
      <c r="A1790" s="69"/>
      <c r="B1790" s="55" t="s">
        <v>79</v>
      </c>
      <c r="C1790" s="354" t="s">
        <v>80</v>
      </c>
      <c r="D1790" s="354"/>
      <c r="E1790" s="354"/>
      <c r="F1790" s="354"/>
      <c r="G1790" s="354"/>
      <c r="H1790" s="56" t="s">
        <v>66</v>
      </c>
      <c r="I1790" s="62">
        <v>0.34</v>
      </c>
      <c r="J1790" s="62">
        <v>1.1499999999999999</v>
      </c>
      <c r="K1790" s="75">
        <v>5.0830000000000005E-4</v>
      </c>
      <c r="L1790" s="59"/>
      <c r="M1790" s="57"/>
      <c r="N1790" s="70">
        <v>529.35</v>
      </c>
      <c r="O1790" s="57"/>
      <c r="P1790" s="71">
        <v>0.27</v>
      </c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43"/>
      <c r="AO1790" s="43"/>
      <c r="AP1790" s="43"/>
      <c r="AQ1790" s="3"/>
      <c r="AR1790" s="8"/>
      <c r="AS1790" s="8"/>
      <c r="AT1790" s="8" t="s">
        <v>80</v>
      </c>
      <c r="AU1790" s="43"/>
      <c r="AV1790" s="8"/>
      <c r="AW1790" s="43"/>
      <c r="AX1790" s="95"/>
      <c r="AY1790" s="43"/>
      <c r="AZ1790" s="3"/>
      <c r="BA1790" s="43"/>
      <c r="BB1790" s="43"/>
      <c r="BC1790" s="3"/>
      <c r="BD1790" s="3"/>
      <c r="BE1790" s="8"/>
      <c r="BF1790" s="8"/>
      <c r="BG1790" s="8"/>
      <c r="BH1790" s="8"/>
      <c r="BI1790" s="8"/>
      <c r="BJ1790" s="8"/>
      <c r="BK1790" s="8"/>
      <c r="BL1790" s="8"/>
      <c r="BM1790" s="8"/>
      <c r="BN1790" s="8"/>
    </row>
    <row r="1791" spans="1:66" s="22" customFormat="1" ht="15" x14ac:dyDescent="0.25">
      <c r="A1791" s="61"/>
      <c r="B1791" s="55" t="s">
        <v>268</v>
      </c>
      <c r="C1791" s="354" t="s">
        <v>269</v>
      </c>
      <c r="D1791" s="354"/>
      <c r="E1791" s="354"/>
      <c r="F1791" s="354"/>
      <c r="G1791" s="354"/>
      <c r="H1791" s="56" t="s">
        <v>74</v>
      </c>
      <c r="I1791" s="79">
        <v>30</v>
      </c>
      <c r="J1791" s="62">
        <v>1.1499999999999999</v>
      </c>
      <c r="K1791" s="85">
        <v>4.4850000000000001E-2</v>
      </c>
      <c r="L1791" s="63"/>
      <c r="M1791" s="64"/>
      <c r="N1791" s="65">
        <v>115.57</v>
      </c>
      <c r="O1791" s="57"/>
      <c r="P1791" s="60">
        <v>5.18</v>
      </c>
      <c r="Q1791" s="66"/>
      <c r="R1791" s="66"/>
      <c r="S1791" s="4"/>
      <c r="T1791" s="4"/>
      <c r="U1791" s="4"/>
      <c r="V1791" s="4"/>
      <c r="W1791" s="4"/>
      <c r="X1791" s="4"/>
      <c r="Y1791" s="4"/>
      <c r="Z1791" s="4"/>
      <c r="AA1791" s="4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43"/>
      <c r="AO1791" s="43"/>
      <c r="AP1791" s="43"/>
      <c r="AQ1791" s="3"/>
      <c r="AR1791" s="8"/>
      <c r="AS1791" s="8" t="s">
        <v>269</v>
      </c>
      <c r="AT1791" s="8"/>
      <c r="AU1791" s="43"/>
      <c r="AV1791" s="8"/>
      <c r="AW1791" s="43"/>
      <c r="AX1791" s="95"/>
      <c r="AY1791" s="43"/>
      <c r="AZ1791" s="3"/>
      <c r="BA1791" s="43"/>
      <c r="BB1791" s="43"/>
      <c r="BC1791" s="3"/>
      <c r="BD1791" s="3"/>
      <c r="BE1791" s="8"/>
      <c r="BF1791" s="8"/>
      <c r="BG1791" s="8"/>
      <c r="BH1791" s="8"/>
      <c r="BI1791" s="8"/>
      <c r="BJ1791" s="8"/>
      <c r="BK1791" s="8"/>
      <c r="BL1791" s="8"/>
      <c r="BM1791" s="8"/>
      <c r="BN1791" s="8"/>
    </row>
    <row r="1792" spans="1:66" s="22" customFormat="1" ht="15" x14ac:dyDescent="0.25">
      <c r="A1792" s="69"/>
      <c r="B1792" s="55" t="s">
        <v>79</v>
      </c>
      <c r="C1792" s="354" t="s">
        <v>80</v>
      </c>
      <c r="D1792" s="354"/>
      <c r="E1792" s="354"/>
      <c r="F1792" s="354"/>
      <c r="G1792" s="354"/>
      <c r="H1792" s="56" t="s">
        <v>66</v>
      </c>
      <c r="I1792" s="79">
        <v>30</v>
      </c>
      <c r="J1792" s="62">
        <v>1.1499999999999999</v>
      </c>
      <c r="K1792" s="85">
        <v>4.4850000000000001E-2</v>
      </c>
      <c r="L1792" s="59"/>
      <c r="M1792" s="57"/>
      <c r="N1792" s="70">
        <v>529.35</v>
      </c>
      <c r="O1792" s="57"/>
      <c r="P1792" s="71">
        <v>23.74</v>
      </c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43"/>
      <c r="AO1792" s="43"/>
      <c r="AP1792" s="43"/>
      <c r="AQ1792" s="3"/>
      <c r="AR1792" s="8"/>
      <c r="AS1792" s="8"/>
      <c r="AT1792" s="8" t="s">
        <v>80</v>
      </c>
      <c r="AU1792" s="43"/>
      <c r="AV1792" s="8"/>
      <c r="AW1792" s="43"/>
      <c r="AX1792" s="95"/>
      <c r="AY1792" s="43"/>
      <c r="AZ1792" s="3"/>
      <c r="BA1792" s="43"/>
      <c r="BB1792" s="43"/>
      <c r="BC1792" s="3"/>
      <c r="BD1792" s="3"/>
      <c r="BE1792" s="8"/>
      <c r="BF1792" s="8"/>
      <c r="BG1792" s="8"/>
      <c r="BH1792" s="8"/>
      <c r="BI1792" s="8"/>
      <c r="BJ1792" s="8"/>
      <c r="BK1792" s="8"/>
      <c r="BL1792" s="8"/>
      <c r="BM1792" s="8"/>
      <c r="BN1792" s="8"/>
    </row>
    <row r="1793" spans="1:66" s="22" customFormat="1" ht="34.5" x14ac:dyDescent="0.25">
      <c r="A1793" s="61"/>
      <c r="B1793" s="55" t="s">
        <v>233</v>
      </c>
      <c r="C1793" s="354" t="s">
        <v>234</v>
      </c>
      <c r="D1793" s="354"/>
      <c r="E1793" s="354"/>
      <c r="F1793" s="354"/>
      <c r="G1793" s="354"/>
      <c r="H1793" s="56" t="s">
        <v>74</v>
      </c>
      <c r="I1793" s="62">
        <v>44.17</v>
      </c>
      <c r="J1793" s="62">
        <v>1.1499999999999999</v>
      </c>
      <c r="K1793" s="75">
        <v>6.6034200000000001E-2</v>
      </c>
      <c r="L1793" s="72">
        <v>688.6</v>
      </c>
      <c r="M1793" s="68">
        <v>1.43</v>
      </c>
      <c r="N1793" s="65">
        <v>984.7</v>
      </c>
      <c r="O1793" s="57"/>
      <c r="P1793" s="60">
        <v>65.02</v>
      </c>
      <c r="Q1793" s="66"/>
      <c r="R1793" s="66"/>
      <c r="S1793" s="4"/>
      <c r="T1793" s="4"/>
      <c r="U1793" s="4"/>
      <c r="V1793" s="4"/>
      <c r="W1793" s="4"/>
      <c r="X1793" s="4"/>
      <c r="Y1793" s="4"/>
      <c r="Z1793" s="4"/>
      <c r="AA1793" s="4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43"/>
      <c r="AO1793" s="43"/>
      <c r="AP1793" s="43"/>
      <c r="AQ1793" s="3"/>
      <c r="AR1793" s="8"/>
      <c r="AS1793" s="8" t="s">
        <v>234</v>
      </c>
      <c r="AT1793" s="8"/>
      <c r="AU1793" s="43"/>
      <c r="AV1793" s="8"/>
      <c r="AW1793" s="43"/>
      <c r="AX1793" s="95"/>
      <c r="AY1793" s="43"/>
      <c r="AZ1793" s="3"/>
      <c r="BA1793" s="43"/>
      <c r="BB1793" s="43"/>
      <c r="BC1793" s="3"/>
      <c r="BD1793" s="3"/>
      <c r="BE1793" s="8"/>
      <c r="BF1793" s="8"/>
      <c r="BG1793" s="8"/>
      <c r="BH1793" s="8"/>
      <c r="BI1793" s="8"/>
      <c r="BJ1793" s="8"/>
      <c r="BK1793" s="8"/>
      <c r="BL1793" s="8"/>
      <c r="BM1793" s="8"/>
      <c r="BN1793" s="8"/>
    </row>
    <row r="1794" spans="1:66" s="22" customFormat="1" ht="15" x14ac:dyDescent="0.25">
      <c r="A1794" s="69"/>
      <c r="B1794" s="55" t="s">
        <v>89</v>
      </c>
      <c r="C1794" s="354" t="s">
        <v>90</v>
      </c>
      <c r="D1794" s="354"/>
      <c r="E1794" s="354"/>
      <c r="F1794" s="354"/>
      <c r="G1794" s="354"/>
      <c r="H1794" s="56" t="s">
        <v>66</v>
      </c>
      <c r="I1794" s="62">
        <v>44.17</v>
      </c>
      <c r="J1794" s="62">
        <v>1.1499999999999999</v>
      </c>
      <c r="K1794" s="75">
        <v>6.6034200000000001E-2</v>
      </c>
      <c r="L1794" s="59"/>
      <c r="M1794" s="57"/>
      <c r="N1794" s="70">
        <v>608.36</v>
      </c>
      <c r="O1794" s="57"/>
      <c r="P1794" s="71">
        <v>40.17</v>
      </c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43"/>
      <c r="AO1794" s="43"/>
      <c r="AP1794" s="43"/>
      <c r="AQ1794" s="3"/>
      <c r="AR1794" s="8"/>
      <c r="AS1794" s="8"/>
      <c r="AT1794" s="8" t="s">
        <v>90</v>
      </c>
      <c r="AU1794" s="43"/>
      <c r="AV1794" s="8"/>
      <c r="AW1794" s="43"/>
      <c r="AX1794" s="95"/>
      <c r="AY1794" s="43"/>
      <c r="AZ1794" s="3"/>
      <c r="BA1794" s="43"/>
      <c r="BB1794" s="43"/>
      <c r="BC1794" s="3"/>
      <c r="BD1794" s="3"/>
      <c r="BE1794" s="8"/>
      <c r="BF1794" s="8"/>
      <c r="BG1794" s="8"/>
      <c r="BH1794" s="8"/>
      <c r="BI1794" s="8"/>
      <c r="BJ1794" s="8"/>
      <c r="BK1794" s="8"/>
      <c r="BL1794" s="8"/>
      <c r="BM1794" s="8"/>
      <c r="BN1794" s="8"/>
    </row>
    <row r="1795" spans="1:66" s="22" customFormat="1" ht="15" x14ac:dyDescent="0.25">
      <c r="A1795" s="54"/>
      <c r="B1795" s="55" t="s">
        <v>91</v>
      </c>
      <c r="C1795" s="354" t="s">
        <v>92</v>
      </c>
      <c r="D1795" s="354"/>
      <c r="E1795" s="354"/>
      <c r="F1795" s="354"/>
      <c r="G1795" s="354"/>
      <c r="H1795" s="56"/>
      <c r="I1795" s="57"/>
      <c r="J1795" s="57"/>
      <c r="K1795" s="57"/>
      <c r="L1795" s="59"/>
      <c r="M1795" s="57"/>
      <c r="N1795" s="59"/>
      <c r="O1795" s="57"/>
      <c r="P1795" s="71">
        <v>17.11</v>
      </c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43"/>
      <c r="AO1795" s="43"/>
      <c r="AP1795" s="43"/>
      <c r="AQ1795" s="3"/>
      <c r="AR1795" s="8" t="s">
        <v>92</v>
      </c>
      <c r="AS1795" s="8"/>
      <c r="AT1795" s="8"/>
      <c r="AU1795" s="43"/>
      <c r="AV1795" s="8"/>
      <c r="AW1795" s="43"/>
      <c r="AX1795" s="95"/>
      <c r="AY1795" s="43"/>
      <c r="AZ1795" s="3"/>
      <c r="BA1795" s="43"/>
      <c r="BB1795" s="43"/>
      <c r="BC1795" s="3"/>
      <c r="BD1795" s="3"/>
      <c r="BE1795" s="8"/>
      <c r="BF1795" s="8"/>
      <c r="BG1795" s="8"/>
      <c r="BH1795" s="8"/>
      <c r="BI1795" s="8"/>
      <c r="BJ1795" s="8"/>
      <c r="BK1795" s="8"/>
      <c r="BL1795" s="8"/>
      <c r="BM1795" s="8"/>
      <c r="BN1795" s="8"/>
    </row>
    <row r="1796" spans="1:66" s="22" customFormat="1" ht="15" x14ac:dyDescent="0.25">
      <c r="A1796" s="61"/>
      <c r="B1796" s="55" t="s">
        <v>96</v>
      </c>
      <c r="C1796" s="354" t="s">
        <v>97</v>
      </c>
      <c r="D1796" s="354"/>
      <c r="E1796" s="354"/>
      <c r="F1796" s="354"/>
      <c r="G1796" s="354"/>
      <c r="H1796" s="56" t="s">
        <v>98</v>
      </c>
      <c r="I1796" s="62">
        <v>35.32</v>
      </c>
      <c r="J1796" s="57"/>
      <c r="K1796" s="58">
        <v>4.5915999999999998E-2</v>
      </c>
      <c r="L1796" s="72">
        <v>35.71</v>
      </c>
      <c r="M1796" s="68">
        <v>1.58</v>
      </c>
      <c r="N1796" s="65">
        <v>56.42</v>
      </c>
      <c r="O1796" s="57"/>
      <c r="P1796" s="60">
        <v>2.59</v>
      </c>
      <c r="Q1796" s="66"/>
      <c r="R1796" s="66"/>
      <c r="S1796" s="4"/>
      <c r="T1796" s="4"/>
      <c r="U1796" s="4"/>
      <c r="V1796" s="4"/>
      <c r="W1796" s="4"/>
      <c r="X1796" s="4"/>
      <c r="Y1796" s="4"/>
      <c r="Z1796" s="4"/>
      <c r="AA1796" s="4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43"/>
      <c r="AO1796" s="43"/>
      <c r="AP1796" s="43"/>
      <c r="AQ1796" s="3"/>
      <c r="AR1796" s="8"/>
      <c r="AS1796" s="8" t="s">
        <v>97</v>
      </c>
      <c r="AT1796" s="8"/>
      <c r="AU1796" s="43"/>
      <c r="AV1796" s="8"/>
      <c r="AW1796" s="43"/>
      <c r="AX1796" s="95"/>
      <c r="AY1796" s="43"/>
      <c r="AZ1796" s="3"/>
      <c r="BA1796" s="43"/>
      <c r="BB1796" s="43"/>
      <c r="BC1796" s="3"/>
      <c r="BD1796" s="3"/>
      <c r="BE1796" s="8"/>
      <c r="BF1796" s="8"/>
      <c r="BG1796" s="8"/>
      <c r="BH1796" s="8"/>
      <c r="BI1796" s="8"/>
      <c r="BJ1796" s="8"/>
      <c r="BK1796" s="8"/>
      <c r="BL1796" s="8"/>
      <c r="BM1796" s="8"/>
      <c r="BN1796" s="8"/>
    </row>
    <row r="1797" spans="1:66" s="22" customFormat="1" ht="23.25" x14ac:dyDescent="0.25">
      <c r="A1797" s="61"/>
      <c r="B1797" s="55" t="s">
        <v>270</v>
      </c>
      <c r="C1797" s="354" t="s">
        <v>271</v>
      </c>
      <c r="D1797" s="354"/>
      <c r="E1797" s="354"/>
      <c r="F1797" s="354"/>
      <c r="G1797" s="354"/>
      <c r="H1797" s="56" t="s">
        <v>180</v>
      </c>
      <c r="I1797" s="62">
        <v>19.829999999999998</v>
      </c>
      <c r="J1797" s="57"/>
      <c r="K1797" s="58">
        <v>2.5779E-2</v>
      </c>
      <c r="L1797" s="72">
        <v>155.63</v>
      </c>
      <c r="M1797" s="68">
        <v>1.05</v>
      </c>
      <c r="N1797" s="65">
        <v>163.41</v>
      </c>
      <c r="O1797" s="57"/>
      <c r="P1797" s="60">
        <v>4.21</v>
      </c>
      <c r="Q1797" s="66"/>
      <c r="R1797" s="66"/>
      <c r="S1797" s="4"/>
      <c r="T1797" s="4"/>
      <c r="U1797" s="4"/>
      <c r="V1797" s="4"/>
      <c r="W1797" s="4"/>
      <c r="X1797" s="4"/>
      <c r="Y1797" s="4"/>
      <c r="Z1797" s="4"/>
      <c r="AA1797" s="4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43"/>
      <c r="AO1797" s="43"/>
      <c r="AP1797" s="43"/>
      <c r="AQ1797" s="3"/>
      <c r="AR1797" s="8"/>
      <c r="AS1797" s="8" t="s">
        <v>271</v>
      </c>
      <c r="AT1797" s="8"/>
      <c r="AU1797" s="43"/>
      <c r="AV1797" s="8"/>
      <c r="AW1797" s="43"/>
      <c r="AX1797" s="95"/>
      <c r="AY1797" s="43"/>
      <c r="AZ1797" s="3"/>
      <c r="BA1797" s="43"/>
      <c r="BB1797" s="43"/>
      <c r="BC1797" s="3"/>
      <c r="BD1797" s="3"/>
      <c r="BE1797" s="8"/>
      <c r="BF1797" s="8"/>
      <c r="BG1797" s="8"/>
      <c r="BH1797" s="8"/>
      <c r="BI1797" s="8"/>
      <c r="BJ1797" s="8"/>
      <c r="BK1797" s="8"/>
      <c r="BL1797" s="8"/>
      <c r="BM1797" s="8"/>
      <c r="BN1797" s="8"/>
    </row>
    <row r="1798" spans="1:66" s="22" customFormat="1" ht="15" x14ac:dyDescent="0.25">
      <c r="A1798" s="61"/>
      <c r="B1798" s="55" t="s">
        <v>235</v>
      </c>
      <c r="C1798" s="354" t="s">
        <v>236</v>
      </c>
      <c r="D1798" s="354"/>
      <c r="E1798" s="354"/>
      <c r="F1798" s="354"/>
      <c r="G1798" s="354"/>
      <c r="H1798" s="56" t="s">
        <v>237</v>
      </c>
      <c r="I1798" s="83">
        <v>38.5</v>
      </c>
      <c r="J1798" s="57"/>
      <c r="K1798" s="85">
        <v>5.0049999999999997E-2</v>
      </c>
      <c r="L1798" s="63"/>
      <c r="M1798" s="64"/>
      <c r="N1798" s="65">
        <v>6.61</v>
      </c>
      <c r="O1798" s="57"/>
      <c r="P1798" s="60">
        <v>0.33</v>
      </c>
      <c r="Q1798" s="66"/>
      <c r="R1798" s="66"/>
      <c r="S1798" s="4"/>
      <c r="T1798" s="4"/>
      <c r="U1798" s="4"/>
      <c r="V1798" s="4"/>
      <c r="W1798" s="4"/>
      <c r="X1798" s="4"/>
      <c r="Y1798" s="4"/>
      <c r="Z1798" s="4"/>
      <c r="AA1798" s="4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43"/>
      <c r="AO1798" s="43"/>
      <c r="AP1798" s="43"/>
      <c r="AQ1798" s="3"/>
      <c r="AR1798" s="8"/>
      <c r="AS1798" s="8" t="s">
        <v>236</v>
      </c>
      <c r="AT1798" s="8"/>
      <c r="AU1798" s="43"/>
      <c r="AV1798" s="8"/>
      <c r="AW1798" s="43"/>
      <c r="AX1798" s="95"/>
      <c r="AY1798" s="43"/>
      <c r="AZ1798" s="3"/>
      <c r="BA1798" s="43"/>
      <c r="BB1798" s="43"/>
      <c r="BC1798" s="3"/>
      <c r="BD1798" s="3"/>
      <c r="BE1798" s="8"/>
      <c r="BF1798" s="8"/>
      <c r="BG1798" s="8"/>
      <c r="BH1798" s="8"/>
      <c r="BI1798" s="8"/>
      <c r="BJ1798" s="8"/>
      <c r="BK1798" s="8"/>
      <c r="BL1798" s="8"/>
      <c r="BM1798" s="8"/>
      <c r="BN1798" s="8"/>
    </row>
    <row r="1799" spans="1:66" s="22" customFormat="1" ht="15" x14ac:dyDescent="0.25">
      <c r="A1799" s="61"/>
      <c r="B1799" s="55" t="s">
        <v>272</v>
      </c>
      <c r="C1799" s="354" t="s">
        <v>273</v>
      </c>
      <c r="D1799" s="354"/>
      <c r="E1799" s="354"/>
      <c r="F1799" s="354"/>
      <c r="G1799" s="354"/>
      <c r="H1799" s="56" t="s">
        <v>95</v>
      </c>
      <c r="I1799" s="62">
        <v>0.77</v>
      </c>
      <c r="J1799" s="57"/>
      <c r="K1799" s="58">
        <v>1.0009999999999999E-3</v>
      </c>
      <c r="L1799" s="72">
        <v>104.63</v>
      </c>
      <c r="M1799" s="68">
        <v>1.24</v>
      </c>
      <c r="N1799" s="65">
        <v>129.74</v>
      </c>
      <c r="O1799" s="57"/>
      <c r="P1799" s="60">
        <v>0.13</v>
      </c>
      <c r="Q1799" s="66"/>
      <c r="R1799" s="66"/>
      <c r="S1799" s="4"/>
      <c r="T1799" s="4"/>
      <c r="U1799" s="4"/>
      <c r="V1799" s="4"/>
      <c r="W1799" s="4"/>
      <c r="X1799" s="4"/>
      <c r="Y1799" s="4"/>
      <c r="Z1799" s="4"/>
      <c r="AA1799" s="4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43"/>
      <c r="AO1799" s="43"/>
      <c r="AP1799" s="43"/>
      <c r="AQ1799" s="3"/>
      <c r="AR1799" s="8"/>
      <c r="AS1799" s="8" t="s">
        <v>273</v>
      </c>
      <c r="AT1799" s="8"/>
      <c r="AU1799" s="43"/>
      <c r="AV1799" s="8"/>
      <c r="AW1799" s="43"/>
      <c r="AX1799" s="95"/>
      <c r="AY1799" s="43"/>
      <c r="AZ1799" s="3"/>
      <c r="BA1799" s="43"/>
      <c r="BB1799" s="43"/>
      <c r="BC1799" s="3"/>
      <c r="BD1799" s="3"/>
      <c r="BE1799" s="8"/>
      <c r="BF1799" s="8"/>
      <c r="BG1799" s="8"/>
      <c r="BH1799" s="8"/>
      <c r="BI1799" s="8"/>
      <c r="BJ1799" s="8"/>
      <c r="BK1799" s="8"/>
      <c r="BL1799" s="8"/>
      <c r="BM1799" s="8"/>
      <c r="BN1799" s="8"/>
    </row>
    <row r="1800" spans="1:66" s="22" customFormat="1" ht="34.5" x14ac:dyDescent="0.25">
      <c r="A1800" s="61"/>
      <c r="B1800" s="55" t="s">
        <v>274</v>
      </c>
      <c r="C1800" s="354" t="s">
        <v>275</v>
      </c>
      <c r="D1800" s="354"/>
      <c r="E1800" s="354"/>
      <c r="F1800" s="354"/>
      <c r="G1800" s="354"/>
      <c r="H1800" s="56" t="s">
        <v>98</v>
      </c>
      <c r="I1800" s="83">
        <v>0.5</v>
      </c>
      <c r="J1800" s="57"/>
      <c r="K1800" s="85">
        <v>6.4999999999999997E-4</v>
      </c>
      <c r="L1800" s="67">
        <v>16655</v>
      </c>
      <c r="M1800" s="68">
        <v>0.91</v>
      </c>
      <c r="N1800" s="65">
        <v>15156.05</v>
      </c>
      <c r="O1800" s="57"/>
      <c r="P1800" s="60">
        <v>9.85</v>
      </c>
      <c r="Q1800" s="66"/>
      <c r="R1800" s="66"/>
      <c r="S1800" s="4"/>
      <c r="T1800" s="4"/>
      <c r="U1800" s="4"/>
      <c r="V1800" s="4"/>
      <c r="W1800" s="4"/>
      <c r="X1800" s="4"/>
      <c r="Y1800" s="4"/>
      <c r="Z1800" s="4"/>
      <c r="AA1800" s="4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43"/>
      <c r="AO1800" s="43"/>
      <c r="AP1800" s="43"/>
      <c r="AQ1800" s="3"/>
      <c r="AR1800" s="8"/>
      <c r="AS1800" s="8" t="s">
        <v>275</v>
      </c>
      <c r="AT1800" s="8"/>
      <c r="AU1800" s="43"/>
      <c r="AV1800" s="8"/>
      <c r="AW1800" s="43"/>
      <c r="AX1800" s="95"/>
      <c r="AY1800" s="43"/>
      <c r="AZ1800" s="3"/>
      <c r="BA1800" s="43"/>
      <c r="BB1800" s="43"/>
      <c r="BC1800" s="3"/>
      <c r="BD1800" s="3"/>
      <c r="BE1800" s="8"/>
      <c r="BF1800" s="8"/>
      <c r="BG1800" s="8"/>
      <c r="BH1800" s="8"/>
      <c r="BI1800" s="8"/>
      <c r="BJ1800" s="8"/>
      <c r="BK1800" s="8"/>
      <c r="BL1800" s="8"/>
      <c r="BM1800" s="8"/>
      <c r="BN1800" s="8"/>
    </row>
    <row r="1801" spans="1:66" s="22" customFormat="1" ht="15" x14ac:dyDescent="0.25">
      <c r="A1801" s="88" t="s">
        <v>181</v>
      </c>
      <c r="B1801" s="89" t="s">
        <v>276</v>
      </c>
      <c r="C1801" s="384" t="s">
        <v>277</v>
      </c>
      <c r="D1801" s="384"/>
      <c r="E1801" s="384"/>
      <c r="F1801" s="384"/>
      <c r="G1801" s="384"/>
      <c r="H1801" s="90" t="s">
        <v>172</v>
      </c>
      <c r="I1801" s="91">
        <v>1010</v>
      </c>
      <c r="J1801" s="93"/>
      <c r="K1801" s="115">
        <v>1.3129999999999999</v>
      </c>
      <c r="L1801" s="92"/>
      <c r="M1801" s="93"/>
      <c r="N1801" s="92"/>
      <c r="O1801" s="93"/>
      <c r="P1801" s="9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43"/>
      <c r="AO1801" s="43"/>
      <c r="AP1801" s="43"/>
      <c r="AQ1801" s="3"/>
      <c r="AR1801" s="8"/>
      <c r="AS1801" s="8"/>
      <c r="AT1801" s="8"/>
      <c r="AU1801" s="43"/>
      <c r="AV1801" s="8"/>
      <c r="AW1801" s="43"/>
      <c r="AX1801" s="95" t="s">
        <v>277</v>
      </c>
      <c r="AY1801" s="43"/>
      <c r="AZ1801" s="3"/>
      <c r="BA1801" s="43"/>
      <c r="BB1801" s="43"/>
      <c r="BC1801" s="3"/>
      <c r="BD1801" s="3"/>
      <c r="BE1801" s="8"/>
      <c r="BF1801" s="8"/>
      <c r="BG1801" s="8"/>
      <c r="BH1801" s="8"/>
      <c r="BI1801" s="8"/>
      <c r="BJ1801" s="8"/>
      <c r="BK1801" s="8"/>
      <c r="BL1801" s="8"/>
      <c r="BM1801" s="8"/>
      <c r="BN1801" s="8"/>
    </row>
    <row r="1802" spans="1:66" s="22" customFormat="1" ht="15" x14ac:dyDescent="0.25">
      <c r="A1802" s="76"/>
      <c r="B1802" s="53"/>
      <c r="C1802" s="383" t="s">
        <v>99</v>
      </c>
      <c r="D1802" s="383"/>
      <c r="E1802" s="383"/>
      <c r="F1802" s="383"/>
      <c r="G1802" s="383"/>
      <c r="H1802" s="46"/>
      <c r="I1802" s="47"/>
      <c r="J1802" s="47"/>
      <c r="K1802" s="47"/>
      <c r="L1802" s="50"/>
      <c r="M1802" s="47"/>
      <c r="N1802" s="77"/>
      <c r="O1802" s="47"/>
      <c r="P1802" s="78">
        <v>483.35</v>
      </c>
      <c r="Q1802" s="66"/>
      <c r="R1802" s="66"/>
      <c r="S1802" s="4"/>
      <c r="T1802" s="4"/>
      <c r="U1802" s="4"/>
      <c r="V1802" s="4"/>
      <c r="W1802" s="4"/>
      <c r="X1802" s="4"/>
      <c r="Y1802" s="4"/>
      <c r="Z1802" s="4"/>
      <c r="AA1802" s="4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43"/>
      <c r="AO1802" s="43"/>
      <c r="AP1802" s="43"/>
      <c r="AQ1802" s="3"/>
      <c r="AR1802" s="8"/>
      <c r="AS1802" s="8"/>
      <c r="AT1802" s="8"/>
      <c r="AU1802" s="43" t="s">
        <v>99</v>
      </c>
      <c r="AV1802" s="8"/>
      <c r="AW1802" s="43"/>
      <c r="AX1802" s="95"/>
      <c r="AY1802" s="43"/>
      <c r="AZ1802" s="3"/>
      <c r="BA1802" s="43"/>
      <c r="BB1802" s="43"/>
      <c r="BC1802" s="3"/>
      <c r="BD1802" s="3"/>
      <c r="BE1802" s="8"/>
      <c r="BF1802" s="8"/>
      <c r="BG1802" s="8"/>
      <c r="BH1802" s="8"/>
      <c r="BI1802" s="8"/>
      <c r="BJ1802" s="8"/>
      <c r="BK1802" s="8"/>
      <c r="BL1802" s="8"/>
      <c r="BM1802" s="8"/>
      <c r="BN1802" s="8"/>
    </row>
    <row r="1803" spans="1:66" s="22" customFormat="1" ht="15" x14ac:dyDescent="0.25">
      <c r="A1803" s="69"/>
      <c r="B1803" s="55"/>
      <c r="C1803" s="354" t="s">
        <v>100</v>
      </c>
      <c r="D1803" s="354"/>
      <c r="E1803" s="354"/>
      <c r="F1803" s="354"/>
      <c r="G1803" s="354"/>
      <c r="H1803" s="56"/>
      <c r="I1803" s="57"/>
      <c r="J1803" s="57"/>
      <c r="K1803" s="57"/>
      <c r="L1803" s="59"/>
      <c r="M1803" s="57"/>
      <c r="N1803" s="59"/>
      <c r="O1803" s="57"/>
      <c r="P1803" s="71">
        <v>334.44</v>
      </c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43"/>
      <c r="AO1803" s="43"/>
      <c r="AP1803" s="43"/>
      <c r="AQ1803" s="3"/>
      <c r="AR1803" s="8"/>
      <c r="AS1803" s="8"/>
      <c r="AT1803" s="8"/>
      <c r="AU1803" s="43"/>
      <c r="AV1803" s="8" t="s">
        <v>100</v>
      </c>
      <c r="AW1803" s="43"/>
      <c r="AX1803" s="95"/>
      <c r="AY1803" s="43"/>
      <c r="AZ1803" s="3"/>
      <c r="BA1803" s="43"/>
      <c r="BB1803" s="43"/>
      <c r="BC1803" s="3"/>
      <c r="BD1803" s="3"/>
      <c r="BE1803" s="8"/>
      <c r="BF1803" s="8"/>
      <c r="BG1803" s="8"/>
      <c r="BH1803" s="8"/>
      <c r="BI1803" s="8"/>
      <c r="BJ1803" s="8"/>
      <c r="BK1803" s="8"/>
      <c r="BL1803" s="8"/>
      <c r="BM1803" s="8"/>
      <c r="BN1803" s="8"/>
    </row>
    <row r="1804" spans="1:66" s="22" customFormat="1" ht="23.25" x14ac:dyDescent="0.25">
      <c r="A1804" s="69"/>
      <c r="B1804" s="55" t="s">
        <v>195</v>
      </c>
      <c r="C1804" s="354" t="s">
        <v>196</v>
      </c>
      <c r="D1804" s="354"/>
      <c r="E1804" s="354"/>
      <c r="F1804" s="354"/>
      <c r="G1804" s="354"/>
      <c r="H1804" s="56" t="s">
        <v>103</v>
      </c>
      <c r="I1804" s="79">
        <v>118</v>
      </c>
      <c r="J1804" s="57"/>
      <c r="K1804" s="79">
        <v>118</v>
      </c>
      <c r="L1804" s="59"/>
      <c r="M1804" s="57"/>
      <c r="N1804" s="59"/>
      <c r="O1804" s="57"/>
      <c r="P1804" s="71">
        <v>394.64</v>
      </c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43"/>
      <c r="AO1804" s="43"/>
      <c r="AP1804" s="43"/>
      <c r="AQ1804" s="3"/>
      <c r="AR1804" s="8"/>
      <c r="AS1804" s="8"/>
      <c r="AT1804" s="8"/>
      <c r="AU1804" s="43"/>
      <c r="AV1804" s="8" t="s">
        <v>196</v>
      </c>
      <c r="AW1804" s="43"/>
      <c r="AX1804" s="95"/>
      <c r="AY1804" s="43"/>
      <c r="AZ1804" s="3"/>
      <c r="BA1804" s="43"/>
      <c r="BB1804" s="43"/>
      <c r="BC1804" s="3"/>
      <c r="BD1804" s="3"/>
      <c r="BE1804" s="8"/>
      <c r="BF1804" s="8"/>
      <c r="BG1804" s="8"/>
      <c r="BH1804" s="8"/>
      <c r="BI1804" s="8"/>
      <c r="BJ1804" s="8"/>
      <c r="BK1804" s="8"/>
      <c r="BL1804" s="8"/>
      <c r="BM1804" s="8"/>
      <c r="BN1804" s="8"/>
    </row>
    <row r="1805" spans="1:66" s="22" customFormat="1" ht="23.25" x14ac:dyDescent="0.25">
      <c r="A1805" s="69"/>
      <c r="B1805" s="55" t="s">
        <v>197</v>
      </c>
      <c r="C1805" s="354" t="s">
        <v>198</v>
      </c>
      <c r="D1805" s="354"/>
      <c r="E1805" s="354"/>
      <c r="F1805" s="354"/>
      <c r="G1805" s="354"/>
      <c r="H1805" s="56" t="s">
        <v>103</v>
      </c>
      <c r="I1805" s="79">
        <v>74</v>
      </c>
      <c r="J1805" s="57"/>
      <c r="K1805" s="79">
        <v>74</v>
      </c>
      <c r="L1805" s="59"/>
      <c r="M1805" s="57"/>
      <c r="N1805" s="59"/>
      <c r="O1805" s="57"/>
      <c r="P1805" s="71">
        <v>247.49</v>
      </c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43"/>
      <c r="AO1805" s="43"/>
      <c r="AP1805" s="43"/>
      <c r="AQ1805" s="3"/>
      <c r="AR1805" s="8"/>
      <c r="AS1805" s="8"/>
      <c r="AT1805" s="8"/>
      <c r="AU1805" s="43"/>
      <c r="AV1805" s="8" t="s">
        <v>198</v>
      </c>
      <c r="AW1805" s="43"/>
      <c r="AX1805" s="95"/>
      <c r="AY1805" s="43"/>
      <c r="AZ1805" s="3"/>
      <c r="BA1805" s="43"/>
      <c r="BB1805" s="43"/>
      <c r="BC1805" s="3"/>
      <c r="BD1805" s="3"/>
      <c r="BE1805" s="8"/>
      <c r="BF1805" s="8"/>
      <c r="BG1805" s="8"/>
      <c r="BH1805" s="8"/>
      <c r="BI1805" s="8"/>
      <c r="BJ1805" s="8"/>
      <c r="BK1805" s="8"/>
      <c r="BL1805" s="8"/>
      <c r="BM1805" s="8"/>
      <c r="BN1805" s="8"/>
    </row>
    <row r="1806" spans="1:66" s="22" customFormat="1" ht="15" x14ac:dyDescent="0.25">
      <c r="A1806" s="80"/>
      <c r="B1806" s="81"/>
      <c r="C1806" s="383" t="s">
        <v>106</v>
      </c>
      <c r="D1806" s="383"/>
      <c r="E1806" s="383"/>
      <c r="F1806" s="383"/>
      <c r="G1806" s="383"/>
      <c r="H1806" s="46"/>
      <c r="I1806" s="47"/>
      <c r="J1806" s="47"/>
      <c r="K1806" s="47"/>
      <c r="L1806" s="50"/>
      <c r="M1806" s="47"/>
      <c r="N1806" s="77">
        <v>865753.85</v>
      </c>
      <c r="O1806" s="47"/>
      <c r="P1806" s="78">
        <v>1125.48</v>
      </c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43"/>
      <c r="AO1806" s="43"/>
      <c r="AP1806" s="43"/>
      <c r="AQ1806" s="3"/>
      <c r="AR1806" s="8"/>
      <c r="AS1806" s="8"/>
      <c r="AT1806" s="8"/>
      <c r="AU1806" s="43"/>
      <c r="AV1806" s="8"/>
      <c r="AW1806" s="43" t="s">
        <v>106</v>
      </c>
      <c r="AX1806" s="95"/>
      <c r="AY1806" s="43"/>
      <c r="AZ1806" s="3"/>
      <c r="BA1806" s="43"/>
      <c r="BB1806" s="43"/>
      <c r="BC1806" s="3"/>
      <c r="BD1806" s="3"/>
      <c r="BE1806" s="8"/>
      <c r="BF1806" s="8"/>
      <c r="BG1806" s="8"/>
      <c r="BH1806" s="8"/>
      <c r="BI1806" s="8"/>
      <c r="BJ1806" s="8"/>
      <c r="BK1806" s="8"/>
      <c r="BL1806" s="8"/>
      <c r="BM1806" s="8"/>
      <c r="BN1806" s="8"/>
    </row>
    <row r="1807" spans="1:66" s="22" customFormat="1" ht="23.25" x14ac:dyDescent="0.25">
      <c r="A1807" s="44" t="s">
        <v>900</v>
      </c>
      <c r="B1807" s="45" t="s">
        <v>901</v>
      </c>
      <c r="C1807" s="364" t="s">
        <v>902</v>
      </c>
      <c r="D1807" s="364"/>
      <c r="E1807" s="364"/>
      <c r="F1807" s="364"/>
      <c r="G1807" s="364"/>
      <c r="H1807" s="46" t="s">
        <v>172</v>
      </c>
      <c r="I1807" s="47">
        <v>1.3</v>
      </c>
      <c r="J1807" s="48">
        <v>1</v>
      </c>
      <c r="K1807" s="99">
        <v>1.3</v>
      </c>
      <c r="L1807" s="77">
        <v>1432.6</v>
      </c>
      <c r="M1807" s="84">
        <v>1.1100000000000001</v>
      </c>
      <c r="N1807" s="77">
        <v>1590.19</v>
      </c>
      <c r="O1807" s="47"/>
      <c r="P1807" s="78">
        <v>2067.25</v>
      </c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43"/>
      <c r="AO1807" s="43"/>
      <c r="AP1807" s="43" t="s">
        <v>902</v>
      </c>
      <c r="AQ1807" s="3"/>
      <c r="AR1807" s="8"/>
      <c r="AS1807" s="8"/>
      <c r="AT1807" s="8"/>
      <c r="AU1807" s="43"/>
      <c r="AV1807" s="8"/>
      <c r="AW1807" s="43"/>
      <c r="AX1807" s="95"/>
      <c r="AY1807" s="43"/>
      <c r="AZ1807" s="3"/>
      <c r="BA1807" s="43"/>
      <c r="BB1807" s="43"/>
      <c r="BC1807" s="3"/>
      <c r="BD1807" s="3"/>
      <c r="BE1807" s="8"/>
      <c r="BF1807" s="8"/>
      <c r="BG1807" s="8"/>
      <c r="BH1807" s="8"/>
      <c r="BI1807" s="8"/>
      <c r="BJ1807" s="8"/>
      <c r="BK1807" s="8"/>
      <c r="BL1807" s="8"/>
      <c r="BM1807" s="8"/>
      <c r="BN1807" s="8"/>
    </row>
    <row r="1808" spans="1:66" s="22" customFormat="1" ht="15" x14ac:dyDescent="0.25">
      <c r="A1808" s="80"/>
      <c r="B1808" s="81"/>
      <c r="C1808" s="383" t="s">
        <v>106</v>
      </c>
      <c r="D1808" s="383"/>
      <c r="E1808" s="383"/>
      <c r="F1808" s="383"/>
      <c r="G1808" s="383"/>
      <c r="H1808" s="46"/>
      <c r="I1808" s="47"/>
      <c r="J1808" s="47"/>
      <c r="K1808" s="47"/>
      <c r="L1808" s="50"/>
      <c r="M1808" s="47"/>
      <c r="N1808" s="50"/>
      <c r="O1808" s="47"/>
      <c r="P1808" s="78">
        <v>2067.25</v>
      </c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43"/>
      <c r="AO1808" s="43"/>
      <c r="AP1808" s="43"/>
      <c r="AQ1808" s="3"/>
      <c r="AR1808" s="8"/>
      <c r="AS1808" s="8"/>
      <c r="AT1808" s="8"/>
      <c r="AU1808" s="43"/>
      <c r="AV1808" s="8"/>
      <c r="AW1808" s="43" t="s">
        <v>106</v>
      </c>
      <c r="AX1808" s="95"/>
      <c r="AY1808" s="43"/>
      <c r="AZ1808" s="3"/>
      <c r="BA1808" s="43"/>
      <c r="BB1808" s="43"/>
      <c r="BC1808" s="3"/>
      <c r="BD1808" s="3"/>
      <c r="BE1808" s="8"/>
      <c r="BF1808" s="8"/>
      <c r="BG1808" s="8"/>
      <c r="BH1808" s="8"/>
      <c r="BI1808" s="8"/>
      <c r="BJ1808" s="8"/>
      <c r="BK1808" s="8"/>
      <c r="BL1808" s="8"/>
      <c r="BM1808" s="8"/>
      <c r="BN1808" s="8"/>
    </row>
    <row r="1809" spans="1:66" s="22" customFormat="1" ht="23.25" x14ac:dyDescent="0.25">
      <c r="A1809" s="44" t="s">
        <v>903</v>
      </c>
      <c r="B1809" s="45" t="s">
        <v>285</v>
      </c>
      <c r="C1809" s="364" t="s">
        <v>389</v>
      </c>
      <c r="D1809" s="364"/>
      <c r="E1809" s="364"/>
      <c r="F1809" s="364"/>
      <c r="G1809" s="364"/>
      <c r="H1809" s="46" t="s">
        <v>263</v>
      </c>
      <c r="I1809" s="47">
        <v>3.3E-3</v>
      </c>
      <c r="J1809" s="48">
        <v>1</v>
      </c>
      <c r="K1809" s="82">
        <v>3.3E-3</v>
      </c>
      <c r="L1809" s="50"/>
      <c r="M1809" s="47"/>
      <c r="N1809" s="50"/>
      <c r="O1809" s="47"/>
      <c r="P1809" s="51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43"/>
      <c r="AO1809" s="43"/>
      <c r="AP1809" s="43" t="s">
        <v>389</v>
      </c>
      <c r="AQ1809" s="3"/>
      <c r="AR1809" s="8"/>
      <c r="AS1809" s="8"/>
      <c r="AT1809" s="8"/>
      <c r="AU1809" s="43"/>
      <c r="AV1809" s="8"/>
      <c r="AW1809" s="43"/>
      <c r="AX1809" s="95"/>
      <c r="AY1809" s="43"/>
      <c r="AZ1809" s="3"/>
      <c r="BA1809" s="43"/>
      <c r="BB1809" s="43"/>
      <c r="BC1809" s="3"/>
      <c r="BD1809" s="3"/>
      <c r="BE1809" s="8"/>
      <c r="BF1809" s="8"/>
      <c r="BG1809" s="8"/>
      <c r="BH1809" s="8"/>
      <c r="BI1809" s="8"/>
      <c r="BJ1809" s="8"/>
      <c r="BK1809" s="8"/>
      <c r="BL1809" s="8"/>
      <c r="BM1809" s="8"/>
      <c r="BN1809" s="8"/>
    </row>
    <row r="1810" spans="1:66" s="22" customFormat="1" ht="23.25" x14ac:dyDescent="0.25">
      <c r="A1810" s="52"/>
      <c r="B1810" s="53" t="s">
        <v>63</v>
      </c>
      <c r="C1810" s="365" t="s">
        <v>64</v>
      </c>
      <c r="D1810" s="365"/>
      <c r="E1810" s="365"/>
      <c r="F1810" s="365"/>
      <c r="G1810" s="365"/>
      <c r="H1810" s="365"/>
      <c r="I1810" s="365"/>
      <c r="J1810" s="365"/>
      <c r="K1810" s="365"/>
      <c r="L1810" s="365"/>
      <c r="M1810" s="365"/>
      <c r="N1810" s="365"/>
      <c r="O1810" s="365"/>
      <c r="P1810" s="366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43"/>
      <c r="AO1810" s="43"/>
      <c r="AP1810" s="43"/>
      <c r="AQ1810" s="3" t="s">
        <v>64</v>
      </c>
      <c r="AR1810" s="8"/>
      <c r="AS1810" s="8"/>
      <c r="AT1810" s="8"/>
      <c r="AU1810" s="43"/>
      <c r="AV1810" s="8"/>
      <c r="AW1810" s="43"/>
      <c r="AX1810" s="95"/>
      <c r="AY1810" s="43"/>
      <c r="AZ1810" s="3"/>
      <c r="BA1810" s="43"/>
      <c r="BB1810" s="43"/>
      <c r="BC1810" s="3"/>
      <c r="BD1810" s="3"/>
      <c r="BE1810" s="8"/>
      <c r="BF1810" s="8"/>
      <c r="BG1810" s="8"/>
      <c r="BH1810" s="8"/>
      <c r="BI1810" s="8"/>
      <c r="BJ1810" s="8"/>
      <c r="BK1810" s="8"/>
      <c r="BL1810" s="8"/>
      <c r="BM1810" s="8"/>
      <c r="BN1810" s="8"/>
    </row>
    <row r="1811" spans="1:66" s="22" customFormat="1" ht="15" x14ac:dyDescent="0.25">
      <c r="A1811" s="54"/>
      <c r="B1811" s="55" t="s">
        <v>59</v>
      </c>
      <c r="C1811" s="354" t="s">
        <v>65</v>
      </c>
      <c r="D1811" s="354"/>
      <c r="E1811" s="354"/>
      <c r="F1811" s="354"/>
      <c r="G1811" s="354"/>
      <c r="H1811" s="56" t="s">
        <v>66</v>
      </c>
      <c r="I1811" s="57"/>
      <c r="J1811" s="57"/>
      <c r="K1811" s="75">
        <v>1.0830550999999999</v>
      </c>
      <c r="L1811" s="59"/>
      <c r="M1811" s="57"/>
      <c r="N1811" s="59"/>
      <c r="O1811" s="57"/>
      <c r="P1811" s="71">
        <v>560.75</v>
      </c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43"/>
      <c r="AO1811" s="43"/>
      <c r="AP1811" s="43"/>
      <c r="AQ1811" s="3"/>
      <c r="AR1811" s="8" t="s">
        <v>65</v>
      </c>
      <c r="AS1811" s="8"/>
      <c r="AT1811" s="8"/>
      <c r="AU1811" s="43"/>
      <c r="AV1811" s="8"/>
      <c r="AW1811" s="43"/>
      <c r="AX1811" s="95"/>
      <c r="AY1811" s="43"/>
      <c r="AZ1811" s="3"/>
      <c r="BA1811" s="43"/>
      <c r="BB1811" s="43"/>
      <c r="BC1811" s="3"/>
      <c r="BD1811" s="3"/>
      <c r="BE1811" s="8"/>
      <c r="BF1811" s="8"/>
      <c r="BG1811" s="8"/>
      <c r="BH1811" s="8"/>
      <c r="BI1811" s="8"/>
      <c r="BJ1811" s="8"/>
      <c r="BK1811" s="8"/>
      <c r="BL1811" s="8"/>
      <c r="BM1811" s="8"/>
      <c r="BN1811" s="8"/>
    </row>
    <row r="1812" spans="1:66" s="22" customFormat="1" ht="15" x14ac:dyDescent="0.25">
      <c r="A1812" s="61"/>
      <c r="B1812" s="55" t="s">
        <v>250</v>
      </c>
      <c r="C1812" s="354" t="s">
        <v>251</v>
      </c>
      <c r="D1812" s="354"/>
      <c r="E1812" s="354"/>
      <c r="F1812" s="354"/>
      <c r="G1812" s="354"/>
      <c r="H1812" s="56" t="s">
        <v>66</v>
      </c>
      <c r="I1812" s="62">
        <v>45.66</v>
      </c>
      <c r="J1812" s="62">
        <v>1.1499999999999999</v>
      </c>
      <c r="K1812" s="75">
        <v>0.17327970000000001</v>
      </c>
      <c r="L1812" s="63"/>
      <c r="M1812" s="64"/>
      <c r="N1812" s="65">
        <v>430.59</v>
      </c>
      <c r="O1812" s="57"/>
      <c r="P1812" s="60">
        <v>74.61</v>
      </c>
      <c r="Q1812" s="66"/>
      <c r="R1812" s="66"/>
      <c r="S1812" s="4"/>
      <c r="T1812" s="4"/>
      <c r="U1812" s="4"/>
      <c r="V1812" s="4"/>
      <c r="W1812" s="4"/>
      <c r="X1812" s="4"/>
      <c r="Y1812" s="4"/>
      <c r="Z1812" s="4"/>
      <c r="AA1812" s="4"/>
      <c r="AB1812" s="8"/>
      <c r="AC1812" s="8"/>
      <c r="AD1812" s="8"/>
      <c r="AE1812" s="8"/>
      <c r="AF1812" s="8"/>
      <c r="AG1812" s="8"/>
      <c r="AH1812" s="8"/>
      <c r="AI1812" s="8"/>
      <c r="AJ1812" s="8"/>
      <c r="AK1812" s="8"/>
      <c r="AL1812" s="8"/>
      <c r="AM1812" s="8"/>
      <c r="AN1812" s="43"/>
      <c r="AO1812" s="43"/>
      <c r="AP1812" s="43"/>
      <c r="AQ1812" s="3"/>
      <c r="AR1812" s="8"/>
      <c r="AS1812" s="8" t="s">
        <v>251</v>
      </c>
      <c r="AT1812" s="8"/>
      <c r="AU1812" s="43"/>
      <c r="AV1812" s="8"/>
      <c r="AW1812" s="43"/>
      <c r="AX1812" s="95"/>
      <c r="AY1812" s="43"/>
      <c r="AZ1812" s="3"/>
      <c r="BA1812" s="43"/>
      <c r="BB1812" s="43"/>
      <c r="BC1812" s="3"/>
      <c r="BD1812" s="3"/>
      <c r="BE1812" s="8"/>
      <c r="BF1812" s="8"/>
      <c r="BG1812" s="8"/>
      <c r="BH1812" s="8"/>
      <c r="BI1812" s="8"/>
      <c r="BJ1812" s="8"/>
      <c r="BK1812" s="8"/>
      <c r="BL1812" s="8"/>
      <c r="BM1812" s="8"/>
      <c r="BN1812" s="8"/>
    </row>
    <row r="1813" spans="1:66" s="22" customFormat="1" ht="15" x14ac:dyDescent="0.25">
      <c r="A1813" s="61"/>
      <c r="B1813" s="55" t="s">
        <v>227</v>
      </c>
      <c r="C1813" s="354" t="s">
        <v>228</v>
      </c>
      <c r="D1813" s="354"/>
      <c r="E1813" s="354"/>
      <c r="F1813" s="354"/>
      <c r="G1813" s="354"/>
      <c r="H1813" s="56" t="s">
        <v>66</v>
      </c>
      <c r="I1813" s="62">
        <v>94.76</v>
      </c>
      <c r="J1813" s="62">
        <v>1.1499999999999999</v>
      </c>
      <c r="K1813" s="75">
        <v>0.35961419999999999</v>
      </c>
      <c r="L1813" s="63"/>
      <c r="M1813" s="64"/>
      <c r="N1813" s="65">
        <v>470.1</v>
      </c>
      <c r="O1813" s="57"/>
      <c r="P1813" s="60">
        <v>169.05</v>
      </c>
      <c r="Q1813" s="66"/>
      <c r="R1813" s="66"/>
      <c r="S1813" s="4"/>
      <c r="T1813" s="4"/>
      <c r="U1813" s="4"/>
      <c r="V1813" s="4"/>
      <c r="W1813" s="4"/>
      <c r="X1813" s="4"/>
      <c r="Y1813" s="4"/>
      <c r="Z1813" s="4"/>
      <c r="AA1813" s="4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43"/>
      <c r="AO1813" s="43"/>
      <c r="AP1813" s="43"/>
      <c r="AQ1813" s="3"/>
      <c r="AR1813" s="8"/>
      <c r="AS1813" s="8" t="s">
        <v>228</v>
      </c>
      <c r="AT1813" s="8"/>
      <c r="AU1813" s="43"/>
      <c r="AV1813" s="8"/>
      <c r="AW1813" s="43"/>
      <c r="AX1813" s="95"/>
      <c r="AY1813" s="43"/>
      <c r="AZ1813" s="3"/>
      <c r="BA1813" s="43"/>
      <c r="BB1813" s="43"/>
      <c r="BC1813" s="3"/>
      <c r="BD1813" s="3"/>
      <c r="BE1813" s="8"/>
      <c r="BF1813" s="8"/>
      <c r="BG1813" s="8"/>
      <c r="BH1813" s="8"/>
      <c r="BI1813" s="8"/>
      <c r="BJ1813" s="8"/>
      <c r="BK1813" s="8"/>
      <c r="BL1813" s="8"/>
      <c r="BM1813" s="8"/>
      <c r="BN1813" s="8"/>
    </row>
    <row r="1814" spans="1:66" s="22" customFormat="1" ht="15" x14ac:dyDescent="0.25">
      <c r="A1814" s="61"/>
      <c r="B1814" s="55" t="s">
        <v>229</v>
      </c>
      <c r="C1814" s="354" t="s">
        <v>230</v>
      </c>
      <c r="D1814" s="354"/>
      <c r="E1814" s="354"/>
      <c r="F1814" s="354"/>
      <c r="G1814" s="354"/>
      <c r="H1814" s="56" t="s">
        <v>66</v>
      </c>
      <c r="I1814" s="62">
        <v>58.71</v>
      </c>
      <c r="J1814" s="62">
        <v>1.1499999999999999</v>
      </c>
      <c r="K1814" s="75">
        <v>0.22280449999999999</v>
      </c>
      <c r="L1814" s="63"/>
      <c r="M1814" s="64"/>
      <c r="N1814" s="65">
        <v>529.35</v>
      </c>
      <c r="O1814" s="57"/>
      <c r="P1814" s="60">
        <v>117.94</v>
      </c>
      <c r="Q1814" s="66"/>
      <c r="R1814" s="66"/>
      <c r="S1814" s="4"/>
      <c r="T1814" s="4"/>
      <c r="U1814" s="4"/>
      <c r="V1814" s="4"/>
      <c r="W1814" s="4"/>
      <c r="X1814" s="4"/>
      <c r="Y1814" s="4"/>
      <c r="Z1814" s="4"/>
      <c r="AA1814" s="4"/>
      <c r="AB1814" s="8"/>
      <c r="AC1814" s="8"/>
      <c r="AD1814" s="8"/>
      <c r="AE1814" s="8"/>
      <c r="AF1814" s="8"/>
      <c r="AG1814" s="8"/>
      <c r="AH1814" s="8"/>
      <c r="AI1814" s="8"/>
      <c r="AJ1814" s="8"/>
      <c r="AK1814" s="8"/>
      <c r="AL1814" s="8"/>
      <c r="AM1814" s="8"/>
      <c r="AN1814" s="43"/>
      <c r="AO1814" s="43"/>
      <c r="AP1814" s="43"/>
      <c r="AQ1814" s="3"/>
      <c r="AR1814" s="8"/>
      <c r="AS1814" s="8" t="s">
        <v>230</v>
      </c>
      <c r="AT1814" s="8"/>
      <c r="AU1814" s="43"/>
      <c r="AV1814" s="8"/>
      <c r="AW1814" s="43"/>
      <c r="AX1814" s="95"/>
      <c r="AY1814" s="43"/>
      <c r="AZ1814" s="3"/>
      <c r="BA1814" s="43"/>
      <c r="BB1814" s="43"/>
      <c r="BC1814" s="3"/>
      <c r="BD1814" s="3"/>
      <c r="BE1814" s="8"/>
      <c r="BF1814" s="8"/>
      <c r="BG1814" s="8"/>
      <c r="BH1814" s="8"/>
      <c r="BI1814" s="8"/>
      <c r="BJ1814" s="8"/>
      <c r="BK1814" s="8"/>
      <c r="BL1814" s="8"/>
      <c r="BM1814" s="8"/>
      <c r="BN1814" s="8"/>
    </row>
    <row r="1815" spans="1:66" s="22" customFormat="1" ht="15" x14ac:dyDescent="0.25">
      <c r="A1815" s="61"/>
      <c r="B1815" s="55" t="s">
        <v>231</v>
      </c>
      <c r="C1815" s="354" t="s">
        <v>232</v>
      </c>
      <c r="D1815" s="354"/>
      <c r="E1815" s="354"/>
      <c r="F1815" s="354"/>
      <c r="G1815" s="354"/>
      <c r="H1815" s="56" t="s">
        <v>66</v>
      </c>
      <c r="I1815" s="62">
        <v>86.26</v>
      </c>
      <c r="J1815" s="62">
        <v>1.1499999999999999</v>
      </c>
      <c r="K1815" s="75">
        <v>0.3273567</v>
      </c>
      <c r="L1815" s="63"/>
      <c r="M1815" s="64"/>
      <c r="N1815" s="65">
        <v>608.36</v>
      </c>
      <c r="O1815" s="57"/>
      <c r="P1815" s="60">
        <v>199.15</v>
      </c>
      <c r="Q1815" s="66"/>
      <c r="R1815" s="66"/>
      <c r="S1815" s="4"/>
      <c r="T1815" s="4"/>
      <c r="U1815" s="4"/>
      <c r="V1815" s="4"/>
      <c r="W1815" s="4"/>
      <c r="X1815" s="4"/>
      <c r="Y1815" s="4"/>
      <c r="Z1815" s="4"/>
      <c r="AA1815" s="4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43"/>
      <c r="AO1815" s="43"/>
      <c r="AP1815" s="43"/>
      <c r="AQ1815" s="3"/>
      <c r="AR1815" s="8"/>
      <c r="AS1815" s="8" t="s">
        <v>232</v>
      </c>
      <c r="AT1815" s="8"/>
      <c r="AU1815" s="43"/>
      <c r="AV1815" s="8"/>
      <c r="AW1815" s="43"/>
      <c r="AX1815" s="95"/>
      <c r="AY1815" s="43"/>
      <c r="AZ1815" s="3"/>
      <c r="BA1815" s="43"/>
      <c r="BB1815" s="43"/>
      <c r="BC1815" s="3"/>
      <c r="BD1815" s="3"/>
      <c r="BE1815" s="8"/>
      <c r="BF1815" s="8"/>
      <c r="BG1815" s="8"/>
      <c r="BH1815" s="8"/>
      <c r="BI1815" s="8"/>
      <c r="BJ1815" s="8"/>
      <c r="BK1815" s="8"/>
      <c r="BL1815" s="8"/>
      <c r="BM1815" s="8"/>
      <c r="BN1815" s="8"/>
    </row>
    <row r="1816" spans="1:66" s="22" customFormat="1" ht="15" x14ac:dyDescent="0.25">
      <c r="A1816" s="54"/>
      <c r="B1816" s="55" t="s">
        <v>69</v>
      </c>
      <c r="C1816" s="354" t="s">
        <v>70</v>
      </c>
      <c r="D1816" s="354"/>
      <c r="E1816" s="354"/>
      <c r="F1816" s="354"/>
      <c r="G1816" s="354"/>
      <c r="H1816" s="56"/>
      <c r="I1816" s="57"/>
      <c r="J1816" s="57"/>
      <c r="K1816" s="57"/>
      <c r="L1816" s="59"/>
      <c r="M1816" s="57"/>
      <c r="N1816" s="59"/>
      <c r="O1816" s="57"/>
      <c r="P1816" s="71">
        <v>135.80000000000001</v>
      </c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8"/>
      <c r="AC1816" s="8"/>
      <c r="AD1816" s="8"/>
      <c r="AE1816" s="8"/>
      <c r="AF1816" s="8"/>
      <c r="AG1816" s="8"/>
      <c r="AH1816" s="8"/>
      <c r="AI1816" s="8"/>
      <c r="AJ1816" s="8"/>
      <c r="AK1816" s="8"/>
      <c r="AL1816" s="8"/>
      <c r="AM1816" s="8"/>
      <c r="AN1816" s="43"/>
      <c r="AO1816" s="43"/>
      <c r="AP1816" s="43"/>
      <c r="AQ1816" s="3"/>
      <c r="AR1816" s="8" t="s">
        <v>70</v>
      </c>
      <c r="AS1816" s="8"/>
      <c r="AT1816" s="8"/>
      <c r="AU1816" s="43"/>
      <c r="AV1816" s="8"/>
      <c r="AW1816" s="43"/>
      <c r="AX1816" s="95"/>
      <c r="AY1816" s="43"/>
      <c r="AZ1816" s="3"/>
      <c r="BA1816" s="43"/>
      <c r="BB1816" s="43"/>
      <c r="BC1816" s="3"/>
      <c r="BD1816" s="3"/>
      <c r="BE1816" s="8"/>
      <c r="BF1816" s="8"/>
      <c r="BG1816" s="8"/>
      <c r="BH1816" s="8"/>
      <c r="BI1816" s="8"/>
      <c r="BJ1816" s="8"/>
      <c r="BK1816" s="8"/>
      <c r="BL1816" s="8"/>
      <c r="BM1816" s="8"/>
      <c r="BN1816" s="8"/>
    </row>
    <row r="1817" spans="1:66" s="22" customFormat="1" ht="15" x14ac:dyDescent="0.25">
      <c r="A1817" s="54"/>
      <c r="B1817" s="55"/>
      <c r="C1817" s="354" t="s">
        <v>71</v>
      </c>
      <c r="D1817" s="354"/>
      <c r="E1817" s="354"/>
      <c r="F1817" s="354"/>
      <c r="G1817" s="354"/>
      <c r="H1817" s="56" t="s">
        <v>66</v>
      </c>
      <c r="I1817" s="57"/>
      <c r="J1817" s="57"/>
      <c r="K1817" s="75">
        <v>0.22037570000000001</v>
      </c>
      <c r="L1817" s="59"/>
      <c r="M1817" s="57"/>
      <c r="N1817" s="59"/>
      <c r="O1817" s="57"/>
      <c r="P1817" s="71">
        <v>126.47</v>
      </c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8"/>
      <c r="AC1817" s="8"/>
      <c r="AD1817" s="8"/>
      <c r="AE1817" s="8"/>
      <c r="AF1817" s="8"/>
      <c r="AG1817" s="8"/>
      <c r="AH1817" s="8"/>
      <c r="AI1817" s="8"/>
      <c r="AJ1817" s="8"/>
      <c r="AK1817" s="8"/>
      <c r="AL1817" s="8"/>
      <c r="AM1817" s="8"/>
      <c r="AN1817" s="43"/>
      <c r="AO1817" s="43"/>
      <c r="AP1817" s="43"/>
      <c r="AQ1817" s="3"/>
      <c r="AR1817" s="8" t="s">
        <v>71</v>
      </c>
      <c r="AS1817" s="8"/>
      <c r="AT1817" s="8"/>
      <c r="AU1817" s="43"/>
      <c r="AV1817" s="8"/>
      <c r="AW1817" s="43"/>
      <c r="AX1817" s="95"/>
      <c r="AY1817" s="43"/>
      <c r="AZ1817" s="3"/>
      <c r="BA1817" s="43"/>
      <c r="BB1817" s="43"/>
      <c r="BC1817" s="3"/>
      <c r="BD1817" s="3"/>
      <c r="BE1817" s="8"/>
      <c r="BF1817" s="8"/>
      <c r="BG1817" s="8"/>
      <c r="BH1817" s="8"/>
      <c r="BI1817" s="8"/>
      <c r="BJ1817" s="8"/>
      <c r="BK1817" s="8"/>
      <c r="BL1817" s="8"/>
      <c r="BM1817" s="8"/>
      <c r="BN1817" s="8"/>
    </row>
    <row r="1818" spans="1:66" s="22" customFormat="1" ht="34.5" x14ac:dyDescent="0.25">
      <c r="A1818" s="61"/>
      <c r="B1818" s="55" t="s">
        <v>266</v>
      </c>
      <c r="C1818" s="354" t="s">
        <v>267</v>
      </c>
      <c r="D1818" s="354"/>
      <c r="E1818" s="354"/>
      <c r="F1818" s="354"/>
      <c r="G1818" s="354"/>
      <c r="H1818" s="56" t="s">
        <v>74</v>
      </c>
      <c r="I1818" s="79">
        <v>25</v>
      </c>
      <c r="J1818" s="62">
        <v>1.1499999999999999</v>
      </c>
      <c r="K1818" s="58">
        <v>9.4875000000000001E-2</v>
      </c>
      <c r="L1818" s="72">
        <v>11.68</v>
      </c>
      <c r="M1818" s="68">
        <v>1.52</v>
      </c>
      <c r="N1818" s="65">
        <v>17.75</v>
      </c>
      <c r="O1818" s="57"/>
      <c r="P1818" s="60">
        <v>1.68</v>
      </c>
      <c r="Q1818" s="66"/>
      <c r="R1818" s="66"/>
      <c r="S1818" s="4"/>
      <c r="T1818" s="4"/>
      <c r="U1818" s="4"/>
      <c r="V1818" s="4"/>
      <c r="W1818" s="4"/>
      <c r="X1818" s="4"/>
      <c r="Y1818" s="4"/>
      <c r="Z1818" s="4"/>
      <c r="AA1818" s="4"/>
      <c r="AB1818" s="8"/>
      <c r="AC1818" s="8"/>
      <c r="AD1818" s="8"/>
      <c r="AE1818" s="8"/>
      <c r="AF1818" s="8"/>
      <c r="AG1818" s="8"/>
      <c r="AH1818" s="8"/>
      <c r="AI1818" s="8"/>
      <c r="AJ1818" s="8"/>
      <c r="AK1818" s="8"/>
      <c r="AL1818" s="8"/>
      <c r="AM1818" s="8"/>
      <c r="AN1818" s="43"/>
      <c r="AO1818" s="43"/>
      <c r="AP1818" s="43"/>
      <c r="AQ1818" s="3"/>
      <c r="AR1818" s="8"/>
      <c r="AS1818" s="8" t="s">
        <v>267</v>
      </c>
      <c r="AT1818" s="8"/>
      <c r="AU1818" s="43"/>
      <c r="AV1818" s="8"/>
      <c r="AW1818" s="43"/>
      <c r="AX1818" s="95"/>
      <c r="AY1818" s="43"/>
      <c r="AZ1818" s="3"/>
      <c r="BA1818" s="43"/>
      <c r="BB1818" s="43"/>
      <c r="BC1818" s="3"/>
      <c r="BD1818" s="3"/>
      <c r="BE1818" s="8"/>
      <c r="BF1818" s="8"/>
      <c r="BG1818" s="8"/>
      <c r="BH1818" s="8"/>
      <c r="BI1818" s="8"/>
      <c r="BJ1818" s="8"/>
      <c r="BK1818" s="8"/>
      <c r="BL1818" s="8"/>
      <c r="BM1818" s="8"/>
      <c r="BN1818" s="8"/>
    </row>
    <row r="1819" spans="1:66" s="22" customFormat="1" ht="15" x14ac:dyDescent="0.25">
      <c r="A1819" s="61"/>
      <c r="B1819" s="55" t="s">
        <v>155</v>
      </c>
      <c r="C1819" s="354" t="s">
        <v>156</v>
      </c>
      <c r="D1819" s="354"/>
      <c r="E1819" s="354"/>
      <c r="F1819" s="354"/>
      <c r="G1819" s="354"/>
      <c r="H1819" s="56" t="s">
        <v>74</v>
      </c>
      <c r="I1819" s="62">
        <v>0.32</v>
      </c>
      <c r="J1819" s="62">
        <v>1.1499999999999999</v>
      </c>
      <c r="K1819" s="75">
        <v>1.2144E-3</v>
      </c>
      <c r="L1819" s="72">
        <v>477.92</v>
      </c>
      <c r="M1819" s="68">
        <v>1.35</v>
      </c>
      <c r="N1819" s="65">
        <v>645.19000000000005</v>
      </c>
      <c r="O1819" s="57"/>
      <c r="P1819" s="60">
        <v>0.78</v>
      </c>
      <c r="Q1819" s="66"/>
      <c r="R1819" s="66"/>
      <c r="S1819" s="4"/>
      <c r="T1819" s="4"/>
      <c r="U1819" s="4"/>
      <c r="V1819" s="4"/>
      <c r="W1819" s="4"/>
      <c r="X1819" s="4"/>
      <c r="Y1819" s="4"/>
      <c r="Z1819" s="4"/>
      <c r="AA1819" s="4"/>
      <c r="AB1819" s="8"/>
      <c r="AC1819" s="8"/>
      <c r="AD1819" s="8"/>
      <c r="AE1819" s="8"/>
      <c r="AF1819" s="8"/>
      <c r="AG1819" s="8"/>
      <c r="AH1819" s="8"/>
      <c r="AI1819" s="8"/>
      <c r="AJ1819" s="8"/>
      <c r="AK1819" s="8"/>
      <c r="AL1819" s="8"/>
      <c r="AM1819" s="8"/>
      <c r="AN1819" s="43"/>
      <c r="AO1819" s="43"/>
      <c r="AP1819" s="43"/>
      <c r="AQ1819" s="3"/>
      <c r="AR1819" s="8"/>
      <c r="AS1819" s="8" t="s">
        <v>156</v>
      </c>
      <c r="AT1819" s="8"/>
      <c r="AU1819" s="43"/>
      <c r="AV1819" s="8"/>
      <c r="AW1819" s="43"/>
      <c r="AX1819" s="95"/>
      <c r="AY1819" s="43"/>
      <c r="AZ1819" s="3"/>
      <c r="BA1819" s="43"/>
      <c r="BB1819" s="43"/>
      <c r="BC1819" s="3"/>
      <c r="BD1819" s="3"/>
      <c r="BE1819" s="8"/>
      <c r="BF1819" s="8"/>
      <c r="BG1819" s="8"/>
      <c r="BH1819" s="8"/>
      <c r="BI1819" s="8"/>
      <c r="BJ1819" s="8"/>
      <c r="BK1819" s="8"/>
      <c r="BL1819" s="8"/>
      <c r="BM1819" s="8"/>
      <c r="BN1819" s="8"/>
    </row>
    <row r="1820" spans="1:66" s="22" customFormat="1" ht="15" x14ac:dyDescent="0.25">
      <c r="A1820" s="69"/>
      <c r="B1820" s="55" t="s">
        <v>79</v>
      </c>
      <c r="C1820" s="354" t="s">
        <v>80</v>
      </c>
      <c r="D1820" s="354"/>
      <c r="E1820" s="354"/>
      <c r="F1820" s="354"/>
      <c r="G1820" s="354"/>
      <c r="H1820" s="56" t="s">
        <v>66</v>
      </c>
      <c r="I1820" s="62">
        <v>0.32</v>
      </c>
      <c r="J1820" s="62">
        <v>1.1499999999999999</v>
      </c>
      <c r="K1820" s="75">
        <v>1.2144E-3</v>
      </c>
      <c r="L1820" s="59"/>
      <c r="M1820" s="57"/>
      <c r="N1820" s="70">
        <v>529.35</v>
      </c>
      <c r="O1820" s="57"/>
      <c r="P1820" s="71">
        <v>0.64</v>
      </c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8"/>
      <c r="AC1820" s="8"/>
      <c r="AD1820" s="8"/>
      <c r="AE1820" s="8"/>
      <c r="AF1820" s="8"/>
      <c r="AG1820" s="8"/>
      <c r="AH1820" s="8"/>
      <c r="AI1820" s="8"/>
      <c r="AJ1820" s="8"/>
      <c r="AK1820" s="8"/>
      <c r="AL1820" s="8"/>
      <c r="AM1820" s="8"/>
      <c r="AN1820" s="43"/>
      <c r="AO1820" s="43"/>
      <c r="AP1820" s="43"/>
      <c r="AQ1820" s="3"/>
      <c r="AR1820" s="8"/>
      <c r="AS1820" s="8"/>
      <c r="AT1820" s="8" t="s">
        <v>80</v>
      </c>
      <c r="AU1820" s="43"/>
      <c r="AV1820" s="8"/>
      <c r="AW1820" s="43"/>
      <c r="AX1820" s="95"/>
      <c r="AY1820" s="43"/>
      <c r="AZ1820" s="3"/>
      <c r="BA1820" s="43"/>
      <c r="BB1820" s="43"/>
      <c r="BC1820" s="3"/>
      <c r="BD1820" s="3"/>
      <c r="BE1820" s="8"/>
      <c r="BF1820" s="8"/>
      <c r="BG1820" s="8"/>
      <c r="BH1820" s="8"/>
      <c r="BI1820" s="8"/>
      <c r="BJ1820" s="8"/>
      <c r="BK1820" s="8"/>
      <c r="BL1820" s="8"/>
      <c r="BM1820" s="8"/>
      <c r="BN1820" s="8"/>
    </row>
    <row r="1821" spans="1:66" s="22" customFormat="1" ht="15" x14ac:dyDescent="0.25">
      <c r="A1821" s="61"/>
      <c r="B1821" s="55" t="s">
        <v>268</v>
      </c>
      <c r="C1821" s="354" t="s">
        <v>269</v>
      </c>
      <c r="D1821" s="354"/>
      <c r="E1821" s="354"/>
      <c r="F1821" s="354"/>
      <c r="G1821" s="354"/>
      <c r="H1821" s="56" t="s">
        <v>74</v>
      </c>
      <c r="I1821" s="79">
        <v>25</v>
      </c>
      <c r="J1821" s="62">
        <v>1.1499999999999999</v>
      </c>
      <c r="K1821" s="58">
        <v>9.4875000000000001E-2</v>
      </c>
      <c r="L1821" s="63"/>
      <c r="M1821" s="64"/>
      <c r="N1821" s="65">
        <v>115.57</v>
      </c>
      <c r="O1821" s="57"/>
      <c r="P1821" s="60">
        <v>10.96</v>
      </c>
      <c r="Q1821" s="66"/>
      <c r="R1821" s="66"/>
      <c r="S1821" s="4"/>
      <c r="T1821" s="4"/>
      <c r="U1821" s="4"/>
      <c r="V1821" s="4"/>
      <c r="W1821" s="4"/>
      <c r="X1821" s="4"/>
      <c r="Y1821" s="4"/>
      <c r="Z1821" s="4"/>
      <c r="AA1821" s="4"/>
      <c r="AB1821" s="8"/>
      <c r="AC1821" s="8"/>
      <c r="AD1821" s="8"/>
      <c r="AE1821" s="8"/>
      <c r="AF1821" s="8"/>
      <c r="AG1821" s="8"/>
      <c r="AH1821" s="8"/>
      <c r="AI1821" s="8"/>
      <c r="AJ1821" s="8"/>
      <c r="AK1821" s="8"/>
      <c r="AL1821" s="8"/>
      <c r="AM1821" s="8"/>
      <c r="AN1821" s="43"/>
      <c r="AO1821" s="43"/>
      <c r="AP1821" s="43"/>
      <c r="AQ1821" s="3"/>
      <c r="AR1821" s="8"/>
      <c r="AS1821" s="8" t="s">
        <v>269</v>
      </c>
      <c r="AT1821" s="8"/>
      <c r="AU1821" s="43"/>
      <c r="AV1821" s="8"/>
      <c r="AW1821" s="43"/>
      <c r="AX1821" s="95"/>
      <c r="AY1821" s="43"/>
      <c r="AZ1821" s="3"/>
      <c r="BA1821" s="43"/>
      <c r="BB1821" s="43"/>
      <c r="BC1821" s="3"/>
      <c r="BD1821" s="3"/>
      <c r="BE1821" s="8"/>
      <c r="BF1821" s="8"/>
      <c r="BG1821" s="8"/>
      <c r="BH1821" s="8"/>
      <c r="BI1821" s="8"/>
      <c r="BJ1821" s="8"/>
      <c r="BK1821" s="8"/>
      <c r="BL1821" s="8"/>
      <c r="BM1821" s="8"/>
      <c r="BN1821" s="8"/>
    </row>
    <row r="1822" spans="1:66" s="22" customFormat="1" ht="15" x14ac:dyDescent="0.25">
      <c r="A1822" s="69"/>
      <c r="B1822" s="55" t="s">
        <v>79</v>
      </c>
      <c r="C1822" s="354" t="s">
        <v>80</v>
      </c>
      <c r="D1822" s="354"/>
      <c r="E1822" s="354"/>
      <c r="F1822" s="354"/>
      <c r="G1822" s="354"/>
      <c r="H1822" s="56" t="s">
        <v>66</v>
      </c>
      <c r="I1822" s="79">
        <v>25</v>
      </c>
      <c r="J1822" s="62">
        <v>1.1499999999999999</v>
      </c>
      <c r="K1822" s="58">
        <v>9.4875000000000001E-2</v>
      </c>
      <c r="L1822" s="59"/>
      <c r="M1822" s="57"/>
      <c r="N1822" s="70">
        <v>529.35</v>
      </c>
      <c r="O1822" s="57"/>
      <c r="P1822" s="71">
        <v>50.22</v>
      </c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8"/>
      <c r="AC1822" s="8"/>
      <c r="AD1822" s="8"/>
      <c r="AE1822" s="8"/>
      <c r="AF1822" s="8"/>
      <c r="AG1822" s="8"/>
      <c r="AH1822" s="8"/>
      <c r="AI1822" s="8"/>
      <c r="AJ1822" s="8"/>
      <c r="AK1822" s="8"/>
      <c r="AL1822" s="8"/>
      <c r="AM1822" s="8"/>
      <c r="AN1822" s="43"/>
      <c r="AO1822" s="43"/>
      <c r="AP1822" s="43"/>
      <c r="AQ1822" s="3"/>
      <c r="AR1822" s="8"/>
      <c r="AS1822" s="8"/>
      <c r="AT1822" s="8" t="s">
        <v>80</v>
      </c>
      <c r="AU1822" s="43"/>
      <c r="AV1822" s="8"/>
      <c r="AW1822" s="43"/>
      <c r="AX1822" s="95"/>
      <c r="AY1822" s="43"/>
      <c r="AZ1822" s="3"/>
      <c r="BA1822" s="43"/>
      <c r="BB1822" s="43"/>
      <c r="BC1822" s="3"/>
      <c r="BD1822" s="3"/>
      <c r="BE1822" s="8"/>
      <c r="BF1822" s="8"/>
      <c r="BG1822" s="8"/>
      <c r="BH1822" s="8"/>
      <c r="BI1822" s="8"/>
      <c r="BJ1822" s="8"/>
      <c r="BK1822" s="8"/>
      <c r="BL1822" s="8"/>
      <c r="BM1822" s="8"/>
      <c r="BN1822" s="8"/>
    </row>
    <row r="1823" spans="1:66" s="22" customFormat="1" ht="34.5" x14ac:dyDescent="0.25">
      <c r="A1823" s="61"/>
      <c r="B1823" s="55" t="s">
        <v>233</v>
      </c>
      <c r="C1823" s="354" t="s">
        <v>234</v>
      </c>
      <c r="D1823" s="354"/>
      <c r="E1823" s="354"/>
      <c r="F1823" s="354"/>
      <c r="G1823" s="354"/>
      <c r="H1823" s="56" t="s">
        <v>74</v>
      </c>
      <c r="I1823" s="62">
        <v>32.75</v>
      </c>
      <c r="J1823" s="62">
        <v>1.1499999999999999</v>
      </c>
      <c r="K1823" s="75">
        <v>0.1242863</v>
      </c>
      <c r="L1823" s="72">
        <v>688.6</v>
      </c>
      <c r="M1823" s="68">
        <v>1.43</v>
      </c>
      <c r="N1823" s="65">
        <v>984.7</v>
      </c>
      <c r="O1823" s="57"/>
      <c r="P1823" s="60">
        <v>122.38</v>
      </c>
      <c r="Q1823" s="66"/>
      <c r="R1823" s="66"/>
      <c r="S1823" s="4"/>
      <c r="T1823" s="4"/>
      <c r="U1823" s="4"/>
      <c r="V1823" s="4"/>
      <c r="W1823" s="4"/>
      <c r="X1823" s="4"/>
      <c r="Y1823" s="4"/>
      <c r="Z1823" s="4"/>
      <c r="AA1823" s="4"/>
      <c r="AB1823" s="8"/>
      <c r="AC1823" s="8"/>
      <c r="AD1823" s="8"/>
      <c r="AE1823" s="8"/>
      <c r="AF1823" s="8"/>
      <c r="AG1823" s="8"/>
      <c r="AH1823" s="8"/>
      <c r="AI1823" s="8"/>
      <c r="AJ1823" s="8"/>
      <c r="AK1823" s="8"/>
      <c r="AL1823" s="8"/>
      <c r="AM1823" s="8"/>
      <c r="AN1823" s="43"/>
      <c r="AO1823" s="43"/>
      <c r="AP1823" s="43"/>
      <c r="AQ1823" s="3"/>
      <c r="AR1823" s="8"/>
      <c r="AS1823" s="8" t="s">
        <v>234</v>
      </c>
      <c r="AT1823" s="8"/>
      <c r="AU1823" s="43"/>
      <c r="AV1823" s="8"/>
      <c r="AW1823" s="43"/>
      <c r="AX1823" s="95"/>
      <c r="AY1823" s="43"/>
      <c r="AZ1823" s="3"/>
      <c r="BA1823" s="43"/>
      <c r="BB1823" s="43"/>
      <c r="BC1823" s="3"/>
      <c r="BD1823" s="3"/>
      <c r="BE1823" s="8"/>
      <c r="BF1823" s="8"/>
      <c r="BG1823" s="8"/>
      <c r="BH1823" s="8"/>
      <c r="BI1823" s="8"/>
      <c r="BJ1823" s="8"/>
      <c r="BK1823" s="8"/>
      <c r="BL1823" s="8"/>
      <c r="BM1823" s="8"/>
      <c r="BN1823" s="8"/>
    </row>
    <row r="1824" spans="1:66" s="22" customFormat="1" ht="15" x14ac:dyDescent="0.25">
      <c r="A1824" s="69"/>
      <c r="B1824" s="55" t="s">
        <v>89</v>
      </c>
      <c r="C1824" s="354" t="s">
        <v>90</v>
      </c>
      <c r="D1824" s="354"/>
      <c r="E1824" s="354"/>
      <c r="F1824" s="354"/>
      <c r="G1824" s="354"/>
      <c r="H1824" s="56" t="s">
        <v>66</v>
      </c>
      <c r="I1824" s="62">
        <v>32.75</v>
      </c>
      <c r="J1824" s="62">
        <v>1.1499999999999999</v>
      </c>
      <c r="K1824" s="75">
        <v>0.1242863</v>
      </c>
      <c r="L1824" s="59"/>
      <c r="M1824" s="57"/>
      <c r="N1824" s="70">
        <v>608.36</v>
      </c>
      <c r="O1824" s="57"/>
      <c r="P1824" s="71">
        <v>75.61</v>
      </c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8"/>
      <c r="AC1824" s="8"/>
      <c r="AD1824" s="8"/>
      <c r="AE1824" s="8"/>
      <c r="AF1824" s="8"/>
      <c r="AG1824" s="8"/>
      <c r="AH1824" s="8"/>
      <c r="AI1824" s="8"/>
      <c r="AJ1824" s="8"/>
      <c r="AK1824" s="8"/>
      <c r="AL1824" s="8"/>
      <c r="AM1824" s="8"/>
      <c r="AN1824" s="43"/>
      <c r="AO1824" s="43"/>
      <c r="AP1824" s="43"/>
      <c r="AQ1824" s="3"/>
      <c r="AR1824" s="8"/>
      <c r="AS1824" s="8"/>
      <c r="AT1824" s="8" t="s">
        <v>90</v>
      </c>
      <c r="AU1824" s="43"/>
      <c r="AV1824" s="8"/>
      <c r="AW1824" s="43"/>
      <c r="AX1824" s="95"/>
      <c r="AY1824" s="43"/>
      <c r="AZ1824" s="3"/>
      <c r="BA1824" s="43"/>
      <c r="BB1824" s="43"/>
      <c r="BC1824" s="3"/>
      <c r="BD1824" s="3"/>
      <c r="BE1824" s="8"/>
      <c r="BF1824" s="8"/>
      <c r="BG1824" s="8"/>
      <c r="BH1824" s="8"/>
      <c r="BI1824" s="8"/>
      <c r="BJ1824" s="8"/>
      <c r="BK1824" s="8"/>
      <c r="BL1824" s="8"/>
      <c r="BM1824" s="8"/>
      <c r="BN1824" s="8"/>
    </row>
    <row r="1825" spans="1:66" s="22" customFormat="1" ht="15" x14ac:dyDescent="0.25">
      <c r="A1825" s="54"/>
      <c r="B1825" s="55" t="s">
        <v>91</v>
      </c>
      <c r="C1825" s="354" t="s">
        <v>92</v>
      </c>
      <c r="D1825" s="354"/>
      <c r="E1825" s="354"/>
      <c r="F1825" s="354"/>
      <c r="G1825" s="354"/>
      <c r="H1825" s="56"/>
      <c r="I1825" s="57"/>
      <c r="J1825" s="57"/>
      <c r="K1825" s="57"/>
      <c r="L1825" s="59"/>
      <c r="M1825" s="57"/>
      <c r="N1825" s="59"/>
      <c r="O1825" s="57"/>
      <c r="P1825" s="71">
        <v>34.549999999999997</v>
      </c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8"/>
      <c r="AC1825" s="8"/>
      <c r="AD1825" s="8"/>
      <c r="AE1825" s="8"/>
      <c r="AF1825" s="8"/>
      <c r="AG1825" s="8"/>
      <c r="AH1825" s="8"/>
      <c r="AI1825" s="8"/>
      <c r="AJ1825" s="8"/>
      <c r="AK1825" s="8"/>
      <c r="AL1825" s="8"/>
      <c r="AM1825" s="8"/>
      <c r="AN1825" s="43"/>
      <c r="AO1825" s="43"/>
      <c r="AP1825" s="43"/>
      <c r="AQ1825" s="3"/>
      <c r="AR1825" s="8" t="s">
        <v>92</v>
      </c>
      <c r="AS1825" s="8"/>
      <c r="AT1825" s="8"/>
      <c r="AU1825" s="43"/>
      <c r="AV1825" s="8"/>
      <c r="AW1825" s="43"/>
      <c r="AX1825" s="95"/>
      <c r="AY1825" s="43"/>
      <c r="AZ1825" s="3"/>
      <c r="BA1825" s="43"/>
      <c r="BB1825" s="43"/>
      <c r="BC1825" s="3"/>
      <c r="BD1825" s="3"/>
      <c r="BE1825" s="8"/>
      <c r="BF1825" s="8"/>
      <c r="BG1825" s="8"/>
      <c r="BH1825" s="8"/>
      <c r="BI1825" s="8"/>
      <c r="BJ1825" s="8"/>
      <c r="BK1825" s="8"/>
      <c r="BL1825" s="8"/>
      <c r="BM1825" s="8"/>
      <c r="BN1825" s="8"/>
    </row>
    <row r="1826" spans="1:66" s="22" customFormat="1" ht="15" x14ac:dyDescent="0.25">
      <c r="A1826" s="61"/>
      <c r="B1826" s="55" t="s">
        <v>96</v>
      </c>
      <c r="C1826" s="354" t="s">
        <v>97</v>
      </c>
      <c r="D1826" s="354"/>
      <c r="E1826" s="354"/>
      <c r="F1826" s="354"/>
      <c r="G1826" s="354"/>
      <c r="H1826" s="56" t="s">
        <v>98</v>
      </c>
      <c r="I1826" s="83">
        <v>15.7</v>
      </c>
      <c r="J1826" s="57"/>
      <c r="K1826" s="85">
        <v>5.1810000000000002E-2</v>
      </c>
      <c r="L1826" s="72">
        <v>35.71</v>
      </c>
      <c r="M1826" s="68">
        <v>1.58</v>
      </c>
      <c r="N1826" s="65">
        <v>56.42</v>
      </c>
      <c r="O1826" s="57"/>
      <c r="P1826" s="60">
        <v>2.92</v>
      </c>
      <c r="Q1826" s="66"/>
      <c r="R1826" s="66"/>
      <c r="S1826" s="4"/>
      <c r="T1826" s="4"/>
      <c r="U1826" s="4"/>
      <c r="V1826" s="4"/>
      <c r="W1826" s="4"/>
      <c r="X1826" s="4"/>
      <c r="Y1826" s="4"/>
      <c r="Z1826" s="4"/>
      <c r="AA1826" s="4"/>
      <c r="AB1826" s="8"/>
      <c r="AC1826" s="8"/>
      <c r="AD1826" s="8"/>
      <c r="AE1826" s="8"/>
      <c r="AF1826" s="8"/>
      <c r="AG1826" s="8"/>
      <c r="AH1826" s="8"/>
      <c r="AI1826" s="8"/>
      <c r="AJ1826" s="8"/>
      <c r="AK1826" s="8"/>
      <c r="AL1826" s="8"/>
      <c r="AM1826" s="8"/>
      <c r="AN1826" s="43"/>
      <c r="AO1826" s="43"/>
      <c r="AP1826" s="43"/>
      <c r="AQ1826" s="3"/>
      <c r="AR1826" s="8"/>
      <c r="AS1826" s="8" t="s">
        <v>97</v>
      </c>
      <c r="AT1826" s="8"/>
      <c r="AU1826" s="43"/>
      <c r="AV1826" s="8"/>
      <c r="AW1826" s="43"/>
      <c r="AX1826" s="95"/>
      <c r="AY1826" s="43"/>
      <c r="AZ1826" s="3"/>
      <c r="BA1826" s="43"/>
      <c r="BB1826" s="43"/>
      <c r="BC1826" s="3"/>
      <c r="BD1826" s="3"/>
      <c r="BE1826" s="8"/>
      <c r="BF1826" s="8"/>
      <c r="BG1826" s="8"/>
      <c r="BH1826" s="8"/>
      <c r="BI1826" s="8"/>
      <c r="BJ1826" s="8"/>
      <c r="BK1826" s="8"/>
      <c r="BL1826" s="8"/>
      <c r="BM1826" s="8"/>
      <c r="BN1826" s="8"/>
    </row>
    <row r="1827" spans="1:66" s="22" customFormat="1" ht="23.25" x14ac:dyDescent="0.25">
      <c r="A1827" s="61"/>
      <c r="B1827" s="55" t="s">
        <v>270</v>
      </c>
      <c r="C1827" s="354" t="s">
        <v>271</v>
      </c>
      <c r="D1827" s="354"/>
      <c r="E1827" s="354"/>
      <c r="F1827" s="354"/>
      <c r="G1827" s="354"/>
      <c r="H1827" s="56" t="s">
        <v>180</v>
      </c>
      <c r="I1827" s="62">
        <v>14.42</v>
      </c>
      <c r="J1827" s="57"/>
      <c r="K1827" s="58">
        <v>4.7586000000000003E-2</v>
      </c>
      <c r="L1827" s="72">
        <v>155.63</v>
      </c>
      <c r="M1827" s="68">
        <v>1.05</v>
      </c>
      <c r="N1827" s="65">
        <v>163.41</v>
      </c>
      <c r="O1827" s="57"/>
      <c r="P1827" s="60">
        <v>7.78</v>
      </c>
      <c r="Q1827" s="66"/>
      <c r="R1827" s="66"/>
      <c r="S1827" s="4"/>
      <c r="T1827" s="4"/>
      <c r="U1827" s="4"/>
      <c r="V1827" s="4"/>
      <c r="W1827" s="4"/>
      <c r="X1827" s="4"/>
      <c r="Y1827" s="4"/>
      <c r="Z1827" s="4"/>
      <c r="AA1827" s="4"/>
      <c r="AB1827" s="8"/>
      <c r="AC1827" s="8"/>
      <c r="AD1827" s="8"/>
      <c r="AE1827" s="8"/>
      <c r="AF1827" s="8"/>
      <c r="AG1827" s="8"/>
      <c r="AH1827" s="8"/>
      <c r="AI1827" s="8"/>
      <c r="AJ1827" s="8"/>
      <c r="AK1827" s="8"/>
      <c r="AL1827" s="8"/>
      <c r="AM1827" s="8"/>
      <c r="AN1827" s="43"/>
      <c r="AO1827" s="43"/>
      <c r="AP1827" s="43"/>
      <c r="AQ1827" s="3"/>
      <c r="AR1827" s="8"/>
      <c r="AS1827" s="8" t="s">
        <v>271</v>
      </c>
      <c r="AT1827" s="8"/>
      <c r="AU1827" s="43"/>
      <c r="AV1827" s="8"/>
      <c r="AW1827" s="43"/>
      <c r="AX1827" s="95"/>
      <c r="AY1827" s="43"/>
      <c r="AZ1827" s="3"/>
      <c r="BA1827" s="43"/>
      <c r="BB1827" s="43"/>
      <c r="BC1827" s="3"/>
      <c r="BD1827" s="3"/>
      <c r="BE1827" s="8"/>
      <c r="BF1827" s="8"/>
      <c r="BG1827" s="8"/>
      <c r="BH1827" s="8"/>
      <c r="BI1827" s="8"/>
      <c r="BJ1827" s="8"/>
      <c r="BK1827" s="8"/>
      <c r="BL1827" s="8"/>
      <c r="BM1827" s="8"/>
      <c r="BN1827" s="8"/>
    </row>
    <row r="1828" spans="1:66" s="22" customFormat="1" ht="15" x14ac:dyDescent="0.25">
      <c r="A1828" s="61"/>
      <c r="B1828" s="55" t="s">
        <v>235</v>
      </c>
      <c r="C1828" s="354" t="s">
        <v>236</v>
      </c>
      <c r="D1828" s="354"/>
      <c r="E1828" s="354"/>
      <c r="F1828" s="354"/>
      <c r="G1828" s="354"/>
      <c r="H1828" s="56" t="s">
        <v>237</v>
      </c>
      <c r="I1828" s="62">
        <v>28.58</v>
      </c>
      <c r="J1828" s="57"/>
      <c r="K1828" s="58">
        <v>9.4313999999999995E-2</v>
      </c>
      <c r="L1828" s="63"/>
      <c r="M1828" s="64"/>
      <c r="N1828" s="65">
        <v>6.61</v>
      </c>
      <c r="O1828" s="57"/>
      <c r="P1828" s="60">
        <v>0.62</v>
      </c>
      <c r="Q1828" s="66"/>
      <c r="R1828" s="66"/>
      <c r="S1828" s="4"/>
      <c r="T1828" s="4"/>
      <c r="U1828" s="4"/>
      <c r="V1828" s="4"/>
      <c r="W1828" s="4"/>
      <c r="X1828" s="4"/>
      <c r="Y1828" s="4"/>
      <c r="Z1828" s="4"/>
      <c r="AA1828" s="4"/>
      <c r="AB1828" s="8"/>
      <c r="AC1828" s="8"/>
      <c r="AD1828" s="8"/>
      <c r="AE1828" s="8"/>
      <c r="AF1828" s="8"/>
      <c r="AG1828" s="8"/>
      <c r="AH1828" s="8"/>
      <c r="AI1828" s="8"/>
      <c r="AJ1828" s="8"/>
      <c r="AK1828" s="8"/>
      <c r="AL1828" s="8"/>
      <c r="AM1828" s="8"/>
      <c r="AN1828" s="43"/>
      <c r="AO1828" s="43"/>
      <c r="AP1828" s="43"/>
      <c r="AQ1828" s="3"/>
      <c r="AR1828" s="8"/>
      <c r="AS1828" s="8" t="s">
        <v>236</v>
      </c>
      <c r="AT1828" s="8"/>
      <c r="AU1828" s="43"/>
      <c r="AV1828" s="8"/>
      <c r="AW1828" s="43"/>
      <c r="AX1828" s="95"/>
      <c r="AY1828" s="43"/>
      <c r="AZ1828" s="3"/>
      <c r="BA1828" s="43"/>
      <c r="BB1828" s="43"/>
      <c r="BC1828" s="3"/>
      <c r="BD1828" s="3"/>
      <c r="BE1828" s="8"/>
      <c r="BF1828" s="8"/>
      <c r="BG1828" s="8"/>
      <c r="BH1828" s="8"/>
      <c r="BI1828" s="8"/>
      <c r="BJ1828" s="8"/>
      <c r="BK1828" s="8"/>
      <c r="BL1828" s="8"/>
      <c r="BM1828" s="8"/>
      <c r="BN1828" s="8"/>
    </row>
    <row r="1829" spans="1:66" s="22" customFormat="1" ht="15" x14ac:dyDescent="0.25">
      <c r="A1829" s="61"/>
      <c r="B1829" s="55" t="s">
        <v>272</v>
      </c>
      <c r="C1829" s="354" t="s">
        <v>273</v>
      </c>
      <c r="D1829" s="354"/>
      <c r="E1829" s="354"/>
      <c r="F1829" s="354"/>
      <c r="G1829" s="354"/>
      <c r="H1829" s="56" t="s">
        <v>95</v>
      </c>
      <c r="I1829" s="62">
        <v>0.52</v>
      </c>
      <c r="J1829" s="57"/>
      <c r="K1829" s="58">
        <v>1.7160000000000001E-3</v>
      </c>
      <c r="L1829" s="72">
        <v>104.63</v>
      </c>
      <c r="M1829" s="68">
        <v>1.24</v>
      </c>
      <c r="N1829" s="65">
        <v>129.74</v>
      </c>
      <c r="O1829" s="57"/>
      <c r="P1829" s="60">
        <v>0.22</v>
      </c>
      <c r="Q1829" s="66"/>
      <c r="R1829" s="66"/>
      <c r="S1829" s="4"/>
      <c r="T1829" s="4"/>
      <c r="U1829" s="4"/>
      <c r="V1829" s="4"/>
      <c r="W1829" s="4"/>
      <c r="X1829" s="4"/>
      <c r="Y1829" s="4"/>
      <c r="Z1829" s="4"/>
      <c r="AA1829" s="4"/>
      <c r="AB1829" s="8"/>
      <c r="AC1829" s="8"/>
      <c r="AD1829" s="8"/>
      <c r="AE1829" s="8"/>
      <c r="AF1829" s="8"/>
      <c r="AG1829" s="8"/>
      <c r="AH1829" s="8"/>
      <c r="AI1829" s="8"/>
      <c r="AJ1829" s="8"/>
      <c r="AK1829" s="8"/>
      <c r="AL1829" s="8"/>
      <c r="AM1829" s="8"/>
      <c r="AN1829" s="43"/>
      <c r="AO1829" s="43"/>
      <c r="AP1829" s="43"/>
      <c r="AQ1829" s="3"/>
      <c r="AR1829" s="8"/>
      <c r="AS1829" s="8" t="s">
        <v>273</v>
      </c>
      <c r="AT1829" s="8"/>
      <c r="AU1829" s="43"/>
      <c r="AV1829" s="8"/>
      <c r="AW1829" s="43"/>
      <c r="AX1829" s="95"/>
      <c r="AY1829" s="43"/>
      <c r="AZ1829" s="3"/>
      <c r="BA1829" s="43"/>
      <c r="BB1829" s="43"/>
      <c r="BC1829" s="3"/>
      <c r="BD1829" s="3"/>
      <c r="BE1829" s="8"/>
      <c r="BF1829" s="8"/>
      <c r="BG1829" s="8"/>
      <c r="BH1829" s="8"/>
      <c r="BI1829" s="8"/>
      <c r="BJ1829" s="8"/>
      <c r="BK1829" s="8"/>
      <c r="BL1829" s="8"/>
      <c r="BM1829" s="8"/>
      <c r="BN1829" s="8"/>
    </row>
    <row r="1830" spans="1:66" s="22" customFormat="1" ht="34.5" x14ac:dyDescent="0.25">
      <c r="A1830" s="61"/>
      <c r="B1830" s="55" t="s">
        <v>274</v>
      </c>
      <c r="C1830" s="354" t="s">
        <v>275</v>
      </c>
      <c r="D1830" s="354"/>
      <c r="E1830" s="354"/>
      <c r="F1830" s="354"/>
      <c r="G1830" s="354"/>
      <c r="H1830" s="56" t="s">
        <v>98</v>
      </c>
      <c r="I1830" s="62">
        <v>0.46</v>
      </c>
      <c r="J1830" s="57"/>
      <c r="K1830" s="58">
        <v>1.518E-3</v>
      </c>
      <c r="L1830" s="67">
        <v>16655</v>
      </c>
      <c r="M1830" s="68">
        <v>0.91</v>
      </c>
      <c r="N1830" s="65">
        <v>15156.05</v>
      </c>
      <c r="O1830" s="57"/>
      <c r="P1830" s="60">
        <v>23.01</v>
      </c>
      <c r="Q1830" s="66"/>
      <c r="R1830" s="66"/>
      <c r="S1830" s="4"/>
      <c r="T1830" s="4"/>
      <c r="U1830" s="4"/>
      <c r="V1830" s="4"/>
      <c r="W1830" s="4"/>
      <c r="X1830" s="4"/>
      <c r="Y1830" s="4"/>
      <c r="Z1830" s="4"/>
      <c r="AA1830" s="4"/>
      <c r="AB1830" s="8"/>
      <c r="AC1830" s="8"/>
      <c r="AD1830" s="8"/>
      <c r="AE1830" s="8"/>
      <c r="AF1830" s="8"/>
      <c r="AG1830" s="8"/>
      <c r="AH1830" s="8"/>
      <c r="AI1830" s="8"/>
      <c r="AJ1830" s="8"/>
      <c r="AK1830" s="8"/>
      <c r="AL1830" s="8"/>
      <c r="AM1830" s="8"/>
      <c r="AN1830" s="43"/>
      <c r="AO1830" s="43"/>
      <c r="AP1830" s="43"/>
      <c r="AQ1830" s="3"/>
      <c r="AR1830" s="8"/>
      <c r="AS1830" s="8" t="s">
        <v>275</v>
      </c>
      <c r="AT1830" s="8"/>
      <c r="AU1830" s="43"/>
      <c r="AV1830" s="8"/>
      <c r="AW1830" s="43"/>
      <c r="AX1830" s="95"/>
      <c r="AY1830" s="43"/>
      <c r="AZ1830" s="3"/>
      <c r="BA1830" s="43"/>
      <c r="BB1830" s="43"/>
      <c r="BC1830" s="3"/>
      <c r="BD1830" s="3"/>
      <c r="BE1830" s="8"/>
      <c r="BF1830" s="8"/>
      <c r="BG1830" s="8"/>
      <c r="BH1830" s="8"/>
      <c r="BI1830" s="8"/>
      <c r="BJ1830" s="8"/>
      <c r="BK1830" s="8"/>
      <c r="BL1830" s="8"/>
      <c r="BM1830" s="8"/>
      <c r="BN1830" s="8"/>
    </row>
    <row r="1831" spans="1:66" s="22" customFormat="1" ht="15" x14ac:dyDescent="0.25">
      <c r="A1831" s="88" t="s">
        <v>181</v>
      </c>
      <c r="B1831" s="89" t="s">
        <v>276</v>
      </c>
      <c r="C1831" s="384" t="s">
        <v>277</v>
      </c>
      <c r="D1831" s="384"/>
      <c r="E1831" s="384"/>
      <c r="F1831" s="384"/>
      <c r="G1831" s="384"/>
      <c r="H1831" s="90" t="s">
        <v>172</v>
      </c>
      <c r="I1831" s="91">
        <v>1010</v>
      </c>
      <c r="J1831" s="93"/>
      <c r="K1831" s="115">
        <v>3.3330000000000002</v>
      </c>
      <c r="L1831" s="92"/>
      <c r="M1831" s="93"/>
      <c r="N1831" s="92"/>
      <c r="O1831" s="93"/>
      <c r="P1831" s="9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8"/>
      <c r="AC1831" s="8"/>
      <c r="AD1831" s="8"/>
      <c r="AE1831" s="8"/>
      <c r="AF1831" s="8"/>
      <c r="AG1831" s="8"/>
      <c r="AH1831" s="8"/>
      <c r="AI1831" s="8"/>
      <c r="AJ1831" s="8"/>
      <c r="AK1831" s="8"/>
      <c r="AL1831" s="8"/>
      <c r="AM1831" s="8"/>
      <c r="AN1831" s="43"/>
      <c r="AO1831" s="43"/>
      <c r="AP1831" s="43"/>
      <c r="AQ1831" s="3"/>
      <c r="AR1831" s="8"/>
      <c r="AS1831" s="8"/>
      <c r="AT1831" s="8"/>
      <c r="AU1831" s="43"/>
      <c r="AV1831" s="8"/>
      <c r="AW1831" s="43"/>
      <c r="AX1831" s="95" t="s">
        <v>277</v>
      </c>
      <c r="AY1831" s="43"/>
      <c r="AZ1831" s="3"/>
      <c r="BA1831" s="43"/>
      <c r="BB1831" s="43"/>
      <c r="BC1831" s="3"/>
      <c r="BD1831" s="3"/>
      <c r="BE1831" s="8"/>
      <c r="BF1831" s="8"/>
      <c r="BG1831" s="8"/>
      <c r="BH1831" s="8"/>
      <c r="BI1831" s="8"/>
      <c r="BJ1831" s="8"/>
      <c r="BK1831" s="8"/>
      <c r="BL1831" s="8"/>
      <c r="BM1831" s="8"/>
      <c r="BN1831" s="8"/>
    </row>
    <row r="1832" spans="1:66" s="22" customFormat="1" ht="15" x14ac:dyDescent="0.25">
      <c r="A1832" s="76"/>
      <c r="B1832" s="53"/>
      <c r="C1832" s="383" t="s">
        <v>99</v>
      </c>
      <c r="D1832" s="383"/>
      <c r="E1832" s="383"/>
      <c r="F1832" s="383"/>
      <c r="G1832" s="383"/>
      <c r="H1832" s="46"/>
      <c r="I1832" s="47"/>
      <c r="J1832" s="47"/>
      <c r="K1832" s="47"/>
      <c r="L1832" s="50"/>
      <c r="M1832" s="47"/>
      <c r="N1832" s="77"/>
      <c r="O1832" s="47"/>
      <c r="P1832" s="78">
        <v>857.57</v>
      </c>
      <c r="Q1832" s="66"/>
      <c r="R1832" s="66"/>
      <c r="S1832" s="4"/>
      <c r="T1832" s="4"/>
      <c r="U1832" s="4"/>
      <c r="V1832" s="4"/>
      <c r="W1832" s="4"/>
      <c r="X1832" s="4"/>
      <c r="Y1832" s="4"/>
      <c r="Z1832" s="4"/>
      <c r="AA1832" s="4"/>
      <c r="AB1832" s="8"/>
      <c r="AC1832" s="8"/>
      <c r="AD1832" s="8"/>
      <c r="AE1832" s="8"/>
      <c r="AF1832" s="8"/>
      <c r="AG1832" s="8"/>
      <c r="AH1832" s="8"/>
      <c r="AI1832" s="8"/>
      <c r="AJ1832" s="8"/>
      <c r="AK1832" s="8"/>
      <c r="AL1832" s="8"/>
      <c r="AM1832" s="8"/>
      <c r="AN1832" s="43"/>
      <c r="AO1832" s="43"/>
      <c r="AP1832" s="43"/>
      <c r="AQ1832" s="3"/>
      <c r="AR1832" s="8"/>
      <c r="AS1832" s="8"/>
      <c r="AT1832" s="8"/>
      <c r="AU1832" s="43" t="s">
        <v>99</v>
      </c>
      <c r="AV1832" s="8"/>
      <c r="AW1832" s="43"/>
      <c r="AX1832" s="95"/>
      <c r="AY1832" s="43"/>
      <c r="AZ1832" s="3"/>
      <c r="BA1832" s="43"/>
      <c r="BB1832" s="43"/>
      <c r="BC1832" s="3"/>
      <c r="BD1832" s="3"/>
      <c r="BE1832" s="8"/>
      <c r="BF1832" s="8"/>
      <c r="BG1832" s="8"/>
      <c r="BH1832" s="8"/>
      <c r="BI1832" s="8"/>
      <c r="BJ1832" s="8"/>
      <c r="BK1832" s="8"/>
      <c r="BL1832" s="8"/>
      <c r="BM1832" s="8"/>
      <c r="BN1832" s="8"/>
    </row>
    <row r="1833" spans="1:66" s="22" customFormat="1" ht="15" x14ac:dyDescent="0.25">
      <c r="A1833" s="69"/>
      <c r="B1833" s="55"/>
      <c r="C1833" s="354" t="s">
        <v>100</v>
      </c>
      <c r="D1833" s="354"/>
      <c r="E1833" s="354"/>
      <c r="F1833" s="354"/>
      <c r="G1833" s="354"/>
      <c r="H1833" s="56"/>
      <c r="I1833" s="57"/>
      <c r="J1833" s="57"/>
      <c r="K1833" s="57"/>
      <c r="L1833" s="59"/>
      <c r="M1833" s="57"/>
      <c r="N1833" s="59"/>
      <c r="O1833" s="57"/>
      <c r="P1833" s="71">
        <v>687.22</v>
      </c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8"/>
      <c r="AC1833" s="8"/>
      <c r="AD1833" s="8"/>
      <c r="AE1833" s="8"/>
      <c r="AF1833" s="8"/>
      <c r="AG1833" s="8"/>
      <c r="AH1833" s="8"/>
      <c r="AI1833" s="8"/>
      <c r="AJ1833" s="8"/>
      <c r="AK1833" s="8"/>
      <c r="AL1833" s="8"/>
      <c r="AM1833" s="8"/>
      <c r="AN1833" s="43"/>
      <c r="AO1833" s="43"/>
      <c r="AP1833" s="43"/>
      <c r="AQ1833" s="3"/>
      <c r="AR1833" s="8"/>
      <c r="AS1833" s="8"/>
      <c r="AT1833" s="8"/>
      <c r="AU1833" s="43"/>
      <c r="AV1833" s="8" t="s">
        <v>100</v>
      </c>
      <c r="AW1833" s="43"/>
      <c r="AX1833" s="95"/>
      <c r="AY1833" s="43"/>
      <c r="AZ1833" s="3"/>
      <c r="BA1833" s="43"/>
      <c r="BB1833" s="43"/>
      <c r="BC1833" s="3"/>
      <c r="BD1833" s="3"/>
      <c r="BE1833" s="8"/>
      <c r="BF1833" s="8"/>
      <c r="BG1833" s="8"/>
      <c r="BH1833" s="8"/>
      <c r="BI1833" s="8"/>
      <c r="BJ1833" s="8"/>
      <c r="BK1833" s="8"/>
      <c r="BL1833" s="8"/>
      <c r="BM1833" s="8"/>
      <c r="BN1833" s="8"/>
    </row>
    <row r="1834" spans="1:66" s="22" customFormat="1" ht="23.25" x14ac:dyDescent="0.25">
      <c r="A1834" s="69"/>
      <c r="B1834" s="55" t="s">
        <v>195</v>
      </c>
      <c r="C1834" s="354" t="s">
        <v>196</v>
      </c>
      <c r="D1834" s="354"/>
      <c r="E1834" s="354"/>
      <c r="F1834" s="354"/>
      <c r="G1834" s="354"/>
      <c r="H1834" s="56" t="s">
        <v>103</v>
      </c>
      <c r="I1834" s="79">
        <v>118</v>
      </c>
      <c r="J1834" s="57"/>
      <c r="K1834" s="79">
        <v>118</v>
      </c>
      <c r="L1834" s="59"/>
      <c r="M1834" s="57"/>
      <c r="N1834" s="59"/>
      <c r="O1834" s="57"/>
      <c r="P1834" s="71">
        <v>810.92</v>
      </c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8"/>
      <c r="AC1834" s="8"/>
      <c r="AD1834" s="8"/>
      <c r="AE1834" s="8"/>
      <c r="AF1834" s="8"/>
      <c r="AG1834" s="8"/>
      <c r="AH1834" s="8"/>
      <c r="AI1834" s="8"/>
      <c r="AJ1834" s="8"/>
      <c r="AK1834" s="8"/>
      <c r="AL1834" s="8"/>
      <c r="AM1834" s="8"/>
      <c r="AN1834" s="43"/>
      <c r="AO1834" s="43"/>
      <c r="AP1834" s="43"/>
      <c r="AQ1834" s="3"/>
      <c r="AR1834" s="8"/>
      <c r="AS1834" s="8"/>
      <c r="AT1834" s="8"/>
      <c r="AU1834" s="43"/>
      <c r="AV1834" s="8" t="s">
        <v>196</v>
      </c>
      <c r="AW1834" s="43"/>
      <c r="AX1834" s="95"/>
      <c r="AY1834" s="43"/>
      <c r="AZ1834" s="3"/>
      <c r="BA1834" s="43"/>
      <c r="BB1834" s="43"/>
      <c r="BC1834" s="3"/>
      <c r="BD1834" s="3"/>
      <c r="BE1834" s="8"/>
      <c r="BF1834" s="8"/>
      <c r="BG1834" s="8"/>
      <c r="BH1834" s="8"/>
      <c r="BI1834" s="8"/>
      <c r="BJ1834" s="8"/>
      <c r="BK1834" s="8"/>
      <c r="BL1834" s="8"/>
      <c r="BM1834" s="8"/>
      <c r="BN1834" s="8"/>
    </row>
    <row r="1835" spans="1:66" s="22" customFormat="1" ht="23.25" x14ac:dyDescent="0.25">
      <c r="A1835" s="69"/>
      <c r="B1835" s="55" t="s">
        <v>197</v>
      </c>
      <c r="C1835" s="354" t="s">
        <v>198</v>
      </c>
      <c r="D1835" s="354"/>
      <c r="E1835" s="354"/>
      <c r="F1835" s="354"/>
      <c r="G1835" s="354"/>
      <c r="H1835" s="56" t="s">
        <v>103</v>
      </c>
      <c r="I1835" s="79">
        <v>74</v>
      </c>
      <c r="J1835" s="57"/>
      <c r="K1835" s="79">
        <v>74</v>
      </c>
      <c r="L1835" s="59"/>
      <c r="M1835" s="57"/>
      <c r="N1835" s="59"/>
      <c r="O1835" s="57"/>
      <c r="P1835" s="71">
        <v>508.54</v>
      </c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8"/>
      <c r="AC1835" s="8"/>
      <c r="AD1835" s="8"/>
      <c r="AE1835" s="8"/>
      <c r="AF1835" s="8"/>
      <c r="AG1835" s="8"/>
      <c r="AH1835" s="8"/>
      <c r="AI1835" s="8"/>
      <c r="AJ1835" s="8"/>
      <c r="AK1835" s="8"/>
      <c r="AL1835" s="8"/>
      <c r="AM1835" s="8"/>
      <c r="AN1835" s="43"/>
      <c r="AO1835" s="43"/>
      <c r="AP1835" s="43"/>
      <c r="AQ1835" s="3"/>
      <c r="AR1835" s="8"/>
      <c r="AS1835" s="8"/>
      <c r="AT1835" s="8"/>
      <c r="AU1835" s="43"/>
      <c r="AV1835" s="8" t="s">
        <v>198</v>
      </c>
      <c r="AW1835" s="43"/>
      <c r="AX1835" s="95"/>
      <c r="AY1835" s="43"/>
      <c r="AZ1835" s="3"/>
      <c r="BA1835" s="43"/>
      <c r="BB1835" s="43"/>
      <c r="BC1835" s="3"/>
      <c r="BD1835" s="3"/>
      <c r="BE1835" s="8"/>
      <c r="BF1835" s="8"/>
      <c r="BG1835" s="8"/>
      <c r="BH1835" s="8"/>
      <c r="BI1835" s="8"/>
      <c r="BJ1835" s="8"/>
      <c r="BK1835" s="8"/>
      <c r="BL1835" s="8"/>
      <c r="BM1835" s="8"/>
      <c r="BN1835" s="8"/>
    </row>
    <row r="1836" spans="1:66" s="22" customFormat="1" ht="15" x14ac:dyDescent="0.25">
      <c r="A1836" s="80"/>
      <c r="B1836" s="81"/>
      <c r="C1836" s="383" t="s">
        <v>106</v>
      </c>
      <c r="D1836" s="383"/>
      <c r="E1836" s="383"/>
      <c r="F1836" s="383"/>
      <c r="G1836" s="383"/>
      <c r="H1836" s="46"/>
      <c r="I1836" s="47"/>
      <c r="J1836" s="47"/>
      <c r="K1836" s="47"/>
      <c r="L1836" s="50"/>
      <c r="M1836" s="47"/>
      <c r="N1836" s="77">
        <v>659706.06000000006</v>
      </c>
      <c r="O1836" s="47"/>
      <c r="P1836" s="78">
        <v>2177.0300000000002</v>
      </c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8"/>
      <c r="AC1836" s="8"/>
      <c r="AD1836" s="8"/>
      <c r="AE1836" s="8"/>
      <c r="AF1836" s="8"/>
      <c r="AG1836" s="8"/>
      <c r="AH1836" s="8"/>
      <c r="AI1836" s="8"/>
      <c r="AJ1836" s="8"/>
      <c r="AK1836" s="8"/>
      <c r="AL1836" s="8"/>
      <c r="AM1836" s="8"/>
      <c r="AN1836" s="43"/>
      <c r="AO1836" s="43"/>
      <c r="AP1836" s="43"/>
      <c r="AQ1836" s="3"/>
      <c r="AR1836" s="8"/>
      <c r="AS1836" s="8"/>
      <c r="AT1836" s="8"/>
      <c r="AU1836" s="43"/>
      <c r="AV1836" s="8"/>
      <c r="AW1836" s="43" t="s">
        <v>106</v>
      </c>
      <c r="AX1836" s="95"/>
      <c r="AY1836" s="43"/>
      <c r="AZ1836" s="3"/>
      <c r="BA1836" s="43"/>
      <c r="BB1836" s="43"/>
      <c r="BC1836" s="3"/>
      <c r="BD1836" s="3"/>
      <c r="BE1836" s="8"/>
      <c r="BF1836" s="8"/>
      <c r="BG1836" s="8"/>
      <c r="BH1836" s="8"/>
      <c r="BI1836" s="8"/>
      <c r="BJ1836" s="8"/>
      <c r="BK1836" s="8"/>
      <c r="BL1836" s="8"/>
      <c r="BM1836" s="8"/>
      <c r="BN1836" s="8"/>
    </row>
    <row r="1837" spans="1:66" s="22" customFormat="1" ht="23.25" x14ac:dyDescent="0.25">
      <c r="A1837" s="44" t="s">
        <v>904</v>
      </c>
      <c r="B1837" s="45" t="s">
        <v>905</v>
      </c>
      <c r="C1837" s="364" t="s">
        <v>906</v>
      </c>
      <c r="D1837" s="364"/>
      <c r="E1837" s="364"/>
      <c r="F1837" s="364"/>
      <c r="G1837" s="364"/>
      <c r="H1837" s="46" t="s">
        <v>172</v>
      </c>
      <c r="I1837" s="47">
        <v>3.3</v>
      </c>
      <c r="J1837" s="48">
        <v>1</v>
      </c>
      <c r="K1837" s="99">
        <v>3.3</v>
      </c>
      <c r="L1837" s="98">
        <v>771.24</v>
      </c>
      <c r="M1837" s="84">
        <v>1.1100000000000001</v>
      </c>
      <c r="N1837" s="98">
        <v>856.08</v>
      </c>
      <c r="O1837" s="47"/>
      <c r="P1837" s="78">
        <v>2825.06</v>
      </c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8"/>
      <c r="AC1837" s="8"/>
      <c r="AD1837" s="8"/>
      <c r="AE1837" s="8"/>
      <c r="AF1837" s="8"/>
      <c r="AG1837" s="8"/>
      <c r="AH1837" s="8"/>
      <c r="AI1837" s="8"/>
      <c r="AJ1837" s="8"/>
      <c r="AK1837" s="8"/>
      <c r="AL1837" s="8"/>
      <c r="AM1837" s="8"/>
      <c r="AN1837" s="43"/>
      <c r="AO1837" s="43"/>
      <c r="AP1837" s="43" t="s">
        <v>906</v>
      </c>
      <c r="AQ1837" s="3"/>
      <c r="AR1837" s="8"/>
      <c r="AS1837" s="8"/>
      <c r="AT1837" s="8"/>
      <c r="AU1837" s="43"/>
      <c r="AV1837" s="8"/>
      <c r="AW1837" s="43"/>
      <c r="AX1837" s="95"/>
      <c r="AY1837" s="43"/>
      <c r="AZ1837" s="3"/>
      <c r="BA1837" s="43"/>
      <c r="BB1837" s="43"/>
      <c r="BC1837" s="3"/>
      <c r="BD1837" s="3"/>
      <c r="BE1837" s="8"/>
      <c r="BF1837" s="8"/>
      <c r="BG1837" s="8"/>
      <c r="BH1837" s="8"/>
      <c r="BI1837" s="8"/>
      <c r="BJ1837" s="8"/>
      <c r="BK1837" s="8"/>
      <c r="BL1837" s="8"/>
      <c r="BM1837" s="8"/>
      <c r="BN1837" s="8"/>
    </row>
    <row r="1838" spans="1:66" s="22" customFormat="1" ht="15" x14ac:dyDescent="0.25">
      <c r="A1838" s="80"/>
      <c r="B1838" s="81"/>
      <c r="C1838" s="383" t="s">
        <v>106</v>
      </c>
      <c r="D1838" s="383"/>
      <c r="E1838" s="383"/>
      <c r="F1838" s="383"/>
      <c r="G1838" s="383"/>
      <c r="H1838" s="46"/>
      <c r="I1838" s="47"/>
      <c r="J1838" s="47"/>
      <c r="K1838" s="47"/>
      <c r="L1838" s="50"/>
      <c r="M1838" s="47"/>
      <c r="N1838" s="50"/>
      <c r="O1838" s="47"/>
      <c r="P1838" s="78">
        <v>2825.06</v>
      </c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8"/>
      <c r="AC1838" s="8"/>
      <c r="AD1838" s="8"/>
      <c r="AE1838" s="8"/>
      <c r="AF1838" s="8"/>
      <c r="AG1838" s="8"/>
      <c r="AH1838" s="8"/>
      <c r="AI1838" s="8"/>
      <c r="AJ1838" s="8"/>
      <c r="AK1838" s="8"/>
      <c r="AL1838" s="8"/>
      <c r="AM1838" s="8"/>
      <c r="AN1838" s="43"/>
      <c r="AO1838" s="43"/>
      <c r="AP1838" s="43"/>
      <c r="AQ1838" s="3"/>
      <c r="AR1838" s="8"/>
      <c r="AS1838" s="8"/>
      <c r="AT1838" s="8"/>
      <c r="AU1838" s="43"/>
      <c r="AV1838" s="8"/>
      <c r="AW1838" s="43" t="s">
        <v>106</v>
      </c>
      <c r="AX1838" s="95"/>
      <c r="AY1838" s="43"/>
      <c r="AZ1838" s="3"/>
      <c r="BA1838" s="43"/>
      <c r="BB1838" s="43"/>
      <c r="BC1838" s="3"/>
      <c r="BD1838" s="3"/>
      <c r="BE1838" s="8"/>
      <c r="BF1838" s="8"/>
      <c r="BG1838" s="8"/>
      <c r="BH1838" s="8"/>
      <c r="BI1838" s="8"/>
      <c r="BJ1838" s="8"/>
      <c r="BK1838" s="8"/>
      <c r="BL1838" s="8"/>
      <c r="BM1838" s="8"/>
      <c r="BN1838" s="8"/>
    </row>
    <row r="1839" spans="1:66" s="22" customFormat="1" ht="23.25" x14ac:dyDescent="0.25">
      <c r="A1839" s="44" t="s">
        <v>907</v>
      </c>
      <c r="B1839" s="45" t="s">
        <v>288</v>
      </c>
      <c r="C1839" s="364" t="s">
        <v>908</v>
      </c>
      <c r="D1839" s="364"/>
      <c r="E1839" s="364"/>
      <c r="F1839" s="364"/>
      <c r="G1839" s="364"/>
      <c r="H1839" s="46" t="s">
        <v>263</v>
      </c>
      <c r="I1839" s="47">
        <v>8.0000000000000004E-4</v>
      </c>
      <c r="J1839" s="48">
        <v>1</v>
      </c>
      <c r="K1839" s="82">
        <v>8.0000000000000004E-4</v>
      </c>
      <c r="L1839" s="50"/>
      <c r="M1839" s="47"/>
      <c r="N1839" s="50"/>
      <c r="O1839" s="47"/>
      <c r="P1839" s="51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8"/>
      <c r="AC1839" s="8"/>
      <c r="AD1839" s="8"/>
      <c r="AE1839" s="8"/>
      <c r="AF1839" s="8"/>
      <c r="AG1839" s="8"/>
      <c r="AH1839" s="8"/>
      <c r="AI1839" s="8"/>
      <c r="AJ1839" s="8"/>
      <c r="AK1839" s="8"/>
      <c r="AL1839" s="8"/>
      <c r="AM1839" s="8"/>
      <c r="AN1839" s="43"/>
      <c r="AO1839" s="43"/>
      <c r="AP1839" s="43" t="s">
        <v>908</v>
      </c>
      <c r="AQ1839" s="3"/>
      <c r="AR1839" s="8"/>
      <c r="AS1839" s="8"/>
      <c r="AT1839" s="8"/>
      <c r="AU1839" s="43"/>
      <c r="AV1839" s="8"/>
      <c r="AW1839" s="43"/>
      <c r="AX1839" s="95"/>
      <c r="AY1839" s="43"/>
      <c r="AZ1839" s="3"/>
      <c r="BA1839" s="43"/>
      <c r="BB1839" s="43"/>
      <c r="BC1839" s="3"/>
      <c r="BD1839" s="3"/>
      <c r="BE1839" s="8"/>
      <c r="BF1839" s="8"/>
      <c r="BG1839" s="8"/>
      <c r="BH1839" s="8"/>
      <c r="BI1839" s="8"/>
      <c r="BJ1839" s="8"/>
      <c r="BK1839" s="8"/>
      <c r="BL1839" s="8"/>
      <c r="BM1839" s="8"/>
      <c r="BN1839" s="8"/>
    </row>
    <row r="1840" spans="1:66" s="22" customFormat="1" ht="23.25" x14ac:dyDescent="0.25">
      <c r="A1840" s="52"/>
      <c r="B1840" s="53" t="s">
        <v>63</v>
      </c>
      <c r="C1840" s="365" t="s">
        <v>64</v>
      </c>
      <c r="D1840" s="365"/>
      <c r="E1840" s="365"/>
      <c r="F1840" s="365"/>
      <c r="G1840" s="365"/>
      <c r="H1840" s="365"/>
      <c r="I1840" s="365"/>
      <c r="J1840" s="365"/>
      <c r="K1840" s="365"/>
      <c r="L1840" s="365"/>
      <c r="M1840" s="365"/>
      <c r="N1840" s="365"/>
      <c r="O1840" s="365"/>
      <c r="P1840" s="366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8"/>
      <c r="AC1840" s="8"/>
      <c r="AD1840" s="8"/>
      <c r="AE1840" s="8"/>
      <c r="AF1840" s="8"/>
      <c r="AG1840" s="8"/>
      <c r="AH1840" s="8"/>
      <c r="AI1840" s="8"/>
      <c r="AJ1840" s="8"/>
      <c r="AK1840" s="8"/>
      <c r="AL1840" s="8"/>
      <c r="AM1840" s="8"/>
      <c r="AN1840" s="43"/>
      <c r="AO1840" s="43"/>
      <c r="AP1840" s="43"/>
      <c r="AQ1840" s="3" t="s">
        <v>64</v>
      </c>
      <c r="AR1840" s="8"/>
      <c r="AS1840" s="8"/>
      <c r="AT1840" s="8"/>
      <c r="AU1840" s="43"/>
      <c r="AV1840" s="8"/>
      <c r="AW1840" s="43"/>
      <c r="AX1840" s="95"/>
      <c r="AY1840" s="43"/>
      <c r="AZ1840" s="3"/>
      <c r="BA1840" s="43"/>
      <c r="BB1840" s="43"/>
      <c r="BC1840" s="3"/>
      <c r="BD1840" s="3"/>
      <c r="BE1840" s="8"/>
      <c r="BF1840" s="8"/>
      <c r="BG1840" s="8"/>
      <c r="BH1840" s="8"/>
      <c r="BI1840" s="8"/>
      <c r="BJ1840" s="8"/>
      <c r="BK1840" s="8"/>
      <c r="BL1840" s="8"/>
      <c r="BM1840" s="8"/>
      <c r="BN1840" s="8"/>
    </row>
    <row r="1841" spans="1:66" s="22" customFormat="1" ht="15" x14ac:dyDescent="0.25">
      <c r="A1841" s="54"/>
      <c r="B1841" s="55" t="s">
        <v>59</v>
      </c>
      <c r="C1841" s="354" t="s">
        <v>65</v>
      </c>
      <c r="D1841" s="354"/>
      <c r="E1841" s="354"/>
      <c r="F1841" s="354"/>
      <c r="G1841" s="354"/>
      <c r="H1841" s="56" t="s">
        <v>66</v>
      </c>
      <c r="I1841" s="57"/>
      <c r="J1841" s="57"/>
      <c r="K1841" s="75">
        <v>0.24645880000000001</v>
      </c>
      <c r="L1841" s="59"/>
      <c r="M1841" s="57"/>
      <c r="N1841" s="59"/>
      <c r="O1841" s="57"/>
      <c r="P1841" s="71">
        <v>127.91</v>
      </c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8"/>
      <c r="AC1841" s="8"/>
      <c r="AD1841" s="8"/>
      <c r="AE1841" s="8"/>
      <c r="AF1841" s="8"/>
      <c r="AG1841" s="8"/>
      <c r="AH1841" s="8"/>
      <c r="AI1841" s="8"/>
      <c r="AJ1841" s="8"/>
      <c r="AK1841" s="8"/>
      <c r="AL1841" s="8"/>
      <c r="AM1841" s="8"/>
      <c r="AN1841" s="43"/>
      <c r="AO1841" s="43"/>
      <c r="AP1841" s="43"/>
      <c r="AQ1841" s="3"/>
      <c r="AR1841" s="8" t="s">
        <v>65</v>
      </c>
      <c r="AS1841" s="8"/>
      <c r="AT1841" s="8"/>
      <c r="AU1841" s="43"/>
      <c r="AV1841" s="8"/>
      <c r="AW1841" s="43"/>
      <c r="AX1841" s="95"/>
      <c r="AY1841" s="43"/>
      <c r="AZ1841" s="3"/>
      <c r="BA1841" s="43"/>
      <c r="BB1841" s="43"/>
      <c r="BC1841" s="3"/>
      <c r="BD1841" s="3"/>
      <c r="BE1841" s="8"/>
      <c r="BF1841" s="8"/>
      <c r="BG1841" s="8"/>
      <c r="BH1841" s="8"/>
      <c r="BI1841" s="8"/>
      <c r="BJ1841" s="8"/>
      <c r="BK1841" s="8"/>
      <c r="BL1841" s="8"/>
      <c r="BM1841" s="8"/>
      <c r="BN1841" s="8"/>
    </row>
    <row r="1842" spans="1:66" s="22" customFormat="1" ht="15" x14ac:dyDescent="0.25">
      <c r="A1842" s="61"/>
      <c r="B1842" s="55" t="s">
        <v>250</v>
      </c>
      <c r="C1842" s="354" t="s">
        <v>251</v>
      </c>
      <c r="D1842" s="354"/>
      <c r="E1842" s="354"/>
      <c r="F1842" s="354"/>
      <c r="G1842" s="354"/>
      <c r="H1842" s="56" t="s">
        <v>66</v>
      </c>
      <c r="I1842" s="62">
        <v>34.85</v>
      </c>
      <c r="J1842" s="62">
        <v>1.1499999999999999</v>
      </c>
      <c r="K1842" s="58">
        <v>3.2062E-2</v>
      </c>
      <c r="L1842" s="63"/>
      <c r="M1842" s="64"/>
      <c r="N1842" s="65">
        <v>430.59</v>
      </c>
      <c r="O1842" s="57"/>
      <c r="P1842" s="60">
        <v>13.81</v>
      </c>
      <c r="Q1842" s="66"/>
      <c r="R1842" s="66"/>
      <c r="S1842" s="4"/>
      <c r="T1842" s="4"/>
      <c r="U1842" s="4"/>
      <c r="V1842" s="4"/>
      <c r="W1842" s="4"/>
      <c r="X1842" s="4"/>
      <c r="Y1842" s="4"/>
      <c r="Z1842" s="4"/>
      <c r="AA1842" s="4"/>
      <c r="AB1842" s="8"/>
      <c r="AC1842" s="8"/>
      <c r="AD1842" s="8"/>
      <c r="AE1842" s="8"/>
      <c r="AF1842" s="8"/>
      <c r="AG1842" s="8"/>
      <c r="AH1842" s="8"/>
      <c r="AI1842" s="8"/>
      <c r="AJ1842" s="8"/>
      <c r="AK1842" s="8"/>
      <c r="AL1842" s="8"/>
      <c r="AM1842" s="8"/>
      <c r="AN1842" s="43"/>
      <c r="AO1842" s="43"/>
      <c r="AP1842" s="43"/>
      <c r="AQ1842" s="3"/>
      <c r="AR1842" s="8"/>
      <c r="AS1842" s="8" t="s">
        <v>251</v>
      </c>
      <c r="AT1842" s="8"/>
      <c r="AU1842" s="43"/>
      <c r="AV1842" s="8"/>
      <c r="AW1842" s="43"/>
      <c r="AX1842" s="95"/>
      <c r="AY1842" s="43"/>
      <c r="AZ1842" s="3"/>
      <c r="BA1842" s="43"/>
      <c r="BB1842" s="43"/>
      <c r="BC1842" s="3"/>
      <c r="BD1842" s="3"/>
      <c r="BE1842" s="8"/>
      <c r="BF1842" s="8"/>
      <c r="BG1842" s="8"/>
      <c r="BH1842" s="8"/>
      <c r="BI1842" s="8"/>
      <c r="BJ1842" s="8"/>
      <c r="BK1842" s="8"/>
      <c r="BL1842" s="8"/>
      <c r="BM1842" s="8"/>
      <c r="BN1842" s="8"/>
    </row>
    <row r="1843" spans="1:66" s="22" customFormat="1" ht="15" x14ac:dyDescent="0.25">
      <c r="A1843" s="61"/>
      <c r="B1843" s="55" t="s">
        <v>227</v>
      </c>
      <c r="C1843" s="354" t="s">
        <v>228</v>
      </c>
      <c r="D1843" s="354"/>
      <c r="E1843" s="354"/>
      <c r="F1843" s="354"/>
      <c r="G1843" s="354"/>
      <c r="H1843" s="56" t="s">
        <v>66</v>
      </c>
      <c r="I1843" s="62">
        <v>94.76</v>
      </c>
      <c r="J1843" s="62">
        <v>1.1499999999999999</v>
      </c>
      <c r="K1843" s="75">
        <v>8.7179199999999998E-2</v>
      </c>
      <c r="L1843" s="63"/>
      <c r="M1843" s="64"/>
      <c r="N1843" s="65">
        <v>470.1</v>
      </c>
      <c r="O1843" s="57"/>
      <c r="P1843" s="60">
        <v>40.98</v>
      </c>
      <c r="Q1843" s="66"/>
      <c r="R1843" s="66"/>
      <c r="S1843" s="4"/>
      <c r="T1843" s="4"/>
      <c r="U1843" s="4"/>
      <c r="V1843" s="4"/>
      <c r="W1843" s="4"/>
      <c r="X1843" s="4"/>
      <c r="Y1843" s="4"/>
      <c r="Z1843" s="4"/>
      <c r="AA1843" s="4"/>
      <c r="AB1843" s="8"/>
      <c r="AC1843" s="8"/>
      <c r="AD1843" s="8"/>
      <c r="AE1843" s="8"/>
      <c r="AF1843" s="8"/>
      <c r="AG1843" s="8"/>
      <c r="AH1843" s="8"/>
      <c r="AI1843" s="8"/>
      <c r="AJ1843" s="8"/>
      <c r="AK1843" s="8"/>
      <c r="AL1843" s="8"/>
      <c r="AM1843" s="8"/>
      <c r="AN1843" s="43"/>
      <c r="AO1843" s="43"/>
      <c r="AP1843" s="43"/>
      <c r="AQ1843" s="3"/>
      <c r="AR1843" s="8"/>
      <c r="AS1843" s="8" t="s">
        <v>228</v>
      </c>
      <c r="AT1843" s="8"/>
      <c r="AU1843" s="43"/>
      <c r="AV1843" s="8"/>
      <c r="AW1843" s="43"/>
      <c r="AX1843" s="95"/>
      <c r="AY1843" s="43"/>
      <c r="AZ1843" s="3"/>
      <c r="BA1843" s="43"/>
      <c r="BB1843" s="43"/>
      <c r="BC1843" s="3"/>
      <c r="BD1843" s="3"/>
      <c r="BE1843" s="8"/>
      <c r="BF1843" s="8"/>
      <c r="BG1843" s="8"/>
      <c r="BH1843" s="8"/>
      <c r="BI1843" s="8"/>
      <c r="BJ1843" s="8"/>
      <c r="BK1843" s="8"/>
      <c r="BL1843" s="8"/>
      <c r="BM1843" s="8"/>
      <c r="BN1843" s="8"/>
    </row>
    <row r="1844" spans="1:66" s="22" customFormat="1" ht="15" x14ac:dyDescent="0.25">
      <c r="A1844" s="61"/>
      <c r="B1844" s="55" t="s">
        <v>229</v>
      </c>
      <c r="C1844" s="354" t="s">
        <v>230</v>
      </c>
      <c r="D1844" s="354"/>
      <c r="E1844" s="354"/>
      <c r="F1844" s="354"/>
      <c r="G1844" s="354"/>
      <c r="H1844" s="56" t="s">
        <v>66</v>
      </c>
      <c r="I1844" s="62">
        <v>58.71</v>
      </c>
      <c r="J1844" s="62">
        <v>1.1499999999999999</v>
      </c>
      <c r="K1844" s="75">
        <v>5.4013199999999997E-2</v>
      </c>
      <c r="L1844" s="63"/>
      <c r="M1844" s="64"/>
      <c r="N1844" s="65">
        <v>529.35</v>
      </c>
      <c r="O1844" s="57"/>
      <c r="P1844" s="60">
        <v>28.59</v>
      </c>
      <c r="Q1844" s="66"/>
      <c r="R1844" s="66"/>
      <c r="S1844" s="4"/>
      <c r="T1844" s="4"/>
      <c r="U1844" s="4"/>
      <c r="V1844" s="4"/>
      <c r="W1844" s="4"/>
      <c r="X1844" s="4"/>
      <c r="Y1844" s="4"/>
      <c r="Z1844" s="4"/>
      <c r="AA1844" s="4"/>
      <c r="AB1844" s="8"/>
      <c r="AC1844" s="8"/>
      <c r="AD1844" s="8"/>
      <c r="AE1844" s="8"/>
      <c r="AF1844" s="8"/>
      <c r="AG1844" s="8"/>
      <c r="AH1844" s="8"/>
      <c r="AI1844" s="8"/>
      <c r="AJ1844" s="8"/>
      <c r="AK1844" s="8"/>
      <c r="AL1844" s="8"/>
      <c r="AM1844" s="8"/>
      <c r="AN1844" s="43"/>
      <c r="AO1844" s="43"/>
      <c r="AP1844" s="43"/>
      <c r="AQ1844" s="3"/>
      <c r="AR1844" s="8"/>
      <c r="AS1844" s="8" t="s">
        <v>230</v>
      </c>
      <c r="AT1844" s="8"/>
      <c r="AU1844" s="43"/>
      <c r="AV1844" s="8"/>
      <c r="AW1844" s="43"/>
      <c r="AX1844" s="95"/>
      <c r="AY1844" s="43"/>
      <c r="AZ1844" s="3"/>
      <c r="BA1844" s="43"/>
      <c r="BB1844" s="43"/>
      <c r="BC1844" s="3"/>
      <c r="BD1844" s="3"/>
      <c r="BE1844" s="8"/>
      <c r="BF1844" s="8"/>
      <c r="BG1844" s="8"/>
      <c r="BH1844" s="8"/>
      <c r="BI1844" s="8"/>
      <c r="BJ1844" s="8"/>
      <c r="BK1844" s="8"/>
      <c r="BL1844" s="8"/>
      <c r="BM1844" s="8"/>
      <c r="BN1844" s="8"/>
    </row>
    <row r="1845" spans="1:66" s="22" customFormat="1" ht="15" x14ac:dyDescent="0.25">
      <c r="A1845" s="61"/>
      <c r="B1845" s="55" t="s">
        <v>231</v>
      </c>
      <c r="C1845" s="354" t="s">
        <v>232</v>
      </c>
      <c r="D1845" s="354"/>
      <c r="E1845" s="354"/>
      <c r="F1845" s="354"/>
      <c r="G1845" s="354"/>
      <c r="H1845" s="56" t="s">
        <v>66</v>
      </c>
      <c r="I1845" s="62">
        <v>79.569999999999993</v>
      </c>
      <c r="J1845" s="62">
        <v>1.1499999999999999</v>
      </c>
      <c r="K1845" s="75">
        <v>7.3204400000000003E-2</v>
      </c>
      <c r="L1845" s="63"/>
      <c r="M1845" s="64"/>
      <c r="N1845" s="65">
        <v>608.36</v>
      </c>
      <c r="O1845" s="57"/>
      <c r="P1845" s="60">
        <v>44.53</v>
      </c>
      <c r="Q1845" s="66"/>
      <c r="R1845" s="66"/>
      <c r="S1845" s="4"/>
      <c r="T1845" s="4"/>
      <c r="U1845" s="4"/>
      <c r="V1845" s="4"/>
      <c r="W1845" s="4"/>
      <c r="X1845" s="4"/>
      <c r="Y1845" s="4"/>
      <c r="Z1845" s="4"/>
      <c r="AA1845" s="4"/>
      <c r="AB1845" s="8"/>
      <c r="AC1845" s="8"/>
      <c r="AD1845" s="8"/>
      <c r="AE1845" s="8"/>
      <c r="AF1845" s="8"/>
      <c r="AG1845" s="8"/>
      <c r="AH1845" s="8"/>
      <c r="AI1845" s="8"/>
      <c r="AJ1845" s="8"/>
      <c r="AK1845" s="8"/>
      <c r="AL1845" s="8"/>
      <c r="AM1845" s="8"/>
      <c r="AN1845" s="43"/>
      <c r="AO1845" s="43"/>
      <c r="AP1845" s="43"/>
      <c r="AQ1845" s="3"/>
      <c r="AR1845" s="8"/>
      <c r="AS1845" s="8" t="s">
        <v>232</v>
      </c>
      <c r="AT1845" s="8"/>
      <c r="AU1845" s="43"/>
      <c r="AV1845" s="8"/>
      <c r="AW1845" s="43"/>
      <c r="AX1845" s="95"/>
      <c r="AY1845" s="43"/>
      <c r="AZ1845" s="3"/>
      <c r="BA1845" s="43"/>
      <c r="BB1845" s="43"/>
      <c r="BC1845" s="3"/>
      <c r="BD1845" s="3"/>
      <c r="BE1845" s="8"/>
      <c r="BF1845" s="8"/>
      <c r="BG1845" s="8"/>
      <c r="BH1845" s="8"/>
      <c r="BI1845" s="8"/>
      <c r="BJ1845" s="8"/>
      <c r="BK1845" s="8"/>
      <c r="BL1845" s="8"/>
      <c r="BM1845" s="8"/>
      <c r="BN1845" s="8"/>
    </row>
    <row r="1846" spans="1:66" s="22" customFormat="1" ht="15" x14ac:dyDescent="0.25">
      <c r="A1846" s="54"/>
      <c r="B1846" s="55" t="s">
        <v>69</v>
      </c>
      <c r="C1846" s="354" t="s">
        <v>70</v>
      </c>
      <c r="D1846" s="354"/>
      <c r="E1846" s="354"/>
      <c r="F1846" s="354"/>
      <c r="G1846" s="354"/>
      <c r="H1846" s="56"/>
      <c r="I1846" s="57"/>
      <c r="J1846" s="57"/>
      <c r="K1846" s="57"/>
      <c r="L1846" s="59"/>
      <c r="M1846" s="57"/>
      <c r="N1846" s="59"/>
      <c r="O1846" s="57"/>
      <c r="P1846" s="71">
        <v>27.02</v>
      </c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8"/>
      <c r="AC1846" s="8"/>
      <c r="AD1846" s="8"/>
      <c r="AE1846" s="8"/>
      <c r="AF1846" s="8"/>
      <c r="AG1846" s="8"/>
      <c r="AH1846" s="8"/>
      <c r="AI1846" s="8"/>
      <c r="AJ1846" s="8"/>
      <c r="AK1846" s="8"/>
      <c r="AL1846" s="8"/>
      <c r="AM1846" s="8"/>
      <c r="AN1846" s="43"/>
      <c r="AO1846" s="43"/>
      <c r="AP1846" s="43"/>
      <c r="AQ1846" s="3"/>
      <c r="AR1846" s="8" t="s">
        <v>70</v>
      </c>
      <c r="AS1846" s="8"/>
      <c r="AT1846" s="8"/>
      <c r="AU1846" s="43"/>
      <c r="AV1846" s="8"/>
      <c r="AW1846" s="43"/>
      <c r="AX1846" s="95"/>
      <c r="AY1846" s="43"/>
      <c r="AZ1846" s="3"/>
      <c r="BA1846" s="43"/>
      <c r="BB1846" s="43"/>
      <c r="BC1846" s="3"/>
      <c r="BD1846" s="3"/>
      <c r="BE1846" s="8"/>
      <c r="BF1846" s="8"/>
      <c r="BG1846" s="8"/>
      <c r="BH1846" s="8"/>
      <c r="BI1846" s="8"/>
      <c r="BJ1846" s="8"/>
      <c r="BK1846" s="8"/>
      <c r="BL1846" s="8"/>
      <c r="BM1846" s="8"/>
      <c r="BN1846" s="8"/>
    </row>
    <row r="1847" spans="1:66" s="22" customFormat="1" ht="15" x14ac:dyDescent="0.25">
      <c r="A1847" s="54"/>
      <c r="B1847" s="55"/>
      <c r="C1847" s="354" t="s">
        <v>71</v>
      </c>
      <c r="D1847" s="354"/>
      <c r="E1847" s="354"/>
      <c r="F1847" s="354"/>
      <c r="G1847" s="354"/>
      <c r="H1847" s="56" t="s">
        <v>66</v>
      </c>
      <c r="I1847" s="57"/>
      <c r="J1847" s="57"/>
      <c r="K1847" s="75">
        <v>4.7416800000000002E-2</v>
      </c>
      <c r="L1847" s="59"/>
      <c r="M1847" s="57"/>
      <c r="N1847" s="59"/>
      <c r="O1847" s="57"/>
      <c r="P1847" s="71">
        <v>27.01</v>
      </c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8"/>
      <c r="AC1847" s="8"/>
      <c r="AD1847" s="8"/>
      <c r="AE1847" s="8"/>
      <c r="AF1847" s="8"/>
      <c r="AG1847" s="8"/>
      <c r="AH1847" s="8"/>
      <c r="AI1847" s="8"/>
      <c r="AJ1847" s="8"/>
      <c r="AK1847" s="8"/>
      <c r="AL1847" s="8"/>
      <c r="AM1847" s="8"/>
      <c r="AN1847" s="43"/>
      <c r="AO1847" s="43"/>
      <c r="AP1847" s="43"/>
      <c r="AQ1847" s="3"/>
      <c r="AR1847" s="8" t="s">
        <v>71</v>
      </c>
      <c r="AS1847" s="8"/>
      <c r="AT1847" s="8"/>
      <c r="AU1847" s="43"/>
      <c r="AV1847" s="8"/>
      <c r="AW1847" s="43"/>
      <c r="AX1847" s="95"/>
      <c r="AY1847" s="43"/>
      <c r="AZ1847" s="3"/>
      <c r="BA1847" s="43"/>
      <c r="BB1847" s="43"/>
      <c r="BC1847" s="3"/>
      <c r="BD1847" s="3"/>
      <c r="BE1847" s="8"/>
      <c r="BF1847" s="8"/>
      <c r="BG1847" s="8"/>
      <c r="BH1847" s="8"/>
      <c r="BI1847" s="8"/>
      <c r="BJ1847" s="8"/>
      <c r="BK1847" s="8"/>
      <c r="BL1847" s="8"/>
      <c r="BM1847" s="8"/>
      <c r="BN1847" s="8"/>
    </row>
    <row r="1848" spans="1:66" s="22" customFormat="1" ht="34.5" x14ac:dyDescent="0.25">
      <c r="A1848" s="61"/>
      <c r="B1848" s="55" t="s">
        <v>266</v>
      </c>
      <c r="C1848" s="354" t="s">
        <v>267</v>
      </c>
      <c r="D1848" s="354"/>
      <c r="E1848" s="354"/>
      <c r="F1848" s="354"/>
      <c r="G1848" s="354"/>
      <c r="H1848" s="56" t="s">
        <v>74</v>
      </c>
      <c r="I1848" s="79">
        <v>25</v>
      </c>
      <c r="J1848" s="62">
        <v>1.1499999999999999</v>
      </c>
      <c r="K1848" s="73">
        <v>2.3E-2</v>
      </c>
      <c r="L1848" s="72">
        <v>11.68</v>
      </c>
      <c r="M1848" s="68">
        <v>1.52</v>
      </c>
      <c r="N1848" s="65">
        <v>17.75</v>
      </c>
      <c r="O1848" s="57"/>
      <c r="P1848" s="60">
        <v>0.41</v>
      </c>
      <c r="Q1848" s="66"/>
      <c r="R1848" s="66"/>
      <c r="S1848" s="4"/>
      <c r="T1848" s="4"/>
      <c r="U1848" s="4"/>
      <c r="V1848" s="4"/>
      <c r="W1848" s="4"/>
      <c r="X1848" s="4"/>
      <c r="Y1848" s="4"/>
      <c r="Z1848" s="4"/>
      <c r="AA1848" s="4"/>
      <c r="AB1848" s="8"/>
      <c r="AC1848" s="8"/>
      <c r="AD1848" s="8"/>
      <c r="AE1848" s="8"/>
      <c r="AF1848" s="8"/>
      <c r="AG1848" s="8"/>
      <c r="AH1848" s="8"/>
      <c r="AI1848" s="8"/>
      <c r="AJ1848" s="8"/>
      <c r="AK1848" s="8"/>
      <c r="AL1848" s="8"/>
      <c r="AM1848" s="8"/>
      <c r="AN1848" s="43"/>
      <c r="AO1848" s="43"/>
      <c r="AP1848" s="43"/>
      <c r="AQ1848" s="3"/>
      <c r="AR1848" s="8"/>
      <c r="AS1848" s="8" t="s">
        <v>267</v>
      </c>
      <c r="AT1848" s="8"/>
      <c r="AU1848" s="43"/>
      <c r="AV1848" s="8"/>
      <c r="AW1848" s="43"/>
      <c r="AX1848" s="95"/>
      <c r="AY1848" s="43"/>
      <c r="AZ1848" s="3"/>
      <c r="BA1848" s="43"/>
      <c r="BB1848" s="43"/>
      <c r="BC1848" s="3"/>
      <c r="BD1848" s="3"/>
      <c r="BE1848" s="8"/>
      <c r="BF1848" s="8"/>
      <c r="BG1848" s="8"/>
      <c r="BH1848" s="8"/>
      <c r="BI1848" s="8"/>
      <c r="BJ1848" s="8"/>
      <c r="BK1848" s="8"/>
      <c r="BL1848" s="8"/>
      <c r="BM1848" s="8"/>
      <c r="BN1848" s="8"/>
    </row>
    <row r="1849" spans="1:66" s="22" customFormat="1" ht="15" x14ac:dyDescent="0.25">
      <c r="A1849" s="61"/>
      <c r="B1849" s="55" t="s">
        <v>155</v>
      </c>
      <c r="C1849" s="354" t="s">
        <v>156</v>
      </c>
      <c r="D1849" s="354"/>
      <c r="E1849" s="354"/>
      <c r="F1849" s="354"/>
      <c r="G1849" s="354"/>
      <c r="H1849" s="56" t="s">
        <v>74</v>
      </c>
      <c r="I1849" s="62">
        <v>0.28999999999999998</v>
      </c>
      <c r="J1849" s="62">
        <v>1.1499999999999999</v>
      </c>
      <c r="K1849" s="75">
        <v>2.6679999999999998E-4</v>
      </c>
      <c r="L1849" s="72">
        <v>477.92</v>
      </c>
      <c r="M1849" s="68">
        <v>1.35</v>
      </c>
      <c r="N1849" s="65">
        <v>645.19000000000005</v>
      </c>
      <c r="O1849" s="57"/>
      <c r="P1849" s="60">
        <v>0.17</v>
      </c>
      <c r="Q1849" s="66"/>
      <c r="R1849" s="66"/>
      <c r="S1849" s="4"/>
      <c r="T1849" s="4"/>
      <c r="U1849" s="4"/>
      <c r="V1849" s="4"/>
      <c r="W1849" s="4"/>
      <c r="X1849" s="4"/>
      <c r="Y1849" s="4"/>
      <c r="Z1849" s="4"/>
      <c r="AA1849" s="4"/>
      <c r="AB1849" s="8"/>
      <c r="AC1849" s="8"/>
      <c r="AD1849" s="8"/>
      <c r="AE1849" s="8"/>
      <c r="AF1849" s="8"/>
      <c r="AG1849" s="8"/>
      <c r="AH1849" s="8"/>
      <c r="AI1849" s="8"/>
      <c r="AJ1849" s="8"/>
      <c r="AK1849" s="8"/>
      <c r="AL1849" s="8"/>
      <c r="AM1849" s="8"/>
      <c r="AN1849" s="43"/>
      <c r="AO1849" s="43"/>
      <c r="AP1849" s="43"/>
      <c r="AQ1849" s="3"/>
      <c r="AR1849" s="8"/>
      <c r="AS1849" s="8" t="s">
        <v>156</v>
      </c>
      <c r="AT1849" s="8"/>
      <c r="AU1849" s="43"/>
      <c r="AV1849" s="8"/>
      <c r="AW1849" s="43"/>
      <c r="AX1849" s="95"/>
      <c r="AY1849" s="43"/>
      <c r="AZ1849" s="3"/>
      <c r="BA1849" s="43"/>
      <c r="BB1849" s="43"/>
      <c r="BC1849" s="3"/>
      <c r="BD1849" s="3"/>
      <c r="BE1849" s="8"/>
      <c r="BF1849" s="8"/>
      <c r="BG1849" s="8"/>
      <c r="BH1849" s="8"/>
      <c r="BI1849" s="8"/>
      <c r="BJ1849" s="8"/>
      <c r="BK1849" s="8"/>
      <c r="BL1849" s="8"/>
      <c r="BM1849" s="8"/>
      <c r="BN1849" s="8"/>
    </row>
    <row r="1850" spans="1:66" s="22" customFormat="1" ht="15" x14ac:dyDescent="0.25">
      <c r="A1850" s="69"/>
      <c r="B1850" s="55" t="s">
        <v>79</v>
      </c>
      <c r="C1850" s="354" t="s">
        <v>80</v>
      </c>
      <c r="D1850" s="354"/>
      <c r="E1850" s="354"/>
      <c r="F1850" s="354"/>
      <c r="G1850" s="354"/>
      <c r="H1850" s="56" t="s">
        <v>66</v>
      </c>
      <c r="I1850" s="62">
        <v>0.28999999999999998</v>
      </c>
      <c r="J1850" s="62">
        <v>1.1499999999999999</v>
      </c>
      <c r="K1850" s="75">
        <v>2.6679999999999998E-4</v>
      </c>
      <c r="L1850" s="59"/>
      <c r="M1850" s="57"/>
      <c r="N1850" s="70">
        <v>529.35</v>
      </c>
      <c r="O1850" s="57"/>
      <c r="P1850" s="71">
        <v>0.14000000000000001</v>
      </c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8"/>
      <c r="AC1850" s="8"/>
      <c r="AD1850" s="8"/>
      <c r="AE1850" s="8"/>
      <c r="AF1850" s="8"/>
      <c r="AG1850" s="8"/>
      <c r="AH1850" s="8"/>
      <c r="AI1850" s="8"/>
      <c r="AJ1850" s="8"/>
      <c r="AK1850" s="8"/>
      <c r="AL1850" s="8"/>
      <c r="AM1850" s="8"/>
      <c r="AN1850" s="43"/>
      <c r="AO1850" s="43"/>
      <c r="AP1850" s="43"/>
      <c r="AQ1850" s="3"/>
      <c r="AR1850" s="8"/>
      <c r="AS1850" s="8"/>
      <c r="AT1850" s="8" t="s">
        <v>80</v>
      </c>
      <c r="AU1850" s="43"/>
      <c r="AV1850" s="8"/>
      <c r="AW1850" s="43"/>
      <c r="AX1850" s="95"/>
      <c r="AY1850" s="43"/>
      <c r="AZ1850" s="3"/>
      <c r="BA1850" s="43"/>
      <c r="BB1850" s="43"/>
      <c r="BC1850" s="3"/>
      <c r="BD1850" s="3"/>
      <c r="BE1850" s="8"/>
      <c r="BF1850" s="8"/>
      <c r="BG1850" s="8"/>
      <c r="BH1850" s="8"/>
      <c r="BI1850" s="8"/>
      <c r="BJ1850" s="8"/>
      <c r="BK1850" s="8"/>
      <c r="BL1850" s="8"/>
      <c r="BM1850" s="8"/>
      <c r="BN1850" s="8"/>
    </row>
    <row r="1851" spans="1:66" s="22" customFormat="1" ht="15" x14ac:dyDescent="0.25">
      <c r="A1851" s="61"/>
      <c r="B1851" s="55" t="s">
        <v>268</v>
      </c>
      <c r="C1851" s="354" t="s">
        <v>269</v>
      </c>
      <c r="D1851" s="354"/>
      <c r="E1851" s="354"/>
      <c r="F1851" s="354"/>
      <c r="G1851" s="354"/>
      <c r="H1851" s="56" t="s">
        <v>74</v>
      </c>
      <c r="I1851" s="79">
        <v>25</v>
      </c>
      <c r="J1851" s="62">
        <v>1.1499999999999999</v>
      </c>
      <c r="K1851" s="73">
        <v>2.3E-2</v>
      </c>
      <c r="L1851" s="63"/>
      <c r="M1851" s="64"/>
      <c r="N1851" s="65">
        <v>115.57</v>
      </c>
      <c r="O1851" s="57"/>
      <c r="P1851" s="60">
        <v>2.66</v>
      </c>
      <c r="Q1851" s="66"/>
      <c r="R1851" s="66"/>
      <c r="S1851" s="4"/>
      <c r="T1851" s="4"/>
      <c r="U1851" s="4"/>
      <c r="V1851" s="4"/>
      <c r="W1851" s="4"/>
      <c r="X1851" s="4"/>
      <c r="Y1851" s="4"/>
      <c r="Z1851" s="4"/>
      <c r="AA1851" s="4"/>
      <c r="AB1851" s="8"/>
      <c r="AC1851" s="8"/>
      <c r="AD1851" s="8"/>
      <c r="AE1851" s="8"/>
      <c r="AF1851" s="8"/>
      <c r="AG1851" s="8"/>
      <c r="AH1851" s="8"/>
      <c r="AI1851" s="8"/>
      <c r="AJ1851" s="8"/>
      <c r="AK1851" s="8"/>
      <c r="AL1851" s="8"/>
      <c r="AM1851" s="8"/>
      <c r="AN1851" s="43"/>
      <c r="AO1851" s="43"/>
      <c r="AP1851" s="43"/>
      <c r="AQ1851" s="3"/>
      <c r="AR1851" s="8"/>
      <c r="AS1851" s="8" t="s">
        <v>269</v>
      </c>
      <c r="AT1851" s="8"/>
      <c r="AU1851" s="43"/>
      <c r="AV1851" s="8"/>
      <c r="AW1851" s="43"/>
      <c r="AX1851" s="95"/>
      <c r="AY1851" s="43"/>
      <c r="AZ1851" s="3"/>
      <c r="BA1851" s="43"/>
      <c r="BB1851" s="43"/>
      <c r="BC1851" s="3"/>
      <c r="BD1851" s="3"/>
      <c r="BE1851" s="8"/>
      <c r="BF1851" s="8"/>
      <c r="BG1851" s="8"/>
      <c r="BH1851" s="8"/>
      <c r="BI1851" s="8"/>
      <c r="BJ1851" s="8"/>
      <c r="BK1851" s="8"/>
      <c r="BL1851" s="8"/>
      <c r="BM1851" s="8"/>
      <c r="BN1851" s="8"/>
    </row>
    <row r="1852" spans="1:66" s="22" customFormat="1" ht="15" x14ac:dyDescent="0.25">
      <c r="A1852" s="69"/>
      <c r="B1852" s="55" t="s">
        <v>79</v>
      </c>
      <c r="C1852" s="354" t="s">
        <v>80</v>
      </c>
      <c r="D1852" s="354"/>
      <c r="E1852" s="354"/>
      <c r="F1852" s="354"/>
      <c r="G1852" s="354"/>
      <c r="H1852" s="56" t="s">
        <v>66</v>
      </c>
      <c r="I1852" s="79">
        <v>25</v>
      </c>
      <c r="J1852" s="62">
        <v>1.1499999999999999</v>
      </c>
      <c r="K1852" s="73">
        <v>2.3E-2</v>
      </c>
      <c r="L1852" s="59"/>
      <c r="M1852" s="57"/>
      <c r="N1852" s="70">
        <v>529.35</v>
      </c>
      <c r="O1852" s="57"/>
      <c r="P1852" s="71">
        <v>12.18</v>
      </c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8"/>
      <c r="AC1852" s="8"/>
      <c r="AD1852" s="8"/>
      <c r="AE1852" s="8"/>
      <c r="AF1852" s="8"/>
      <c r="AG1852" s="8"/>
      <c r="AH1852" s="8"/>
      <c r="AI1852" s="8"/>
      <c r="AJ1852" s="8"/>
      <c r="AK1852" s="8"/>
      <c r="AL1852" s="8"/>
      <c r="AM1852" s="8"/>
      <c r="AN1852" s="43"/>
      <c r="AO1852" s="43"/>
      <c r="AP1852" s="43"/>
      <c r="AQ1852" s="3"/>
      <c r="AR1852" s="8"/>
      <c r="AS1852" s="8"/>
      <c r="AT1852" s="8" t="s">
        <v>80</v>
      </c>
      <c r="AU1852" s="43"/>
      <c r="AV1852" s="8"/>
      <c r="AW1852" s="43"/>
      <c r="AX1852" s="95"/>
      <c r="AY1852" s="43"/>
      <c r="AZ1852" s="3"/>
      <c r="BA1852" s="43"/>
      <c r="BB1852" s="43"/>
      <c r="BC1852" s="3"/>
      <c r="BD1852" s="3"/>
      <c r="BE1852" s="8"/>
      <c r="BF1852" s="8"/>
      <c r="BG1852" s="8"/>
      <c r="BH1852" s="8"/>
      <c r="BI1852" s="8"/>
      <c r="BJ1852" s="8"/>
      <c r="BK1852" s="8"/>
      <c r="BL1852" s="8"/>
      <c r="BM1852" s="8"/>
      <c r="BN1852" s="8"/>
    </row>
    <row r="1853" spans="1:66" s="22" customFormat="1" ht="34.5" x14ac:dyDescent="0.25">
      <c r="A1853" s="61"/>
      <c r="B1853" s="55" t="s">
        <v>233</v>
      </c>
      <c r="C1853" s="354" t="s">
        <v>234</v>
      </c>
      <c r="D1853" s="354"/>
      <c r="E1853" s="354"/>
      <c r="F1853" s="354"/>
      <c r="G1853" s="354"/>
      <c r="H1853" s="56" t="s">
        <v>74</v>
      </c>
      <c r="I1853" s="62">
        <v>26.25</v>
      </c>
      <c r="J1853" s="62">
        <v>1.1499999999999999</v>
      </c>
      <c r="K1853" s="85">
        <v>2.4150000000000001E-2</v>
      </c>
      <c r="L1853" s="72">
        <v>688.6</v>
      </c>
      <c r="M1853" s="68">
        <v>1.43</v>
      </c>
      <c r="N1853" s="65">
        <v>984.7</v>
      </c>
      <c r="O1853" s="57"/>
      <c r="P1853" s="60">
        <v>23.78</v>
      </c>
      <c r="Q1853" s="66"/>
      <c r="R1853" s="66"/>
      <c r="S1853" s="4"/>
      <c r="T1853" s="4"/>
      <c r="U1853" s="4"/>
      <c r="V1853" s="4"/>
      <c r="W1853" s="4"/>
      <c r="X1853" s="4"/>
      <c r="Y1853" s="4"/>
      <c r="Z1853" s="4"/>
      <c r="AA1853" s="4"/>
      <c r="AB1853" s="8"/>
      <c r="AC1853" s="8"/>
      <c r="AD1853" s="8"/>
      <c r="AE1853" s="8"/>
      <c r="AF1853" s="8"/>
      <c r="AG1853" s="8"/>
      <c r="AH1853" s="8"/>
      <c r="AI1853" s="8"/>
      <c r="AJ1853" s="8"/>
      <c r="AK1853" s="8"/>
      <c r="AL1853" s="8"/>
      <c r="AM1853" s="8"/>
      <c r="AN1853" s="43"/>
      <c r="AO1853" s="43"/>
      <c r="AP1853" s="43"/>
      <c r="AQ1853" s="3"/>
      <c r="AR1853" s="8"/>
      <c r="AS1853" s="8" t="s">
        <v>234</v>
      </c>
      <c r="AT1853" s="8"/>
      <c r="AU1853" s="43"/>
      <c r="AV1853" s="8"/>
      <c r="AW1853" s="43"/>
      <c r="AX1853" s="95"/>
      <c r="AY1853" s="43"/>
      <c r="AZ1853" s="3"/>
      <c r="BA1853" s="43"/>
      <c r="BB1853" s="43"/>
      <c r="BC1853" s="3"/>
      <c r="BD1853" s="3"/>
      <c r="BE1853" s="8"/>
      <c r="BF1853" s="8"/>
      <c r="BG1853" s="8"/>
      <c r="BH1853" s="8"/>
      <c r="BI1853" s="8"/>
      <c r="BJ1853" s="8"/>
      <c r="BK1853" s="8"/>
      <c r="BL1853" s="8"/>
      <c r="BM1853" s="8"/>
      <c r="BN1853" s="8"/>
    </row>
    <row r="1854" spans="1:66" s="22" customFormat="1" ht="15" x14ac:dyDescent="0.25">
      <c r="A1854" s="69"/>
      <c r="B1854" s="55" t="s">
        <v>89</v>
      </c>
      <c r="C1854" s="354" t="s">
        <v>90</v>
      </c>
      <c r="D1854" s="354"/>
      <c r="E1854" s="354"/>
      <c r="F1854" s="354"/>
      <c r="G1854" s="354"/>
      <c r="H1854" s="56" t="s">
        <v>66</v>
      </c>
      <c r="I1854" s="62">
        <v>26.25</v>
      </c>
      <c r="J1854" s="62">
        <v>1.1499999999999999</v>
      </c>
      <c r="K1854" s="85">
        <v>2.4150000000000001E-2</v>
      </c>
      <c r="L1854" s="59"/>
      <c r="M1854" s="57"/>
      <c r="N1854" s="70">
        <v>608.36</v>
      </c>
      <c r="O1854" s="57"/>
      <c r="P1854" s="71">
        <v>14.69</v>
      </c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8"/>
      <c r="AC1854" s="8"/>
      <c r="AD1854" s="8"/>
      <c r="AE1854" s="8"/>
      <c r="AF1854" s="8"/>
      <c r="AG1854" s="8"/>
      <c r="AH1854" s="8"/>
      <c r="AI1854" s="8"/>
      <c r="AJ1854" s="8"/>
      <c r="AK1854" s="8"/>
      <c r="AL1854" s="8"/>
      <c r="AM1854" s="8"/>
      <c r="AN1854" s="43"/>
      <c r="AO1854" s="43"/>
      <c r="AP1854" s="43"/>
      <c r="AQ1854" s="3"/>
      <c r="AR1854" s="8"/>
      <c r="AS1854" s="8"/>
      <c r="AT1854" s="8" t="s">
        <v>90</v>
      </c>
      <c r="AU1854" s="43"/>
      <c r="AV1854" s="8"/>
      <c r="AW1854" s="43"/>
      <c r="AX1854" s="95"/>
      <c r="AY1854" s="43"/>
      <c r="AZ1854" s="3"/>
      <c r="BA1854" s="43"/>
      <c r="BB1854" s="43"/>
      <c r="BC1854" s="3"/>
      <c r="BD1854" s="3"/>
      <c r="BE1854" s="8"/>
      <c r="BF1854" s="8"/>
      <c r="BG1854" s="8"/>
      <c r="BH1854" s="8"/>
      <c r="BI1854" s="8"/>
      <c r="BJ1854" s="8"/>
      <c r="BK1854" s="8"/>
      <c r="BL1854" s="8"/>
      <c r="BM1854" s="8"/>
      <c r="BN1854" s="8"/>
    </row>
    <row r="1855" spans="1:66" s="22" customFormat="1" ht="15" x14ac:dyDescent="0.25">
      <c r="A1855" s="54"/>
      <c r="B1855" s="55" t="s">
        <v>91</v>
      </c>
      <c r="C1855" s="354" t="s">
        <v>92</v>
      </c>
      <c r="D1855" s="354"/>
      <c r="E1855" s="354"/>
      <c r="F1855" s="354"/>
      <c r="G1855" s="354"/>
      <c r="H1855" s="56"/>
      <c r="I1855" s="57"/>
      <c r="J1855" s="57"/>
      <c r="K1855" s="57"/>
      <c r="L1855" s="59"/>
      <c r="M1855" s="57"/>
      <c r="N1855" s="59"/>
      <c r="O1855" s="57"/>
      <c r="P1855" s="71">
        <v>7.07</v>
      </c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8"/>
      <c r="AC1855" s="8"/>
      <c r="AD1855" s="8"/>
      <c r="AE1855" s="8"/>
      <c r="AF1855" s="8"/>
      <c r="AG1855" s="8"/>
      <c r="AH1855" s="8"/>
      <c r="AI1855" s="8"/>
      <c r="AJ1855" s="8"/>
      <c r="AK1855" s="8"/>
      <c r="AL1855" s="8"/>
      <c r="AM1855" s="8"/>
      <c r="AN1855" s="43"/>
      <c r="AO1855" s="43"/>
      <c r="AP1855" s="43"/>
      <c r="AQ1855" s="3"/>
      <c r="AR1855" s="8" t="s">
        <v>92</v>
      </c>
      <c r="AS1855" s="8"/>
      <c r="AT1855" s="8"/>
      <c r="AU1855" s="43"/>
      <c r="AV1855" s="8"/>
      <c r="AW1855" s="43"/>
      <c r="AX1855" s="95"/>
      <c r="AY1855" s="43"/>
      <c r="AZ1855" s="3"/>
      <c r="BA1855" s="43"/>
      <c r="BB1855" s="43"/>
      <c r="BC1855" s="3"/>
      <c r="BD1855" s="3"/>
      <c r="BE1855" s="8"/>
      <c r="BF1855" s="8"/>
      <c r="BG1855" s="8"/>
      <c r="BH1855" s="8"/>
      <c r="BI1855" s="8"/>
      <c r="BJ1855" s="8"/>
      <c r="BK1855" s="8"/>
      <c r="BL1855" s="8"/>
      <c r="BM1855" s="8"/>
      <c r="BN1855" s="8"/>
    </row>
    <row r="1856" spans="1:66" s="22" customFormat="1" ht="15" x14ac:dyDescent="0.25">
      <c r="A1856" s="61"/>
      <c r="B1856" s="55" t="s">
        <v>96</v>
      </c>
      <c r="C1856" s="354" t="s">
        <v>97</v>
      </c>
      <c r="D1856" s="354"/>
      <c r="E1856" s="354"/>
      <c r="F1856" s="354"/>
      <c r="G1856" s="354"/>
      <c r="H1856" s="56" t="s">
        <v>98</v>
      </c>
      <c r="I1856" s="62">
        <v>8.83</v>
      </c>
      <c r="J1856" s="57"/>
      <c r="K1856" s="58">
        <v>7.064E-3</v>
      </c>
      <c r="L1856" s="72">
        <v>35.71</v>
      </c>
      <c r="M1856" s="68">
        <v>1.58</v>
      </c>
      <c r="N1856" s="65">
        <v>56.42</v>
      </c>
      <c r="O1856" s="57"/>
      <c r="P1856" s="60">
        <v>0.4</v>
      </c>
      <c r="Q1856" s="66"/>
      <c r="R1856" s="66"/>
      <c r="S1856" s="4"/>
      <c r="T1856" s="4"/>
      <c r="U1856" s="4"/>
      <c r="V1856" s="4"/>
      <c r="W1856" s="4"/>
      <c r="X1856" s="4"/>
      <c r="Y1856" s="4"/>
      <c r="Z1856" s="4"/>
      <c r="AA1856" s="4"/>
      <c r="AB1856" s="8"/>
      <c r="AC1856" s="8"/>
      <c r="AD1856" s="8"/>
      <c r="AE1856" s="8"/>
      <c r="AF1856" s="8"/>
      <c r="AG1856" s="8"/>
      <c r="AH1856" s="8"/>
      <c r="AI1856" s="8"/>
      <c r="AJ1856" s="8"/>
      <c r="AK1856" s="8"/>
      <c r="AL1856" s="8"/>
      <c r="AM1856" s="8"/>
      <c r="AN1856" s="43"/>
      <c r="AO1856" s="43"/>
      <c r="AP1856" s="43"/>
      <c r="AQ1856" s="3"/>
      <c r="AR1856" s="8"/>
      <c r="AS1856" s="8" t="s">
        <v>97</v>
      </c>
      <c r="AT1856" s="8"/>
      <c r="AU1856" s="43"/>
      <c r="AV1856" s="8"/>
      <c r="AW1856" s="43"/>
      <c r="AX1856" s="95"/>
      <c r="AY1856" s="43"/>
      <c r="AZ1856" s="3"/>
      <c r="BA1856" s="43"/>
      <c r="BB1856" s="43"/>
      <c r="BC1856" s="3"/>
      <c r="BD1856" s="3"/>
      <c r="BE1856" s="8"/>
      <c r="BF1856" s="8"/>
      <c r="BG1856" s="8"/>
      <c r="BH1856" s="8"/>
      <c r="BI1856" s="8"/>
      <c r="BJ1856" s="8"/>
      <c r="BK1856" s="8"/>
      <c r="BL1856" s="8"/>
      <c r="BM1856" s="8"/>
      <c r="BN1856" s="8"/>
    </row>
    <row r="1857" spans="1:66" s="22" customFormat="1" ht="23.25" x14ac:dyDescent="0.25">
      <c r="A1857" s="61"/>
      <c r="B1857" s="55" t="s">
        <v>270</v>
      </c>
      <c r="C1857" s="354" t="s">
        <v>271</v>
      </c>
      <c r="D1857" s="354"/>
      <c r="E1857" s="354"/>
      <c r="F1857" s="354"/>
      <c r="G1857" s="354"/>
      <c r="H1857" s="56" t="s">
        <v>180</v>
      </c>
      <c r="I1857" s="62">
        <v>9.75</v>
      </c>
      <c r="J1857" s="57"/>
      <c r="K1857" s="74">
        <v>7.7999999999999996E-3</v>
      </c>
      <c r="L1857" s="72">
        <v>155.63</v>
      </c>
      <c r="M1857" s="68">
        <v>1.05</v>
      </c>
      <c r="N1857" s="65">
        <v>163.41</v>
      </c>
      <c r="O1857" s="57"/>
      <c r="P1857" s="60">
        <v>1.27</v>
      </c>
      <c r="Q1857" s="66"/>
      <c r="R1857" s="66"/>
      <c r="S1857" s="4"/>
      <c r="T1857" s="4"/>
      <c r="U1857" s="4"/>
      <c r="V1857" s="4"/>
      <c r="W1857" s="4"/>
      <c r="X1857" s="4"/>
      <c r="Y1857" s="4"/>
      <c r="Z1857" s="4"/>
      <c r="AA1857" s="4"/>
      <c r="AB1857" s="8"/>
      <c r="AC1857" s="8"/>
      <c r="AD1857" s="8"/>
      <c r="AE1857" s="8"/>
      <c r="AF1857" s="8"/>
      <c r="AG1857" s="8"/>
      <c r="AH1857" s="8"/>
      <c r="AI1857" s="8"/>
      <c r="AJ1857" s="8"/>
      <c r="AK1857" s="8"/>
      <c r="AL1857" s="8"/>
      <c r="AM1857" s="8"/>
      <c r="AN1857" s="43"/>
      <c r="AO1857" s="43"/>
      <c r="AP1857" s="43"/>
      <c r="AQ1857" s="3"/>
      <c r="AR1857" s="8"/>
      <c r="AS1857" s="8" t="s">
        <v>271</v>
      </c>
      <c r="AT1857" s="8"/>
      <c r="AU1857" s="43"/>
      <c r="AV1857" s="8"/>
      <c r="AW1857" s="43"/>
      <c r="AX1857" s="95"/>
      <c r="AY1857" s="43"/>
      <c r="AZ1857" s="3"/>
      <c r="BA1857" s="43"/>
      <c r="BB1857" s="43"/>
      <c r="BC1857" s="3"/>
      <c r="BD1857" s="3"/>
      <c r="BE1857" s="8"/>
      <c r="BF1857" s="8"/>
      <c r="BG1857" s="8"/>
      <c r="BH1857" s="8"/>
      <c r="BI1857" s="8"/>
      <c r="BJ1857" s="8"/>
      <c r="BK1857" s="8"/>
      <c r="BL1857" s="8"/>
      <c r="BM1857" s="8"/>
      <c r="BN1857" s="8"/>
    </row>
    <row r="1858" spans="1:66" s="22" customFormat="1" ht="15" x14ac:dyDescent="0.25">
      <c r="A1858" s="61"/>
      <c r="B1858" s="55" t="s">
        <v>235</v>
      </c>
      <c r="C1858" s="354" t="s">
        <v>236</v>
      </c>
      <c r="D1858" s="354"/>
      <c r="E1858" s="354"/>
      <c r="F1858" s="354"/>
      <c r="G1858" s="354"/>
      <c r="H1858" s="56" t="s">
        <v>237</v>
      </c>
      <c r="I1858" s="62">
        <v>28.58</v>
      </c>
      <c r="J1858" s="57"/>
      <c r="K1858" s="58">
        <v>2.2863999999999999E-2</v>
      </c>
      <c r="L1858" s="63"/>
      <c r="M1858" s="64"/>
      <c r="N1858" s="65">
        <v>6.61</v>
      </c>
      <c r="O1858" s="57"/>
      <c r="P1858" s="60">
        <v>0.15</v>
      </c>
      <c r="Q1858" s="66"/>
      <c r="R1858" s="66"/>
      <c r="S1858" s="4"/>
      <c r="T1858" s="4"/>
      <c r="U1858" s="4"/>
      <c r="V1858" s="4"/>
      <c r="W1858" s="4"/>
      <c r="X1858" s="4"/>
      <c r="Y1858" s="4"/>
      <c r="Z1858" s="4"/>
      <c r="AA1858" s="4"/>
      <c r="AB1858" s="8"/>
      <c r="AC1858" s="8"/>
      <c r="AD1858" s="8"/>
      <c r="AE1858" s="8"/>
      <c r="AF1858" s="8"/>
      <c r="AG1858" s="8"/>
      <c r="AH1858" s="8"/>
      <c r="AI1858" s="8"/>
      <c r="AJ1858" s="8"/>
      <c r="AK1858" s="8"/>
      <c r="AL1858" s="8"/>
      <c r="AM1858" s="8"/>
      <c r="AN1858" s="43"/>
      <c r="AO1858" s="43"/>
      <c r="AP1858" s="43"/>
      <c r="AQ1858" s="3"/>
      <c r="AR1858" s="8"/>
      <c r="AS1858" s="8" t="s">
        <v>236</v>
      </c>
      <c r="AT1858" s="8"/>
      <c r="AU1858" s="43"/>
      <c r="AV1858" s="8"/>
      <c r="AW1858" s="43"/>
      <c r="AX1858" s="95"/>
      <c r="AY1858" s="43"/>
      <c r="AZ1858" s="3"/>
      <c r="BA1858" s="43"/>
      <c r="BB1858" s="43"/>
      <c r="BC1858" s="3"/>
      <c r="BD1858" s="3"/>
      <c r="BE1858" s="8"/>
      <c r="BF1858" s="8"/>
      <c r="BG1858" s="8"/>
      <c r="BH1858" s="8"/>
      <c r="BI1858" s="8"/>
      <c r="BJ1858" s="8"/>
      <c r="BK1858" s="8"/>
      <c r="BL1858" s="8"/>
      <c r="BM1858" s="8"/>
      <c r="BN1858" s="8"/>
    </row>
    <row r="1859" spans="1:66" s="22" customFormat="1" ht="15" x14ac:dyDescent="0.25">
      <c r="A1859" s="61"/>
      <c r="B1859" s="55" t="s">
        <v>272</v>
      </c>
      <c r="C1859" s="354" t="s">
        <v>273</v>
      </c>
      <c r="D1859" s="354"/>
      <c r="E1859" s="354"/>
      <c r="F1859" s="354"/>
      <c r="G1859" s="354"/>
      <c r="H1859" s="56" t="s">
        <v>95</v>
      </c>
      <c r="I1859" s="83">
        <v>0.4</v>
      </c>
      <c r="J1859" s="57"/>
      <c r="K1859" s="85">
        <v>3.2000000000000003E-4</v>
      </c>
      <c r="L1859" s="72">
        <v>104.63</v>
      </c>
      <c r="M1859" s="68">
        <v>1.24</v>
      </c>
      <c r="N1859" s="65">
        <v>129.74</v>
      </c>
      <c r="O1859" s="57"/>
      <c r="P1859" s="60">
        <v>0.04</v>
      </c>
      <c r="Q1859" s="66"/>
      <c r="R1859" s="66"/>
      <c r="S1859" s="4"/>
      <c r="T1859" s="4"/>
      <c r="U1859" s="4"/>
      <c r="V1859" s="4"/>
      <c r="W1859" s="4"/>
      <c r="X1859" s="4"/>
      <c r="Y1859" s="4"/>
      <c r="Z1859" s="4"/>
      <c r="AA1859" s="4"/>
      <c r="AB1859" s="8"/>
      <c r="AC1859" s="8"/>
      <c r="AD1859" s="8"/>
      <c r="AE1859" s="8"/>
      <c r="AF1859" s="8"/>
      <c r="AG1859" s="8"/>
      <c r="AH1859" s="8"/>
      <c r="AI1859" s="8"/>
      <c r="AJ1859" s="8"/>
      <c r="AK1859" s="8"/>
      <c r="AL1859" s="8"/>
      <c r="AM1859" s="8"/>
      <c r="AN1859" s="43"/>
      <c r="AO1859" s="43"/>
      <c r="AP1859" s="43"/>
      <c r="AQ1859" s="3"/>
      <c r="AR1859" s="8"/>
      <c r="AS1859" s="8" t="s">
        <v>273</v>
      </c>
      <c r="AT1859" s="8"/>
      <c r="AU1859" s="43"/>
      <c r="AV1859" s="8"/>
      <c r="AW1859" s="43"/>
      <c r="AX1859" s="95"/>
      <c r="AY1859" s="43"/>
      <c r="AZ1859" s="3"/>
      <c r="BA1859" s="43"/>
      <c r="BB1859" s="43"/>
      <c r="BC1859" s="3"/>
      <c r="BD1859" s="3"/>
      <c r="BE1859" s="8"/>
      <c r="BF1859" s="8"/>
      <c r="BG1859" s="8"/>
      <c r="BH1859" s="8"/>
      <c r="BI1859" s="8"/>
      <c r="BJ1859" s="8"/>
      <c r="BK1859" s="8"/>
      <c r="BL1859" s="8"/>
      <c r="BM1859" s="8"/>
      <c r="BN1859" s="8"/>
    </row>
    <row r="1860" spans="1:66" s="22" customFormat="1" ht="34.5" x14ac:dyDescent="0.25">
      <c r="A1860" s="61"/>
      <c r="B1860" s="55" t="s">
        <v>274</v>
      </c>
      <c r="C1860" s="354" t="s">
        <v>275</v>
      </c>
      <c r="D1860" s="354"/>
      <c r="E1860" s="354"/>
      <c r="F1860" s="354"/>
      <c r="G1860" s="354"/>
      <c r="H1860" s="56" t="s">
        <v>98</v>
      </c>
      <c r="I1860" s="62">
        <v>0.43</v>
      </c>
      <c r="J1860" s="57"/>
      <c r="K1860" s="58">
        <v>3.4400000000000001E-4</v>
      </c>
      <c r="L1860" s="67">
        <v>16655</v>
      </c>
      <c r="M1860" s="68">
        <v>0.91</v>
      </c>
      <c r="N1860" s="65">
        <v>15156.05</v>
      </c>
      <c r="O1860" s="57"/>
      <c r="P1860" s="60">
        <v>5.21</v>
      </c>
      <c r="Q1860" s="66"/>
      <c r="R1860" s="66"/>
      <c r="S1860" s="4"/>
      <c r="T1860" s="4"/>
      <c r="U1860" s="4"/>
      <c r="V1860" s="4"/>
      <c r="W1860" s="4"/>
      <c r="X1860" s="4"/>
      <c r="Y1860" s="4"/>
      <c r="Z1860" s="4"/>
      <c r="AA1860" s="4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43"/>
      <c r="AO1860" s="43"/>
      <c r="AP1860" s="43"/>
      <c r="AQ1860" s="3"/>
      <c r="AR1860" s="8"/>
      <c r="AS1860" s="8" t="s">
        <v>275</v>
      </c>
      <c r="AT1860" s="8"/>
      <c r="AU1860" s="43"/>
      <c r="AV1860" s="8"/>
      <c r="AW1860" s="43"/>
      <c r="AX1860" s="95"/>
      <c r="AY1860" s="43"/>
      <c r="AZ1860" s="3"/>
      <c r="BA1860" s="43"/>
      <c r="BB1860" s="43"/>
      <c r="BC1860" s="3"/>
      <c r="BD1860" s="3"/>
      <c r="BE1860" s="8"/>
      <c r="BF1860" s="8"/>
      <c r="BG1860" s="8"/>
      <c r="BH1860" s="8"/>
      <c r="BI1860" s="8"/>
      <c r="BJ1860" s="8"/>
      <c r="BK1860" s="8"/>
      <c r="BL1860" s="8"/>
      <c r="BM1860" s="8"/>
      <c r="BN1860" s="8"/>
    </row>
    <row r="1861" spans="1:66" s="22" customFormat="1" ht="15" x14ac:dyDescent="0.25">
      <c r="A1861" s="88" t="s">
        <v>181</v>
      </c>
      <c r="B1861" s="89" t="s">
        <v>276</v>
      </c>
      <c r="C1861" s="384" t="s">
        <v>277</v>
      </c>
      <c r="D1861" s="384"/>
      <c r="E1861" s="384"/>
      <c r="F1861" s="384"/>
      <c r="G1861" s="384"/>
      <c r="H1861" s="90" t="s">
        <v>172</v>
      </c>
      <c r="I1861" s="91">
        <v>1010</v>
      </c>
      <c r="J1861" s="93"/>
      <c r="K1861" s="115">
        <v>0.80800000000000005</v>
      </c>
      <c r="L1861" s="92"/>
      <c r="M1861" s="93"/>
      <c r="N1861" s="92"/>
      <c r="O1861" s="93"/>
      <c r="P1861" s="9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8"/>
      <c r="AC1861" s="8"/>
      <c r="AD1861" s="8"/>
      <c r="AE1861" s="8"/>
      <c r="AF1861" s="8"/>
      <c r="AG1861" s="8"/>
      <c r="AH1861" s="8"/>
      <c r="AI1861" s="8"/>
      <c r="AJ1861" s="8"/>
      <c r="AK1861" s="8"/>
      <c r="AL1861" s="8"/>
      <c r="AM1861" s="8"/>
      <c r="AN1861" s="43"/>
      <c r="AO1861" s="43"/>
      <c r="AP1861" s="43"/>
      <c r="AQ1861" s="3"/>
      <c r="AR1861" s="8"/>
      <c r="AS1861" s="8"/>
      <c r="AT1861" s="8"/>
      <c r="AU1861" s="43"/>
      <c r="AV1861" s="8"/>
      <c r="AW1861" s="43"/>
      <c r="AX1861" s="95" t="s">
        <v>277</v>
      </c>
      <c r="AY1861" s="43"/>
      <c r="AZ1861" s="3"/>
      <c r="BA1861" s="43"/>
      <c r="BB1861" s="43"/>
      <c r="BC1861" s="3"/>
      <c r="BD1861" s="3"/>
      <c r="BE1861" s="8"/>
      <c r="BF1861" s="8"/>
      <c r="BG1861" s="8"/>
      <c r="BH1861" s="8"/>
      <c r="BI1861" s="8"/>
      <c r="BJ1861" s="8"/>
      <c r="BK1861" s="8"/>
      <c r="BL1861" s="8"/>
      <c r="BM1861" s="8"/>
      <c r="BN1861" s="8"/>
    </row>
    <row r="1862" spans="1:66" s="22" customFormat="1" ht="15" x14ac:dyDescent="0.25">
      <c r="A1862" s="76"/>
      <c r="B1862" s="53"/>
      <c r="C1862" s="383" t="s">
        <v>99</v>
      </c>
      <c r="D1862" s="383"/>
      <c r="E1862" s="383"/>
      <c r="F1862" s="383"/>
      <c r="G1862" s="383"/>
      <c r="H1862" s="46"/>
      <c r="I1862" s="47"/>
      <c r="J1862" s="47"/>
      <c r="K1862" s="47"/>
      <c r="L1862" s="50"/>
      <c r="M1862" s="47"/>
      <c r="N1862" s="77"/>
      <c r="O1862" s="47"/>
      <c r="P1862" s="78">
        <v>189.01</v>
      </c>
      <c r="Q1862" s="66"/>
      <c r="R1862" s="66"/>
      <c r="S1862" s="4"/>
      <c r="T1862" s="4"/>
      <c r="U1862" s="4"/>
      <c r="V1862" s="4"/>
      <c r="W1862" s="4"/>
      <c r="X1862" s="4"/>
      <c r="Y1862" s="4"/>
      <c r="Z1862" s="4"/>
      <c r="AA1862" s="4"/>
      <c r="AB1862" s="8"/>
      <c r="AC1862" s="8"/>
      <c r="AD1862" s="8"/>
      <c r="AE1862" s="8"/>
      <c r="AF1862" s="8"/>
      <c r="AG1862" s="8"/>
      <c r="AH1862" s="8"/>
      <c r="AI1862" s="8"/>
      <c r="AJ1862" s="8"/>
      <c r="AK1862" s="8"/>
      <c r="AL1862" s="8"/>
      <c r="AM1862" s="8"/>
      <c r="AN1862" s="43"/>
      <c r="AO1862" s="43"/>
      <c r="AP1862" s="43"/>
      <c r="AQ1862" s="3"/>
      <c r="AR1862" s="8"/>
      <c r="AS1862" s="8"/>
      <c r="AT1862" s="8"/>
      <c r="AU1862" s="43" t="s">
        <v>99</v>
      </c>
      <c r="AV1862" s="8"/>
      <c r="AW1862" s="43"/>
      <c r="AX1862" s="95"/>
      <c r="AY1862" s="43"/>
      <c r="AZ1862" s="3"/>
      <c r="BA1862" s="43"/>
      <c r="BB1862" s="43"/>
      <c r="BC1862" s="3"/>
      <c r="BD1862" s="3"/>
      <c r="BE1862" s="8"/>
      <c r="BF1862" s="8"/>
      <c r="BG1862" s="8"/>
      <c r="BH1862" s="8"/>
      <c r="BI1862" s="8"/>
      <c r="BJ1862" s="8"/>
      <c r="BK1862" s="8"/>
      <c r="BL1862" s="8"/>
      <c r="BM1862" s="8"/>
      <c r="BN1862" s="8"/>
    </row>
    <row r="1863" spans="1:66" s="22" customFormat="1" ht="15" x14ac:dyDescent="0.25">
      <c r="A1863" s="69"/>
      <c r="B1863" s="55"/>
      <c r="C1863" s="354" t="s">
        <v>100</v>
      </c>
      <c r="D1863" s="354"/>
      <c r="E1863" s="354"/>
      <c r="F1863" s="354"/>
      <c r="G1863" s="354"/>
      <c r="H1863" s="56"/>
      <c r="I1863" s="57"/>
      <c r="J1863" s="57"/>
      <c r="K1863" s="57"/>
      <c r="L1863" s="59"/>
      <c r="M1863" s="57"/>
      <c r="N1863" s="59"/>
      <c r="O1863" s="57"/>
      <c r="P1863" s="71">
        <v>154.91999999999999</v>
      </c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8"/>
      <c r="AC1863" s="8"/>
      <c r="AD1863" s="8"/>
      <c r="AE1863" s="8"/>
      <c r="AF1863" s="8"/>
      <c r="AG1863" s="8"/>
      <c r="AH1863" s="8"/>
      <c r="AI1863" s="8"/>
      <c r="AJ1863" s="8"/>
      <c r="AK1863" s="8"/>
      <c r="AL1863" s="8"/>
      <c r="AM1863" s="8"/>
      <c r="AN1863" s="43"/>
      <c r="AO1863" s="43"/>
      <c r="AP1863" s="43"/>
      <c r="AQ1863" s="3"/>
      <c r="AR1863" s="8"/>
      <c r="AS1863" s="8"/>
      <c r="AT1863" s="8"/>
      <c r="AU1863" s="43"/>
      <c r="AV1863" s="8" t="s">
        <v>100</v>
      </c>
      <c r="AW1863" s="43"/>
      <c r="AX1863" s="95"/>
      <c r="AY1863" s="43"/>
      <c r="AZ1863" s="3"/>
      <c r="BA1863" s="43"/>
      <c r="BB1863" s="43"/>
      <c r="BC1863" s="3"/>
      <c r="BD1863" s="3"/>
      <c r="BE1863" s="8"/>
      <c r="BF1863" s="8"/>
      <c r="BG1863" s="8"/>
      <c r="BH1863" s="8"/>
      <c r="BI1863" s="8"/>
      <c r="BJ1863" s="8"/>
      <c r="BK1863" s="8"/>
      <c r="BL1863" s="8"/>
      <c r="BM1863" s="8"/>
      <c r="BN1863" s="8"/>
    </row>
    <row r="1864" spans="1:66" s="22" customFormat="1" ht="23.25" x14ac:dyDescent="0.25">
      <c r="A1864" s="69"/>
      <c r="B1864" s="55" t="s">
        <v>195</v>
      </c>
      <c r="C1864" s="354" t="s">
        <v>196</v>
      </c>
      <c r="D1864" s="354"/>
      <c r="E1864" s="354"/>
      <c r="F1864" s="354"/>
      <c r="G1864" s="354"/>
      <c r="H1864" s="56" t="s">
        <v>103</v>
      </c>
      <c r="I1864" s="79">
        <v>118</v>
      </c>
      <c r="J1864" s="57"/>
      <c r="K1864" s="79">
        <v>118</v>
      </c>
      <c r="L1864" s="59"/>
      <c r="M1864" s="57"/>
      <c r="N1864" s="59"/>
      <c r="O1864" s="57"/>
      <c r="P1864" s="71">
        <v>182.81</v>
      </c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8"/>
      <c r="AC1864" s="8"/>
      <c r="AD1864" s="8"/>
      <c r="AE1864" s="8"/>
      <c r="AF1864" s="8"/>
      <c r="AG1864" s="8"/>
      <c r="AH1864" s="8"/>
      <c r="AI1864" s="8"/>
      <c r="AJ1864" s="8"/>
      <c r="AK1864" s="8"/>
      <c r="AL1864" s="8"/>
      <c r="AM1864" s="8"/>
      <c r="AN1864" s="43"/>
      <c r="AO1864" s="43"/>
      <c r="AP1864" s="43"/>
      <c r="AQ1864" s="3"/>
      <c r="AR1864" s="8"/>
      <c r="AS1864" s="8"/>
      <c r="AT1864" s="8"/>
      <c r="AU1864" s="43"/>
      <c r="AV1864" s="8" t="s">
        <v>196</v>
      </c>
      <c r="AW1864" s="43"/>
      <c r="AX1864" s="95"/>
      <c r="AY1864" s="43"/>
      <c r="AZ1864" s="3"/>
      <c r="BA1864" s="43"/>
      <c r="BB1864" s="43"/>
      <c r="BC1864" s="3"/>
      <c r="BD1864" s="3"/>
      <c r="BE1864" s="8"/>
      <c r="BF1864" s="8"/>
      <c r="BG1864" s="8"/>
      <c r="BH1864" s="8"/>
      <c r="BI1864" s="8"/>
      <c r="BJ1864" s="8"/>
      <c r="BK1864" s="8"/>
      <c r="BL1864" s="8"/>
      <c r="BM1864" s="8"/>
      <c r="BN1864" s="8"/>
    </row>
    <row r="1865" spans="1:66" s="22" customFormat="1" ht="23.25" x14ac:dyDescent="0.25">
      <c r="A1865" s="69"/>
      <c r="B1865" s="55" t="s">
        <v>197</v>
      </c>
      <c r="C1865" s="354" t="s">
        <v>198</v>
      </c>
      <c r="D1865" s="354"/>
      <c r="E1865" s="354"/>
      <c r="F1865" s="354"/>
      <c r="G1865" s="354"/>
      <c r="H1865" s="56" t="s">
        <v>103</v>
      </c>
      <c r="I1865" s="79">
        <v>74</v>
      </c>
      <c r="J1865" s="57"/>
      <c r="K1865" s="79">
        <v>74</v>
      </c>
      <c r="L1865" s="59"/>
      <c r="M1865" s="57"/>
      <c r="N1865" s="59"/>
      <c r="O1865" s="57"/>
      <c r="P1865" s="71">
        <v>114.64</v>
      </c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8"/>
      <c r="AC1865" s="8"/>
      <c r="AD1865" s="8"/>
      <c r="AE1865" s="8"/>
      <c r="AF1865" s="8"/>
      <c r="AG1865" s="8"/>
      <c r="AH1865" s="8"/>
      <c r="AI1865" s="8"/>
      <c r="AJ1865" s="8"/>
      <c r="AK1865" s="8"/>
      <c r="AL1865" s="8"/>
      <c r="AM1865" s="8"/>
      <c r="AN1865" s="43"/>
      <c r="AO1865" s="43"/>
      <c r="AP1865" s="43"/>
      <c r="AQ1865" s="3"/>
      <c r="AR1865" s="8"/>
      <c r="AS1865" s="8"/>
      <c r="AT1865" s="8"/>
      <c r="AU1865" s="43"/>
      <c r="AV1865" s="8" t="s">
        <v>198</v>
      </c>
      <c r="AW1865" s="43"/>
      <c r="AX1865" s="95"/>
      <c r="AY1865" s="43"/>
      <c r="AZ1865" s="3"/>
      <c r="BA1865" s="43"/>
      <c r="BB1865" s="43"/>
      <c r="BC1865" s="3"/>
      <c r="BD1865" s="3"/>
      <c r="BE1865" s="8"/>
      <c r="BF1865" s="8"/>
      <c r="BG1865" s="8"/>
      <c r="BH1865" s="8"/>
      <c r="BI1865" s="8"/>
      <c r="BJ1865" s="8"/>
      <c r="BK1865" s="8"/>
      <c r="BL1865" s="8"/>
      <c r="BM1865" s="8"/>
      <c r="BN1865" s="8"/>
    </row>
    <row r="1866" spans="1:66" s="22" customFormat="1" ht="15" x14ac:dyDescent="0.25">
      <c r="A1866" s="80"/>
      <c r="B1866" s="81"/>
      <c r="C1866" s="383" t="s">
        <v>106</v>
      </c>
      <c r="D1866" s="383"/>
      <c r="E1866" s="383"/>
      <c r="F1866" s="383"/>
      <c r="G1866" s="383"/>
      <c r="H1866" s="46"/>
      <c r="I1866" s="47"/>
      <c r="J1866" s="47"/>
      <c r="K1866" s="47"/>
      <c r="L1866" s="50"/>
      <c r="M1866" s="47"/>
      <c r="N1866" s="77">
        <v>608075</v>
      </c>
      <c r="O1866" s="47"/>
      <c r="P1866" s="100">
        <v>486.46</v>
      </c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8"/>
      <c r="AC1866" s="8"/>
      <c r="AD1866" s="8"/>
      <c r="AE1866" s="8"/>
      <c r="AF1866" s="8"/>
      <c r="AG1866" s="8"/>
      <c r="AH1866" s="8"/>
      <c r="AI1866" s="8"/>
      <c r="AJ1866" s="8"/>
      <c r="AK1866" s="8"/>
      <c r="AL1866" s="8"/>
      <c r="AM1866" s="8"/>
      <c r="AN1866" s="43"/>
      <c r="AO1866" s="43"/>
      <c r="AP1866" s="43"/>
      <c r="AQ1866" s="3"/>
      <c r="AR1866" s="8"/>
      <c r="AS1866" s="8"/>
      <c r="AT1866" s="8"/>
      <c r="AU1866" s="43"/>
      <c r="AV1866" s="8"/>
      <c r="AW1866" s="43" t="s">
        <v>106</v>
      </c>
      <c r="AX1866" s="95"/>
      <c r="AY1866" s="43"/>
      <c r="AZ1866" s="3"/>
      <c r="BA1866" s="43"/>
      <c r="BB1866" s="43"/>
      <c r="BC1866" s="3"/>
      <c r="BD1866" s="3"/>
      <c r="BE1866" s="8"/>
      <c r="BF1866" s="8"/>
      <c r="BG1866" s="8"/>
      <c r="BH1866" s="8"/>
      <c r="BI1866" s="8"/>
      <c r="BJ1866" s="8"/>
      <c r="BK1866" s="8"/>
      <c r="BL1866" s="8"/>
      <c r="BM1866" s="8"/>
      <c r="BN1866" s="8"/>
    </row>
    <row r="1867" spans="1:66" s="22" customFormat="1" ht="34.5" x14ac:dyDescent="0.25">
      <c r="A1867" s="44" t="s">
        <v>909</v>
      </c>
      <c r="B1867" s="45" t="s">
        <v>910</v>
      </c>
      <c r="C1867" s="364" t="s">
        <v>911</v>
      </c>
      <c r="D1867" s="364"/>
      <c r="E1867" s="364"/>
      <c r="F1867" s="364"/>
      <c r="G1867" s="364"/>
      <c r="H1867" s="46" t="s">
        <v>172</v>
      </c>
      <c r="I1867" s="47">
        <v>0.8</v>
      </c>
      <c r="J1867" s="48">
        <v>1</v>
      </c>
      <c r="K1867" s="99">
        <v>0.8</v>
      </c>
      <c r="L1867" s="98">
        <v>296.89</v>
      </c>
      <c r="M1867" s="84">
        <v>1.1100000000000001</v>
      </c>
      <c r="N1867" s="98">
        <v>329.55</v>
      </c>
      <c r="O1867" s="47"/>
      <c r="P1867" s="100">
        <v>263.64</v>
      </c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8"/>
      <c r="AC1867" s="8"/>
      <c r="AD1867" s="8"/>
      <c r="AE1867" s="8"/>
      <c r="AF1867" s="8"/>
      <c r="AG1867" s="8"/>
      <c r="AH1867" s="8"/>
      <c r="AI1867" s="8"/>
      <c r="AJ1867" s="8"/>
      <c r="AK1867" s="8"/>
      <c r="AL1867" s="8"/>
      <c r="AM1867" s="8"/>
      <c r="AN1867" s="43"/>
      <c r="AO1867" s="43"/>
      <c r="AP1867" s="43" t="s">
        <v>911</v>
      </c>
      <c r="AQ1867" s="3"/>
      <c r="AR1867" s="8"/>
      <c r="AS1867" s="8"/>
      <c r="AT1867" s="8"/>
      <c r="AU1867" s="43"/>
      <c r="AV1867" s="8"/>
      <c r="AW1867" s="43"/>
      <c r="AX1867" s="95"/>
      <c r="AY1867" s="43"/>
      <c r="AZ1867" s="3"/>
      <c r="BA1867" s="43"/>
      <c r="BB1867" s="43"/>
      <c r="BC1867" s="3"/>
      <c r="BD1867" s="3"/>
      <c r="BE1867" s="8"/>
      <c r="BF1867" s="8"/>
      <c r="BG1867" s="8"/>
      <c r="BH1867" s="8"/>
      <c r="BI1867" s="8"/>
      <c r="BJ1867" s="8"/>
      <c r="BK1867" s="8"/>
      <c r="BL1867" s="8"/>
      <c r="BM1867" s="8"/>
      <c r="BN1867" s="8"/>
    </row>
    <row r="1868" spans="1:66" s="22" customFormat="1" ht="15" x14ac:dyDescent="0.25">
      <c r="A1868" s="80"/>
      <c r="B1868" s="81"/>
      <c r="C1868" s="383" t="s">
        <v>106</v>
      </c>
      <c r="D1868" s="383"/>
      <c r="E1868" s="383"/>
      <c r="F1868" s="383"/>
      <c r="G1868" s="383"/>
      <c r="H1868" s="46"/>
      <c r="I1868" s="47"/>
      <c r="J1868" s="47"/>
      <c r="K1868" s="47"/>
      <c r="L1868" s="50"/>
      <c r="M1868" s="47"/>
      <c r="N1868" s="50"/>
      <c r="O1868" s="47"/>
      <c r="P1868" s="100">
        <v>263.64</v>
      </c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8"/>
      <c r="AC1868" s="8"/>
      <c r="AD1868" s="8"/>
      <c r="AE1868" s="8"/>
      <c r="AF1868" s="8"/>
      <c r="AG1868" s="8"/>
      <c r="AH1868" s="8"/>
      <c r="AI1868" s="8"/>
      <c r="AJ1868" s="8"/>
      <c r="AK1868" s="8"/>
      <c r="AL1868" s="8"/>
      <c r="AM1868" s="8"/>
      <c r="AN1868" s="43"/>
      <c r="AO1868" s="43"/>
      <c r="AP1868" s="43"/>
      <c r="AQ1868" s="3"/>
      <c r="AR1868" s="8"/>
      <c r="AS1868" s="8"/>
      <c r="AT1868" s="8"/>
      <c r="AU1868" s="43"/>
      <c r="AV1868" s="8"/>
      <c r="AW1868" s="43" t="s">
        <v>106</v>
      </c>
      <c r="AX1868" s="95"/>
      <c r="AY1868" s="43"/>
      <c r="AZ1868" s="3"/>
      <c r="BA1868" s="43"/>
      <c r="BB1868" s="43"/>
      <c r="BC1868" s="3"/>
      <c r="BD1868" s="3"/>
      <c r="BE1868" s="8"/>
      <c r="BF1868" s="8"/>
      <c r="BG1868" s="8"/>
      <c r="BH1868" s="8"/>
      <c r="BI1868" s="8"/>
      <c r="BJ1868" s="8"/>
      <c r="BK1868" s="8"/>
      <c r="BL1868" s="8"/>
      <c r="BM1868" s="8"/>
      <c r="BN1868" s="8"/>
    </row>
    <row r="1869" spans="1:66" s="22" customFormat="1" ht="23.25" x14ac:dyDescent="0.25">
      <c r="A1869" s="44" t="s">
        <v>912</v>
      </c>
      <c r="B1869" s="45" t="s">
        <v>291</v>
      </c>
      <c r="C1869" s="364" t="s">
        <v>913</v>
      </c>
      <c r="D1869" s="364"/>
      <c r="E1869" s="364"/>
      <c r="F1869" s="364"/>
      <c r="G1869" s="364"/>
      <c r="H1869" s="46" t="s">
        <v>263</v>
      </c>
      <c r="I1869" s="47">
        <v>1.6000000000000001E-3</v>
      </c>
      <c r="J1869" s="48">
        <v>1</v>
      </c>
      <c r="K1869" s="82">
        <v>1.6000000000000001E-3</v>
      </c>
      <c r="L1869" s="50"/>
      <c r="M1869" s="47"/>
      <c r="N1869" s="50"/>
      <c r="O1869" s="47"/>
      <c r="P1869" s="51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8"/>
      <c r="AC1869" s="8"/>
      <c r="AD1869" s="8"/>
      <c r="AE1869" s="8"/>
      <c r="AF1869" s="8"/>
      <c r="AG1869" s="8"/>
      <c r="AH1869" s="8"/>
      <c r="AI1869" s="8"/>
      <c r="AJ1869" s="8"/>
      <c r="AK1869" s="8"/>
      <c r="AL1869" s="8"/>
      <c r="AM1869" s="8"/>
      <c r="AN1869" s="43"/>
      <c r="AO1869" s="43"/>
      <c r="AP1869" s="43" t="s">
        <v>913</v>
      </c>
      <c r="AQ1869" s="3"/>
      <c r="AR1869" s="8"/>
      <c r="AS1869" s="8"/>
      <c r="AT1869" s="8"/>
      <c r="AU1869" s="43"/>
      <c r="AV1869" s="8"/>
      <c r="AW1869" s="43"/>
      <c r="AX1869" s="95"/>
      <c r="AY1869" s="43"/>
      <c r="AZ1869" s="3"/>
      <c r="BA1869" s="43"/>
      <c r="BB1869" s="43"/>
      <c r="BC1869" s="3"/>
      <c r="BD1869" s="3"/>
      <c r="BE1869" s="8"/>
      <c r="BF1869" s="8"/>
      <c r="BG1869" s="8"/>
      <c r="BH1869" s="8"/>
      <c r="BI1869" s="8"/>
      <c r="BJ1869" s="8"/>
      <c r="BK1869" s="8"/>
      <c r="BL1869" s="8"/>
      <c r="BM1869" s="8"/>
      <c r="BN1869" s="8"/>
    </row>
    <row r="1870" spans="1:66" s="22" customFormat="1" ht="23.25" x14ac:dyDescent="0.25">
      <c r="A1870" s="52"/>
      <c r="B1870" s="53" t="s">
        <v>63</v>
      </c>
      <c r="C1870" s="365" t="s">
        <v>64</v>
      </c>
      <c r="D1870" s="365"/>
      <c r="E1870" s="365"/>
      <c r="F1870" s="365"/>
      <c r="G1870" s="365"/>
      <c r="H1870" s="365"/>
      <c r="I1870" s="365"/>
      <c r="J1870" s="365"/>
      <c r="K1870" s="365"/>
      <c r="L1870" s="365"/>
      <c r="M1870" s="365"/>
      <c r="N1870" s="365"/>
      <c r="O1870" s="365"/>
      <c r="P1870" s="366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8"/>
      <c r="AC1870" s="8"/>
      <c r="AD1870" s="8"/>
      <c r="AE1870" s="8"/>
      <c r="AF1870" s="8"/>
      <c r="AG1870" s="8"/>
      <c r="AH1870" s="8"/>
      <c r="AI1870" s="8"/>
      <c r="AJ1870" s="8"/>
      <c r="AK1870" s="8"/>
      <c r="AL1870" s="8"/>
      <c r="AM1870" s="8"/>
      <c r="AN1870" s="43"/>
      <c r="AO1870" s="43"/>
      <c r="AP1870" s="43"/>
      <c r="AQ1870" s="3" t="s">
        <v>64</v>
      </c>
      <c r="AR1870" s="8"/>
      <c r="AS1870" s="8"/>
      <c r="AT1870" s="8"/>
      <c r="AU1870" s="43"/>
      <c r="AV1870" s="8"/>
      <c r="AW1870" s="43"/>
      <c r="AX1870" s="95"/>
      <c r="AY1870" s="43"/>
      <c r="AZ1870" s="3"/>
      <c r="BA1870" s="43"/>
      <c r="BB1870" s="43"/>
      <c r="BC1870" s="3"/>
      <c r="BD1870" s="3"/>
      <c r="BE1870" s="8"/>
      <c r="BF1870" s="8"/>
      <c r="BG1870" s="8"/>
      <c r="BH1870" s="8"/>
      <c r="BI1870" s="8"/>
      <c r="BJ1870" s="8"/>
      <c r="BK1870" s="8"/>
      <c r="BL1870" s="8"/>
      <c r="BM1870" s="8"/>
      <c r="BN1870" s="8"/>
    </row>
    <row r="1871" spans="1:66" s="22" customFormat="1" ht="15" x14ac:dyDescent="0.25">
      <c r="A1871" s="54"/>
      <c r="B1871" s="55" t="s">
        <v>59</v>
      </c>
      <c r="C1871" s="354" t="s">
        <v>65</v>
      </c>
      <c r="D1871" s="354"/>
      <c r="E1871" s="354"/>
      <c r="F1871" s="354"/>
      <c r="G1871" s="354"/>
      <c r="H1871" s="56" t="s">
        <v>66</v>
      </c>
      <c r="I1871" s="57"/>
      <c r="J1871" s="57"/>
      <c r="K1871" s="58">
        <v>0.45484799999999997</v>
      </c>
      <c r="L1871" s="59"/>
      <c r="M1871" s="57"/>
      <c r="N1871" s="59"/>
      <c r="O1871" s="57"/>
      <c r="P1871" s="71">
        <v>237.25</v>
      </c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8"/>
      <c r="AC1871" s="8"/>
      <c r="AD1871" s="8"/>
      <c r="AE1871" s="8"/>
      <c r="AF1871" s="8"/>
      <c r="AG1871" s="8"/>
      <c r="AH1871" s="8"/>
      <c r="AI1871" s="8"/>
      <c r="AJ1871" s="8"/>
      <c r="AK1871" s="8"/>
      <c r="AL1871" s="8"/>
      <c r="AM1871" s="8"/>
      <c r="AN1871" s="43"/>
      <c r="AO1871" s="43"/>
      <c r="AP1871" s="43"/>
      <c r="AQ1871" s="3"/>
      <c r="AR1871" s="8" t="s">
        <v>65</v>
      </c>
      <c r="AS1871" s="8"/>
      <c r="AT1871" s="8"/>
      <c r="AU1871" s="43"/>
      <c r="AV1871" s="8"/>
      <c r="AW1871" s="43"/>
      <c r="AX1871" s="95"/>
      <c r="AY1871" s="43"/>
      <c r="AZ1871" s="3"/>
      <c r="BA1871" s="43"/>
      <c r="BB1871" s="43"/>
      <c r="BC1871" s="3"/>
      <c r="BD1871" s="3"/>
      <c r="BE1871" s="8"/>
      <c r="BF1871" s="8"/>
      <c r="BG1871" s="8"/>
      <c r="BH1871" s="8"/>
      <c r="BI1871" s="8"/>
      <c r="BJ1871" s="8"/>
      <c r="BK1871" s="8"/>
      <c r="BL1871" s="8"/>
      <c r="BM1871" s="8"/>
      <c r="BN1871" s="8"/>
    </row>
    <row r="1872" spans="1:66" s="22" customFormat="1" ht="15" x14ac:dyDescent="0.25">
      <c r="A1872" s="61"/>
      <c r="B1872" s="55" t="s">
        <v>250</v>
      </c>
      <c r="C1872" s="354" t="s">
        <v>251</v>
      </c>
      <c r="D1872" s="354"/>
      <c r="E1872" s="354"/>
      <c r="F1872" s="354"/>
      <c r="G1872" s="354"/>
      <c r="H1872" s="56" t="s">
        <v>66</v>
      </c>
      <c r="I1872" s="62">
        <v>20.86</v>
      </c>
      <c r="J1872" s="62">
        <v>1.1499999999999999</v>
      </c>
      <c r="K1872" s="75">
        <v>3.8382399999999997E-2</v>
      </c>
      <c r="L1872" s="63"/>
      <c r="M1872" s="64"/>
      <c r="N1872" s="65">
        <v>430.59</v>
      </c>
      <c r="O1872" s="57"/>
      <c r="P1872" s="60">
        <v>16.53</v>
      </c>
      <c r="Q1872" s="66"/>
      <c r="R1872" s="66"/>
      <c r="S1872" s="4"/>
      <c r="T1872" s="4"/>
      <c r="U1872" s="4"/>
      <c r="V1872" s="4"/>
      <c r="W1872" s="4"/>
      <c r="X1872" s="4"/>
      <c r="Y1872" s="4"/>
      <c r="Z1872" s="4"/>
      <c r="AA1872" s="4"/>
      <c r="AB1872" s="8"/>
      <c r="AC1872" s="8"/>
      <c r="AD1872" s="8"/>
      <c r="AE1872" s="8"/>
      <c r="AF1872" s="8"/>
      <c r="AG1872" s="8"/>
      <c r="AH1872" s="8"/>
      <c r="AI1872" s="8"/>
      <c r="AJ1872" s="8"/>
      <c r="AK1872" s="8"/>
      <c r="AL1872" s="8"/>
      <c r="AM1872" s="8"/>
      <c r="AN1872" s="43"/>
      <c r="AO1872" s="43"/>
      <c r="AP1872" s="43"/>
      <c r="AQ1872" s="3"/>
      <c r="AR1872" s="8"/>
      <c r="AS1872" s="8" t="s">
        <v>251</v>
      </c>
      <c r="AT1872" s="8"/>
      <c r="AU1872" s="43"/>
      <c r="AV1872" s="8"/>
      <c r="AW1872" s="43"/>
      <c r="AX1872" s="95"/>
      <c r="AY1872" s="43"/>
      <c r="AZ1872" s="3"/>
      <c r="BA1872" s="43"/>
      <c r="BB1872" s="43"/>
      <c r="BC1872" s="3"/>
      <c r="BD1872" s="3"/>
      <c r="BE1872" s="8"/>
      <c r="BF1872" s="8"/>
      <c r="BG1872" s="8"/>
      <c r="BH1872" s="8"/>
      <c r="BI1872" s="8"/>
      <c r="BJ1872" s="8"/>
      <c r="BK1872" s="8"/>
      <c r="BL1872" s="8"/>
      <c r="BM1872" s="8"/>
      <c r="BN1872" s="8"/>
    </row>
    <row r="1873" spans="1:66" s="22" customFormat="1" ht="15" x14ac:dyDescent="0.25">
      <c r="A1873" s="61"/>
      <c r="B1873" s="55" t="s">
        <v>227</v>
      </c>
      <c r="C1873" s="354" t="s">
        <v>228</v>
      </c>
      <c r="D1873" s="354"/>
      <c r="E1873" s="354"/>
      <c r="F1873" s="354"/>
      <c r="G1873" s="354"/>
      <c r="H1873" s="56" t="s">
        <v>66</v>
      </c>
      <c r="I1873" s="62">
        <v>94.76</v>
      </c>
      <c r="J1873" s="62">
        <v>1.1499999999999999</v>
      </c>
      <c r="K1873" s="75">
        <v>0.1743584</v>
      </c>
      <c r="L1873" s="63"/>
      <c r="M1873" s="64"/>
      <c r="N1873" s="65">
        <v>470.1</v>
      </c>
      <c r="O1873" s="57"/>
      <c r="P1873" s="60">
        <v>81.97</v>
      </c>
      <c r="Q1873" s="66"/>
      <c r="R1873" s="66"/>
      <c r="S1873" s="4"/>
      <c r="T1873" s="4"/>
      <c r="U1873" s="4"/>
      <c r="V1873" s="4"/>
      <c r="W1873" s="4"/>
      <c r="X1873" s="4"/>
      <c r="Y1873" s="4"/>
      <c r="Z1873" s="4"/>
      <c r="AA1873" s="4"/>
      <c r="AB1873" s="8"/>
      <c r="AC1873" s="8"/>
      <c r="AD1873" s="8"/>
      <c r="AE1873" s="8"/>
      <c r="AF1873" s="8"/>
      <c r="AG1873" s="8"/>
      <c r="AH1873" s="8"/>
      <c r="AI1873" s="8"/>
      <c r="AJ1873" s="8"/>
      <c r="AK1873" s="8"/>
      <c r="AL1873" s="8"/>
      <c r="AM1873" s="8"/>
      <c r="AN1873" s="43"/>
      <c r="AO1873" s="43"/>
      <c r="AP1873" s="43"/>
      <c r="AQ1873" s="3"/>
      <c r="AR1873" s="8"/>
      <c r="AS1873" s="8" t="s">
        <v>228</v>
      </c>
      <c r="AT1873" s="8"/>
      <c r="AU1873" s="43"/>
      <c r="AV1873" s="8"/>
      <c r="AW1873" s="43"/>
      <c r="AX1873" s="95"/>
      <c r="AY1873" s="43"/>
      <c r="AZ1873" s="3"/>
      <c r="BA1873" s="43"/>
      <c r="BB1873" s="43"/>
      <c r="BC1873" s="3"/>
      <c r="BD1873" s="3"/>
      <c r="BE1873" s="8"/>
      <c r="BF1873" s="8"/>
      <c r="BG1873" s="8"/>
      <c r="BH1873" s="8"/>
      <c r="BI1873" s="8"/>
      <c r="BJ1873" s="8"/>
      <c r="BK1873" s="8"/>
      <c r="BL1873" s="8"/>
      <c r="BM1873" s="8"/>
      <c r="BN1873" s="8"/>
    </row>
    <row r="1874" spans="1:66" s="22" customFormat="1" ht="15" x14ac:dyDescent="0.25">
      <c r="A1874" s="61"/>
      <c r="B1874" s="55" t="s">
        <v>229</v>
      </c>
      <c r="C1874" s="354" t="s">
        <v>230</v>
      </c>
      <c r="D1874" s="354"/>
      <c r="E1874" s="354"/>
      <c r="F1874" s="354"/>
      <c r="G1874" s="354"/>
      <c r="H1874" s="56" t="s">
        <v>66</v>
      </c>
      <c r="I1874" s="62">
        <v>58.71</v>
      </c>
      <c r="J1874" s="62">
        <v>1.1499999999999999</v>
      </c>
      <c r="K1874" s="75">
        <v>0.10802639999999999</v>
      </c>
      <c r="L1874" s="63"/>
      <c r="M1874" s="64"/>
      <c r="N1874" s="65">
        <v>529.35</v>
      </c>
      <c r="O1874" s="57"/>
      <c r="P1874" s="60">
        <v>57.18</v>
      </c>
      <c r="Q1874" s="66"/>
      <c r="R1874" s="66"/>
      <c r="S1874" s="4"/>
      <c r="T1874" s="4"/>
      <c r="U1874" s="4"/>
      <c r="V1874" s="4"/>
      <c r="W1874" s="4"/>
      <c r="X1874" s="4"/>
      <c r="Y1874" s="4"/>
      <c r="Z1874" s="4"/>
      <c r="AA1874" s="4"/>
      <c r="AB1874" s="8"/>
      <c r="AC1874" s="8"/>
      <c r="AD1874" s="8"/>
      <c r="AE1874" s="8"/>
      <c r="AF1874" s="8"/>
      <c r="AG1874" s="8"/>
      <c r="AH1874" s="8"/>
      <c r="AI1874" s="8"/>
      <c r="AJ1874" s="8"/>
      <c r="AK1874" s="8"/>
      <c r="AL1874" s="8"/>
      <c r="AM1874" s="8"/>
      <c r="AN1874" s="43"/>
      <c r="AO1874" s="43"/>
      <c r="AP1874" s="43"/>
      <c r="AQ1874" s="3"/>
      <c r="AR1874" s="8"/>
      <c r="AS1874" s="8" t="s">
        <v>230</v>
      </c>
      <c r="AT1874" s="8"/>
      <c r="AU1874" s="43"/>
      <c r="AV1874" s="8"/>
      <c r="AW1874" s="43"/>
      <c r="AX1874" s="95"/>
      <c r="AY1874" s="43"/>
      <c r="AZ1874" s="3"/>
      <c r="BA1874" s="43"/>
      <c r="BB1874" s="43"/>
      <c r="BC1874" s="3"/>
      <c r="BD1874" s="3"/>
      <c r="BE1874" s="8"/>
      <c r="BF1874" s="8"/>
      <c r="BG1874" s="8"/>
      <c r="BH1874" s="8"/>
      <c r="BI1874" s="8"/>
      <c r="BJ1874" s="8"/>
      <c r="BK1874" s="8"/>
      <c r="BL1874" s="8"/>
      <c r="BM1874" s="8"/>
      <c r="BN1874" s="8"/>
    </row>
    <row r="1875" spans="1:66" s="22" customFormat="1" ht="15" x14ac:dyDescent="0.25">
      <c r="A1875" s="61"/>
      <c r="B1875" s="55" t="s">
        <v>231</v>
      </c>
      <c r="C1875" s="354" t="s">
        <v>232</v>
      </c>
      <c r="D1875" s="354"/>
      <c r="E1875" s="354"/>
      <c r="F1875" s="354"/>
      <c r="G1875" s="354"/>
      <c r="H1875" s="56" t="s">
        <v>66</v>
      </c>
      <c r="I1875" s="62">
        <v>72.87</v>
      </c>
      <c r="J1875" s="62">
        <v>1.1499999999999999</v>
      </c>
      <c r="K1875" s="75">
        <v>0.1340808</v>
      </c>
      <c r="L1875" s="63"/>
      <c r="M1875" s="64"/>
      <c r="N1875" s="65">
        <v>608.36</v>
      </c>
      <c r="O1875" s="57"/>
      <c r="P1875" s="60">
        <v>81.569999999999993</v>
      </c>
      <c r="Q1875" s="66"/>
      <c r="R1875" s="66"/>
      <c r="S1875" s="4"/>
      <c r="T1875" s="4"/>
      <c r="U1875" s="4"/>
      <c r="V1875" s="4"/>
      <c r="W1875" s="4"/>
      <c r="X1875" s="4"/>
      <c r="Y1875" s="4"/>
      <c r="Z1875" s="4"/>
      <c r="AA1875" s="4"/>
      <c r="AB1875" s="8"/>
      <c r="AC1875" s="8"/>
      <c r="AD1875" s="8"/>
      <c r="AE1875" s="8"/>
      <c r="AF1875" s="8"/>
      <c r="AG1875" s="8"/>
      <c r="AH1875" s="8"/>
      <c r="AI1875" s="8"/>
      <c r="AJ1875" s="8"/>
      <c r="AK1875" s="8"/>
      <c r="AL1875" s="8"/>
      <c r="AM1875" s="8"/>
      <c r="AN1875" s="43"/>
      <c r="AO1875" s="43"/>
      <c r="AP1875" s="43"/>
      <c r="AQ1875" s="3"/>
      <c r="AR1875" s="8"/>
      <c r="AS1875" s="8" t="s">
        <v>232</v>
      </c>
      <c r="AT1875" s="8"/>
      <c r="AU1875" s="43"/>
      <c r="AV1875" s="8"/>
      <c r="AW1875" s="43"/>
      <c r="AX1875" s="95"/>
      <c r="AY1875" s="43"/>
      <c r="AZ1875" s="3"/>
      <c r="BA1875" s="43"/>
      <c r="BB1875" s="43"/>
      <c r="BC1875" s="3"/>
      <c r="BD1875" s="3"/>
      <c r="BE1875" s="8"/>
      <c r="BF1875" s="8"/>
      <c r="BG1875" s="8"/>
      <c r="BH1875" s="8"/>
      <c r="BI1875" s="8"/>
      <c r="BJ1875" s="8"/>
      <c r="BK1875" s="8"/>
      <c r="BL1875" s="8"/>
      <c r="BM1875" s="8"/>
      <c r="BN1875" s="8"/>
    </row>
    <row r="1876" spans="1:66" s="22" customFormat="1" ht="15" x14ac:dyDescent="0.25">
      <c r="A1876" s="54"/>
      <c r="B1876" s="55" t="s">
        <v>69</v>
      </c>
      <c r="C1876" s="354" t="s">
        <v>70</v>
      </c>
      <c r="D1876" s="354"/>
      <c r="E1876" s="354"/>
      <c r="F1876" s="354"/>
      <c r="G1876" s="354"/>
      <c r="H1876" s="56"/>
      <c r="I1876" s="57"/>
      <c r="J1876" s="57"/>
      <c r="K1876" s="57"/>
      <c r="L1876" s="59"/>
      <c r="M1876" s="57"/>
      <c r="N1876" s="59"/>
      <c r="O1876" s="57"/>
      <c r="P1876" s="71">
        <v>42.24</v>
      </c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8"/>
      <c r="AC1876" s="8"/>
      <c r="AD1876" s="8"/>
      <c r="AE1876" s="8"/>
      <c r="AF1876" s="8"/>
      <c r="AG1876" s="8"/>
      <c r="AH1876" s="8"/>
      <c r="AI1876" s="8"/>
      <c r="AJ1876" s="8"/>
      <c r="AK1876" s="8"/>
      <c r="AL1876" s="8"/>
      <c r="AM1876" s="8"/>
      <c r="AN1876" s="43"/>
      <c r="AO1876" s="43"/>
      <c r="AP1876" s="43"/>
      <c r="AQ1876" s="3"/>
      <c r="AR1876" s="8" t="s">
        <v>70</v>
      </c>
      <c r="AS1876" s="8"/>
      <c r="AT1876" s="8"/>
      <c r="AU1876" s="43"/>
      <c r="AV1876" s="8"/>
      <c r="AW1876" s="43"/>
      <c r="AX1876" s="95"/>
      <c r="AY1876" s="43"/>
      <c r="AZ1876" s="3"/>
      <c r="BA1876" s="43"/>
      <c r="BB1876" s="43"/>
      <c r="BC1876" s="3"/>
      <c r="BD1876" s="3"/>
      <c r="BE1876" s="8"/>
      <c r="BF1876" s="8"/>
      <c r="BG1876" s="8"/>
      <c r="BH1876" s="8"/>
      <c r="BI1876" s="8"/>
      <c r="BJ1876" s="8"/>
      <c r="BK1876" s="8"/>
      <c r="BL1876" s="8"/>
      <c r="BM1876" s="8"/>
      <c r="BN1876" s="8"/>
    </row>
    <row r="1877" spans="1:66" s="22" customFormat="1" ht="15" x14ac:dyDescent="0.25">
      <c r="A1877" s="54"/>
      <c r="B1877" s="55"/>
      <c r="C1877" s="354" t="s">
        <v>71</v>
      </c>
      <c r="D1877" s="354"/>
      <c r="E1877" s="354"/>
      <c r="F1877" s="354"/>
      <c r="G1877" s="354"/>
      <c r="H1877" s="56" t="s">
        <v>66</v>
      </c>
      <c r="I1877" s="57"/>
      <c r="J1877" s="57"/>
      <c r="K1877" s="75">
        <v>8.2836800000000002E-2</v>
      </c>
      <c r="L1877" s="59"/>
      <c r="M1877" s="57"/>
      <c r="N1877" s="59"/>
      <c r="O1877" s="57"/>
      <c r="P1877" s="71">
        <v>46.72</v>
      </c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8"/>
      <c r="AC1877" s="8"/>
      <c r="AD1877" s="8"/>
      <c r="AE1877" s="8"/>
      <c r="AF1877" s="8"/>
      <c r="AG1877" s="8"/>
      <c r="AH1877" s="8"/>
      <c r="AI1877" s="8"/>
      <c r="AJ1877" s="8"/>
      <c r="AK1877" s="8"/>
      <c r="AL1877" s="8"/>
      <c r="AM1877" s="8"/>
      <c r="AN1877" s="43"/>
      <c r="AO1877" s="43"/>
      <c r="AP1877" s="43"/>
      <c r="AQ1877" s="3"/>
      <c r="AR1877" s="8" t="s">
        <v>71</v>
      </c>
      <c r="AS1877" s="8"/>
      <c r="AT1877" s="8"/>
      <c r="AU1877" s="43"/>
      <c r="AV1877" s="8"/>
      <c r="AW1877" s="43"/>
      <c r="AX1877" s="95"/>
      <c r="AY1877" s="43"/>
      <c r="AZ1877" s="3"/>
      <c r="BA1877" s="43"/>
      <c r="BB1877" s="43"/>
      <c r="BC1877" s="3"/>
      <c r="BD1877" s="3"/>
      <c r="BE1877" s="8"/>
      <c r="BF1877" s="8"/>
      <c r="BG1877" s="8"/>
      <c r="BH1877" s="8"/>
      <c r="BI1877" s="8"/>
      <c r="BJ1877" s="8"/>
      <c r="BK1877" s="8"/>
      <c r="BL1877" s="8"/>
      <c r="BM1877" s="8"/>
      <c r="BN1877" s="8"/>
    </row>
    <row r="1878" spans="1:66" s="22" customFormat="1" ht="34.5" x14ac:dyDescent="0.25">
      <c r="A1878" s="61"/>
      <c r="B1878" s="55" t="s">
        <v>266</v>
      </c>
      <c r="C1878" s="354" t="s">
        <v>267</v>
      </c>
      <c r="D1878" s="354"/>
      <c r="E1878" s="354"/>
      <c r="F1878" s="354"/>
      <c r="G1878" s="354"/>
      <c r="H1878" s="56" t="s">
        <v>74</v>
      </c>
      <c r="I1878" s="79">
        <v>25</v>
      </c>
      <c r="J1878" s="62">
        <v>1.1499999999999999</v>
      </c>
      <c r="K1878" s="73">
        <v>4.5999999999999999E-2</v>
      </c>
      <c r="L1878" s="72">
        <v>11.68</v>
      </c>
      <c r="M1878" s="68">
        <v>1.52</v>
      </c>
      <c r="N1878" s="65">
        <v>17.75</v>
      </c>
      <c r="O1878" s="57"/>
      <c r="P1878" s="60">
        <v>0.82</v>
      </c>
      <c r="Q1878" s="66"/>
      <c r="R1878" s="66"/>
      <c r="S1878" s="4"/>
      <c r="T1878" s="4"/>
      <c r="U1878" s="4"/>
      <c r="V1878" s="4"/>
      <c r="W1878" s="4"/>
      <c r="X1878" s="4"/>
      <c r="Y1878" s="4"/>
      <c r="Z1878" s="4"/>
      <c r="AA1878" s="4"/>
      <c r="AB1878" s="8"/>
      <c r="AC1878" s="8"/>
      <c r="AD1878" s="8"/>
      <c r="AE1878" s="8"/>
      <c r="AF1878" s="8"/>
      <c r="AG1878" s="8"/>
      <c r="AH1878" s="8"/>
      <c r="AI1878" s="8"/>
      <c r="AJ1878" s="8"/>
      <c r="AK1878" s="8"/>
      <c r="AL1878" s="8"/>
      <c r="AM1878" s="8"/>
      <c r="AN1878" s="43"/>
      <c r="AO1878" s="43"/>
      <c r="AP1878" s="43"/>
      <c r="AQ1878" s="3"/>
      <c r="AR1878" s="8"/>
      <c r="AS1878" s="8" t="s">
        <v>267</v>
      </c>
      <c r="AT1878" s="8"/>
      <c r="AU1878" s="43"/>
      <c r="AV1878" s="8"/>
      <c r="AW1878" s="43"/>
      <c r="AX1878" s="95"/>
      <c r="AY1878" s="43"/>
      <c r="AZ1878" s="3"/>
      <c r="BA1878" s="43"/>
      <c r="BB1878" s="43"/>
      <c r="BC1878" s="3"/>
      <c r="BD1878" s="3"/>
      <c r="BE1878" s="8"/>
      <c r="BF1878" s="8"/>
      <c r="BG1878" s="8"/>
      <c r="BH1878" s="8"/>
      <c r="BI1878" s="8"/>
      <c r="BJ1878" s="8"/>
      <c r="BK1878" s="8"/>
      <c r="BL1878" s="8"/>
      <c r="BM1878" s="8"/>
      <c r="BN1878" s="8"/>
    </row>
    <row r="1879" spans="1:66" s="22" customFormat="1" ht="15" x14ac:dyDescent="0.25">
      <c r="A1879" s="61"/>
      <c r="B1879" s="55" t="s">
        <v>155</v>
      </c>
      <c r="C1879" s="354" t="s">
        <v>156</v>
      </c>
      <c r="D1879" s="354"/>
      <c r="E1879" s="354"/>
      <c r="F1879" s="354"/>
      <c r="G1879" s="354"/>
      <c r="H1879" s="56" t="s">
        <v>74</v>
      </c>
      <c r="I1879" s="62">
        <v>0.27</v>
      </c>
      <c r="J1879" s="62">
        <v>1.1499999999999999</v>
      </c>
      <c r="K1879" s="75">
        <v>4.9680000000000004E-4</v>
      </c>
      <c r="L1879" s="72">
        <v>477.92</v>
      </c>
      <c r="M1879" s="68">
        <v>1.35</v>
      </c>
      <c r="N1879" s="65">
        <v>645.19000000000005</v>
      </c>
      <c r="O1879" s="57"/>
      <c r="P1879" s="60">
        <v>0.32</v>
      </c>
      <c r="Q1879" s="66"/>
      <c r="R1879" s="66"/>
      <c r="S1879" s="4"/>
      <c r="T1879" s="4"/>
      <c r="U1879" s="4"/>
      <c r="V1879" s="4"/>
      <c r="W1879" s="4"/>
      <c r="X1879" s="4"/>
      <c r="Y1879" s="4"/>
      <c r="Z1879" s="4"/>
      <c r="AA1879" s="4"/>
      <c r="AB1879" s="8"/>
      <c r="AC1879" s="8"/>
      <c r="AD1879" s="8"/>
      <c r="AE1879" s="8"/>
      <c r="AF1879" s="8"/>
      <c r="AG1879" s="8"/>
      <c r="AH1879" s="8"/>
      <c r="AI1879" s="8"/>
      <c r="AJ1879" s="8"/>
      <c r="AK1879" s="8"/>
      <c r="AL1879" s="8"/>
      <c r="AM1879" s="8"/>
      <c r="AN1879" s="43"/>
      <c r="AO1879" s="43"/>
      <c r="AP1879" s="43"/>
      <c r="AQ1879" s="3"/>
      <c r="AR1879" s="8"/>
      <c r="AS1879" s="8" t="s">
        <v>156</v>
      </c>
      <c r="AT1879" s="8"/>
      <c r="AU1879" s="43"/>
      <c r="AV1879" s="8"/>
      <c r="AW1879" s="43"/>
      <c r="AX1879" s="95"/>
      <c r="AY1879" s="43"/>
      <c r="AZ1879" s="3"/>
      <c r="BA1879" s="43"/>
      <c r="BB1879" s="43"/>
      <c r="BC1879" s="3"/>
      <c r="BD1879" s="3"/>
      <c r="BE1879" s="8"/>
      <c r="BF1879" s="8"/>
      <c r="BG1879" s="8"/>
      <c r="BH1879" s="8"/>
      <c r="BI1879" s="8"/>
      <c r="BJ1879" s="8"/>
      <c r="BK1879" s="8"/>
      <c r="BL1879" s="8"/>
      <c r="BM1879" s="8"/>
      <c r="BN1879" s="8"/>
    </row>
    <row r="1880" spans="1:66" s="22" customFormat="1" ht="15" x14ac:dyDescent="0.25">
      <c r="A1880" s="69"/>
      <c r="B1880" s="55" t="s">
        <v>79</v>
      </c>
      <c r="C1880" s="354" t="s">
        <v>80</v>
      </c>
      <c r="D1880" s="354"/>
      <c r="E1880" s="354"/>
      <c r="F1880" s="354"/>
      <c r="G1880" s="354"/>
      <c r="H1880" s="56" t="s">
        <v>66</v>
      </c>
      <c r="I1880" s="62">
        <v>0.27</v>
      </c>
      <c r="J1880" s="62">
        <v>1.1499999999999999</v>
      </c>
      <c r="K1880" s="75">
        <v>4.9680000000000004E-4</v>
      </c>
      <c r="L1880" s="59"/>
      <c r="M1880" s="57"/>
      <c r="N1880" s="70">
        <v>529.35</v>
      </c>
      <c r="O1880" s="57"/>
      <c r="P1880" s="71">
        <v>0.26</v>
      </c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8"/>
      <c r="AC1880" s="8"/>
      <c r="AD1880" s="8"/>
      <c r="AE1880" s="8"/>
      <c r="AF1880" s="8"/>
      <c r="AG1880" s="8"/>
      <c r="AH1880" s="8"/>
      <c r="AI1880" s="8"/>
      <c r="AJ1880" s="8"/>
      <c r="AK1880" s="8"/>
      <c r="AL1880" s="8"/>
      <c r="AM1880" s="8"/>
      <c r="AN1880" s="43"/>
      <c r="AO1880" s="43"/>
      <c r="AP1880" s="43"/>
      <c r="AQ1880" s="3"/>
      <c r="AR1880" s="8"/>
      <c r="AS1880" s="8"/>
      <c r="AT1880" s="8" t="s">
        <v>80</v>
      </c>
      <c r="AU1880" s="43"/>
      <c r="AV1880" s="8"/>
      <c r="AW1880" s="43"/>
      <c r="AX1880" s="95"/>
      <c r="AY1880" s="43"/>
      <c r="AZ1880" s="3"/>
      <c r="BA1880" s="43"/>
      <c r="BB1880" s="43"/>
      <c r="BC1880" s="3"/>
      <c r="BD1880" s="3"/>
      <c r="BE1880" s="8"/>
      <c r="BF1880" s="8"/>
      <c r="BG1880" s="8"/>
      <c r="BH1880" s="8"/>
      <c r="BI1880" s="8"/>
      <c r="BJ1880" s="8"/>
      <c r="BK1880" s="8"/>
      <c r="BL1880" s="8"/>
      <c r="BM1880" s="8"/>
      <c r="BN1880" s="8"/>
    </row>
    <row r="1881" spans="1:66" s="22" customFormat="1" ht="15" x14ac:dyDescent="0.25">
      <c r="A1881" s="61"/>
      <c r="B1881" s="55" t="s">
        <v>268</v>
      </c>
      <c r="C1881" s="354" t="s">
        <v>269</v>
      </c>
      <c r="D1881" s="354"/>
      <c r="E1881" s="354"/>
      <c r="F1881" s="354"/>
      <c r="G1881" s="354"/>
      <c r="H1881" s="56" t="s">
        <v>74</v>
      </c>
      <c r="I1881" s="79">
        <v>25</v>
      </c>
      <c r="J1881" s="62">
        <v>1.1499999999999999</v>
      </c>
      <c r="K1881" s="73">
        <v>4.5999999999999999E-2</v>
      </c>
      <c r="L1881" s="63"/>
      <c r="M1881" s="64"/>
      <c r="N1881" s="65">
        <v>115.57</v>
      </c>
      <c r="O1881" s="57"/>
      <c r="P1881" s="60">
        <v>5.32</v>
      </c>
      <c r="Q1881" s="66"/>
      <c r="R1881" s="66"/>
      <c r="S1881" s="4"/>
      <c r="T1881" s="4"/>
      <c r="U1881" s="4"/>
      <c r="V1881" s="4"/>
      <c r="W1881" s="4"/>
      <c r="X1881" s="4"/>
      <c r="Y1881" s="4"/>
      <c r="Z1881" s="4"/>
      <c r="AA1881" s="4"/>
      <c r="AB1881" s="8"/>
      <c r="AC1881" s="8"/>
      <c r="AD1881" s="8"/>
      <c r="AE1881" s="8"/>
      <c r="AF1881" s="8"/>
      <c r="AG1881" s="8"/>
      <c r="AH1881" s="8"/>
      <c r="AI1881" s="8"/>
      <c r="AJ1881" s="8"/>
      <c r="AK1881" s="8"/>
      <c r="AL1881" s="8"/>
      <c r="AM1881" s="8"/>
      <c r="AN1881" s="43"/>
      <c r="AO1881" s="43"/>
      <c r="AP1881" s="43"/>
      <c r="AQ1881" s="3"/>
      <c r="AR1881" s="8"/>
      <c r="AS1881" s="8" t="s">
        <v>269</v>
      </c>
      <c r="AT1881" s="8"/>
      <c r="AU1881" s="43"/>
      <c r="AV1881" s="8"/>
      <c r="AW1881" s="43"/>
      <c r="AX1881" s="95"/>
      <c r="AY1881" s="43"/>
      <c r="AZ1881" s="3"/>
      <c r="BA1881" s="43"/>
      <c r="BB1881" s="43"/>
      <c r="BC1881" s="3"/>
      <c r="BD1881" s="3"/>
      <c r="BE1881" s="8"/>
      <c r="BF1881" s="8"/>
      <c r="BG1881" s="8"/>
      <c r="BH1881" s="8"/>
      <c r="BI1881" s="8"/>
      <c r="BJ1881" s="8"/>
      <c r="BK1881" s="8"/>
      <c r="BL1881" s="8"/>
      <c r="BM1881" s="8"/>
      <c r="BN1881" s="8"/>
    </row>
    <row r="1882" spans="1:66" s="22" customFormat="1" ht="15" x14ac:dyDescent="0.25">
      <c r="A1882" s="69"/>
      <c r="B1882" s="55" t="s">
        <v>79</v>
      </c>
      <c r="C1882" s="354" t="s">
        <v>80</v>
      </c>
      <c r="D1882" s="354"/>
      <c r="E1882" s="354"/>
      <c r="F1882" s="354"/>
      <c r="G1882" s="354"/>
      <c r="H1882" s="56" t="s">
        <v>66</v>
      </c>
      <c r="I1882" s="79">
        <v>25</v>
      </c>
      <c r="J1882" s="62">
        <v>1.1499999999999999</v>
      </c>
      <c r="K1882" s="73">
        <v>4.5999999999999999E-2</v>
      </c>
      <c r="L1882" s="59"/>
      <c r="M1882" s="57"/>
      <c r="N1882" s="70">
        <v>529.35</v>
      </c>
      <c r="O1882" s="57"/>
      <c r="P1882" s="71">
        <v>24.35</v>
      </c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8"/>
      <c r="AC1882" s="8"/>
      <c r="AD1882" s="8"/>
      <c r="AE1882" s="8"/>
      <c r="AF1882" s="8"/>
      <c r="AG1882" s="8"/>
      <c r="AH1882" s="8"/>
      <c r="AI1882" s="8"/>
      <c r="AJ1882" s="8"/>
      <c r="AK1882" s="8"/>
      <c r="AL1882" s="8"/>
      <c r="AM1882" s="8"/>
      <c r="AN1882" s="43"/>
      <c r="AO1882" s="43"/>
      <c r="AP1882" s="43"/>
      <c r="AQ1882" s="3"/>
      <c r="AR1882" s="8"/>
      <c r="AS1882" s="8"/>
      <c r="AT1882" s="8" t="s">
        <v>80</v>
      </c>
      <c r="AU1882" s="43"/>
      <c r="AV1882" s="8"/>
      <c r="AW1882" s="43"/>
      <c r="AX1882" s="95"/>
      <c r="AY1882" s="43"/>
      <c r="AZ1882" s="3"/>
      <c r="BA1882" s="43"/>
      <c r="BB1882" s="43"/>
      <c r="BC1882" s="3"/>
      <c r="BD1882" s="3"/>
      <c r="BE1882" s="8"/>
      <c r="BF1882" s="8"/>
      <c r="BG1882" s="8"/>
      <c r="BH1882" s="8"/>
      <c r="BI1882" s="8"/>
      <c r="BJ1882" s="8"/>
      <c r="BK1882" s="8"/>
      <c r="BL1882" s="8"/>
      <c r="BM1882" s="8"/>
      <c r="BN1882" s="8"/>
    </row>
    <row r="1883" spans="1:66" s="22" customFormat="1" ht="34.5" x14ac:dyDescent="0.25">
      <c r="A1883" s="61"/>
      <c r="B1883" s="55" t="s">
        <v>233</v>
      </c>
      <c r="C1883" s="354" t="s">
        <v>234</v>
      </c>
      <c r="D1883" s="354"/>
      <c r="E1883" s="354"/>
      <c r="F1883" s="354"/>
      <c r="G1883" s="354"/>
      <c r="H1883" s="56" t="s">
        <v>74</v>
      </c>
      <c r="I1883" s="62">
        <v>19.75</v>
      </c>
      <c r="J1883" s="62">
        <v>1.1499999999999999</v>
      </c>
      <c r="K1883" s="85">
        <v>3.6339999999999997E-2</v>
      </c>
      <c r="L1883" s="72">
        <v>688.6</v>
      </c>
      <c r="M1883" s="68">
        <v>1.43</v>
      </c>
      <c r="N1883" s="65">
        <v>984.7</v>
      </c>
      <c r="O1883" s="57"/>
      <c r="P1883" s="60">
        <v>35.78</v>
      </c>
      <c r="Q1883" s="66"/>
      <c r="R1883" s="66"/>
      <c r="S1883" s="4"/>
      <c r="T1883" s="4"/>
      <c r="U1883" s="4"/>
      <c r="V1883" s="4"/>
      <c r="W1883" s="4"/>
      <c r="X1883" s="4"/>
      <c r="Y1883" s="4"/>
      <c r="Z1883" s="4"/>
      <c r="AA1883" s="4"/>
      <c r="AB1883" s="8"/>
      <c r="AC1883" s="8"/>
      <c r="AD1883" s="8"/>
      <c r="AE1883" s="8"/>
      <c r="AF1883" s="8"/>
      <c r="AG1883" s="8"/>
      <c r="AH1883" s="8"/>
      <c r="AI1883" s="8"/>
      <c r="AJ1883" s="8"/>
      <c r="AK1883" s="8"/>
      <c r="AL1883" s="8"/>
      <c r="AM1883" s="8"/>
      <c r="AN1883" s="43"/>
      <c r="AO1883" s="43"/>
      <c r="AP1883" s="43"/>
      <c r="AQ1883" s="3"/>
      <c r="AR1883" s="8"/>
      <c r="AS1883" s="8" t="s">
        <v>234</v>
      </c>
      <c r="AT1883" s="8"/>
      <c r="AU1883" s="43"/>
      <c r="AV1883" s="8"/>
      <c r="AW1883" s="43"/>
      <c r="AX1883" s="95"/>
      <c r="AY1883" s="43"/>
      <c r="AZ1883" s="3"/>
      <c r="BA1883" s="43"/>
      <c r="BB1883" s="43"/>
      <c r="BC1883" s="3"/>
      <c r="BD1883" s="3"/>
      <c r="BE1883" s="8"/>
      <c r="BF1883" s="8"/>
      <c r="BG1883" s="8"/>
      <c r="BH1883" s="8"/>
      <c r="BI1883" s="8"/>
      <c r="BJ1883" s="8"/>
      <c r="BK1883" s="8"/>
      <c r="BL1883" s="8"/>
      <c r="BM1883" s="8"/>
      <c r="BN1883" s="8"/>
    </row>
    <row r="1884" spans="1:66" s="22" customFormat="1" ht="15" x14ac:dyDescent="0.25">
      <c r="A1884" s="69"/>
      <c r="B1884" s="55" t="s">
        <v>89</v>
      </c>
      <c r="C1884" s="354" t="s">
        <v>90</v>
      </c>
      <c r="D1884" s="354"/>
      <c r="E1884" s="354"/>
      <c r="F1884" s="354"/>
      <c r="G1884" s="354"/>
      <c r="H1884" s="56" t="s">
        <v>66</v>
      </c>
      <c r="I1884" s="62">
        <v>19.75</v>
      </c>
      <c r="J1884" s="62">
        <v>1.1499999999999999</v>
      </c>
      <c r="K1884" s="85">
        <v>3.6339999999999997E-2</v>
      </c>
      <c r="L1884" s="59"/>
      <c r="M1884" s="57"/>
      <c r="N1884" s="70">
        <v>608.36</v>
      </c>
      <c r="O1884" s="57"/>
      <c r="P1884" s="71">
        <v>22.11</v>
      </c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8"/>
      <c r="AC1884" s="8"/>
      <c r="AD1884" s="8"/>
      <c r="AE1884" s="8"/>
      <c r="AF1884" s="8"/>
      <c r="AG1884" s="8"/>
      <c r="AH1884" s="8"/>
      <c r="AI1884" s="8"/>
      <c r="AJ1884" s="8"/>
      <c r="AK1884" s="8"/>
      <c r="AL1884" s="8"/>
      <c r="AM1884" s="8"/>
      <c r="AN1884" s="43"/>
      <c r="AO1884" s="43"/>
      <c r="AP1884" s="43"/>
      <c r="AQ1884" s="3"/>
      <c r="AR1884" s="8"/>
      <c r="AS1884" s="8"/>
      <c r="AT1884" s="8" t="s">
        <v>90</v>
      </c>
      <c r="AU1884" s="43"/>
      <c r="AV1884" s="8"/>
      <c r="AW1884" s="43"/>
      <c r="AX1884" s="95"/>
      <c r="AY1884" s="43"/>
      <c r="AZ1884" s="3"/>
      <c r="BA1884" s="43"/>
      <c r="BB1884" s="43"/>
      <c r="BC1884" s="3"/>
      <c r="BD1884" s="3"/>
      <c r="BE1884" s="8"/>
      <c r="BF1884" s="8"/>
      <c r="BG1884" s="8"/>
      <c r="BH1884" s="8"/>
      <c r="BI1884" s="8"/>
      <c r="BJ1884" s="8"/>
      <c r="BK1884" s="8"/>
      <c r="BL1884" s="8"/>
      <c r="BM1884" s="8"/>
      <c r="BN1884" s="8"/>
    </row>
    <row r="1885" spans="1:66" s="22" customFormat="1" ht="15" x14ac:dyDescent="0.25">
      <c r="A1885" s="54"/>
      <c r="B1885" s="55" t="s">
        <v>91</v>
      </c>
      <c r="C1885" s="354" t="s">
        <v>92</v>
      </c>
      <c r="D1885" s="354"/>
      <c r="E1885" s="354"/>
      <c r="F1885" s="354"/>
      <c r="G1885" s="354"/>
      <c r="H1885" s="56"/>
      <c r="I1885" s="57"/>
      <c r="J1885" s="57"/>
      <c r="K1885" s="57"/>
      <c r="L1885" s="59"/>
      <c r="M1885" s="57"/>
      <c r="N1885" s="59"/>
      <c r="O1885" s="57"/>
      <c r="P1885" s="71">
        <v>12.06</v>
      </c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8"/>
      <c r="AC1885" s="8"/>
      <c r="AD1885" s="8"/>
      <c r="AE1885" s="8"/>
      <c r="AF1885" s="8"/>
      <c r="AG1885" s="8"/>
      <c r="AH1885" s="8"/>
      <c r="AI1885" s="8"/>
      <c r="AJ1885" s="8"/>
      <c r="AK1885" s="8"/>
      <c r="AL1885" s="8"/>
      <c r="AM1885" s="8"/>
      <c r="AN1885" s="43"/>
      <c r="AO1885" s="43"/>
      <c r="AP1885" s="43"/>
      <c r="AQ1885" s="3"/>
      <c r="AR1885" s="8" t="s">
        <v>92</v>
      </c>
      <c r="AS1885" s="8"/>
      <c r="AT1885" s="8"/>
      <c r="AU1885" s="43"/>
      <c r="AV1885" s="8"/>
      <c r="AW1885" s="43"/>
      <c r="AX1885" s="95"/>
      <c r="AY1885" s="43"/>
      <c r="AZ1885" s="3"/>
      <c r="BA1885" s="43"/>
      <c r="BB1885" s="43"/>
      <c r="BC1885" s="3"/>
      <c r="BD1885" s="3"/>
      <c r="BE1885" s="8"/>
      <c r="BF1885" s="8"/>
      <c r="BG1885" s="8"/>
      <c r="BH1885" s="8"/>
      <c r="BI1885" s="8"/>
      <c r="BJ1885" s="8"/>
      <c r="BK1885" s="8"/>
      <c r="BL1885" s="8"/>
      <c r="BM1885" s="8"/>
      <c r="BN1885" s="8"/>
    </row>
    <row r="1886" spans="1:66" s="22" customFormat="1" ht="15" x14ac:dyDescent="0.25">
      <c r="A1886" s="61"/>
      <c r="B1886" s="55" t="s">
        <v>96</v>
      </c>
      <c r="C1886" s="354" t="s">
        <v>97</v>
      </c>
      <c r="D1886" s="354"/>
      <c r="E1886" s="354"/>
      <c r="F1886" s="354"/>
      <c r="G1886" s="354"/>
      <c r="H1886" s="56" t="s">
        <v>98</v>
      </c>
      <c r="I1886" s="62">
        <v>3.92</v>
      </c>
      <c r="J1886" s="57"/>
      <c r="K1886" s="58">
        <v>6.2719999999999998E-3</v>
      </c>
      <c r="L1886" s="72">
        <v>35.71</v>
      </c>
      <c r="M1886" s="68">
        <v>1.58</v>
      </c>
      <c r="N1886" s="65">
        <v>56.42</v>
      </c>
      <c r="O1886" s="57"/>
      <c r="P1886" s="60">
        <v>0.35</v>
      </c>
      <c r="Q1886" s="66"/>
      <c r="R1886" s="66"/>
      <c r="S1886" s="4"/>
      <c r="T1886" s="4"/>
      <c r="U1886" s="4"/>
      <c r="V1886" s="4"/>
      <c r="W1886" s="4"/>
      <c r="X1886" s="4"/>
      <c r="Y1886" s="4"/>
      <c r="Z1886" s="4"/>
      <c r="AA1886" s="4"/>
      <c r="AB1886" s="8"/>
      <c r="AC1886" s="8"/>
      <c r="AD1886" s="8"/>
      <c r="AE1886" s="8"/>
      <c r="AF1886" s="8"/>
      <c r="AG1886" s="8"/>
      <c r="AH1886" s="8"/>
      <c r="AI1886" s="8"/>
      <c r="AJ1886" s="8"/>
      <c r="AK1886" s="8"/>
      <c r="AL1886" s="8"/>
      <c r="AM1886" s="8"/>
      <c r="AN1886" s="43"/>
      <c r="AO1886" s="43"/>
      <c r="AP1886" s="43"/>
      <c r="AQ1886" s="3"/>
      <c r="AR1886" s="8"/>
      <c r="AS1886" s="8" t="s">
        <v>97</v>
      </c>
      <c r="AT1886" s="8"/>
      <c r="AU1886" s="43"/>
      <c r="AV1886" s="8"/>
      <c r="AW1886" s="43"/>
      <c r="AX1886" s="95"/>
      <c r="AY1886" s="43"/>
      <c r="AZ1886" s="3"/>
      <c r="BA1886" s="43"/>
      <c r="BB1886" s="43"/>
      <c r="BC1886" s="3"/>
      <c r="BD1886" s="3"/>
      <c r="BE1886" s="8"/>
      <c r="BF1886" s="8"/>
      <c r="BG1886" s="8"/>
      <c r="BH1886" s="8"/>
      <c r="BI1886" s="8"/>
      <c r="BJ1886" s="8"/>
      <c r="BK1886" s="8"/>
      <c r="BL1886" s="8"/>
      <c r="BM1886" s="8"/>
      <c r="BN1886" s="8"/>
    </row>
    <row r="1887" spans="1:66" s="22" customFormat="1" ht="23.25" x14ac:dyDescent="0.25">
      <c r="A1887" s="61"/>
      <c r="B1887" s="55" t="s">
        <v>270</v>
      </c>
      <c r="C1887" s="354" t="s">
        <v>271</v>
      </c>
      <c r="D1887" s="354"/>
      <c r="E1887" s="354"/>
      <c r="F1887" s="354"/>
      <c r="G1887" s="354"/>
      <c r="H1887" s="56" t="s">
        <v>180</v>
      </c>
      <c r="I1887" s="62">
        <v>5.44</v>
      </c>
      <c r="J1887" s="57"/>
      <c r="K1887" s="58">
        <v>8.7039999999999999E-3</v>
      </c>
      <c r="L1887" s="72">
        <v>155.63</v>
      </c>
      <c r="M1887" s="68">
        <v>1.05</v>
      </c>
      <c r="N1887" s="65">
        <v>163.41</v>
      </c>
      <c r="O1887" s="57"/>
      <c r="P1887" s="60">
        <v>1.42</v>
      </c>
      <c r="Q1887" s="66"/>
      <c r="R1887" s="66"/>
      <c r="S1887" s="4"/>
      <c r="T1887" s="4"/>
      <c r="U1887" s="4"/>
      <c r="V1887" s="4"/>
      <c r="W1887" s="4"/>
      <c r="X1887" s="4"/>
      <c r="Y1887" s="4"/>
      <c r="Z1887" s="4"/>
      <c r="AA1887" s="4"/>
      <c r="AB1887" s="8"/>
      <c r="AC1887" s="8"/>
      <c r="AD1887" s="8"/>
      <c r="AE1887" s="8"/>
      <c r="AF1887" s="8"/>
      <c r="AG1887" s="8"/>
      <c r="AH1887" s="8"/>
      <c r="AI1887" s="8"/>
      <c r="AJ1887" s="8"/>
      <c r="AK1887" s="8"/>
      <c r="AL1887" s="8"/>
      <c r="AM1887" s="8"/>
      <c r="AN1887" s="43"/>
      <c r="AO1887" s="43"/>
      <c r="AP1887" s="43"/>
      <c r="AQ1887" s="3"/>
      <c r="AR1887" s="8"/>
      <c r="AS1887" s="8" t="s">
        <v>271</v>
      </c>
      <c r="AT1887" s="8"/>
      <c r="AU1887" s="43"/>
      <c r="AV1887" s="8"/>
      <c r="AW1887" s="43"/>
      <c r="AX1887" s="95"/>
      <c r="AY1887" s="43"/>
      <c r="AZ1887" s="3"/>
      <c r="BA1887" s="43"/>
      <c r="BB1887" s="43"/>
      <c r="BC1887" s="3"/>
      <c r="BD1887" s="3"/>
      <c r="BE1887" s="8"/>
      <c r="BF1887" s="8"/>
      <c r="BG1887" s="8"/>
      <c r="BH1887" s="8"/>
      <c r="BI1887" s="8"/>
      <c r="BJ1887" s="8"/>
      <c r="BK1887" s="8"/>
      <c r="BL1887" s="8"/>
      <c r="BM1887" s="8"/>
      <c r="BN1887" s="8"/>
    </row>
    <row r="1888" spans="1:66" s="22" customFormat="1" ht="15" x14ac:dyDescent="0.25">
      <c r="A1888" s="61"/>
      <c r="B1888" s="55" t="s">
        <v>235</v>
      </c>
      <c r="C1888" s="354" t="s">
        <v>236</v>
      </c>
      <c r="D1888" s="354"/>
      <c r="E1888" s="354"/>
      <c r="F1888" s="354"/>
      <c r="G1888" s="354"/>
      <c r="H1888" s="56" t="s">
        <v>237</v>
      </c>
      <c r="I1888" s="62">
        <v>28.58</v>
      </c>
      <c r="J1888" s="57"/>
      <c r="K1888" s="58">
        <v>4.5727999999999998E-2</v>
      </c>
      <c r="L1888" s="63"/>
      <c r="M1888" s="64"/>
      <c r="N1888" s="65">
        <v>6.61</v>
      </c>
      <c r="O1888" s="57"/>
      <c r="P1888" s="60">
        <v>0.3</v>
      </c>
      <c r="Q1888" s="66"/>
      <c r="R1888" s="66"/>
      <c r="S1888" s="4"/>
      <c r="T1888" s="4"/>
      <c r="U1888" s="4"/>
      <c r="V1888" s="4"/>
      <c r="W1888" s="4"/>
      <c r="X1888" s="4"/>
      <c r="Y1888" s="4"/>
      <c r="Z1888" s="4"/>
      <c r="AA1888" s="4"/>
      <c r="AB1888" s="8"/>
      <c r="AC1888" s="8"/>
      <c r="AD1888" s="8"/>
      <c r="AE1888" s="8"/>
      <c r="AF1888" s="8"/>
      <c r="AG1888" s="8"/>
      <c r="AH1888" s="8"/>
      <c r="AI1888" s="8"/>
      <c r="AJ1888" s="8"/>
      <c r="AK1888" s="8"/>
      <c r="AL1888" s="8"/>
      <c r="AM1888" s="8"/>
      <c r="AN1888" s="43"/>
      <c r="AO1888" s="43"/>
      <c r="AP1888" s="43"/>
      <c r="AQ1888" s="3"/>
      <c r="AR1888" s="8"/>
      <c r="AS1888" s="8" t="s">
        <v>236</v>
      </c>
      <c r="AT1888" s="8"/>
      <c r="AU1888" s="43"/>
      <c r="AV1888" s="8"/>
      <c r="AW1888" s="43"/>
      <c r="AX1888" s="95"/>
      <c r="AY1888" s="43"/>
      <c r="AZ1888" s="3"/>
      <c r="BA1888" s="43"/>
      <c r="BB1888" s="43"/>
      <c r="BC1888" s="3"/>
      <c r="BD1888" s="3"/>
      <c r="BE1888" s="8"/>
      <c r="BF1888" s="8"/>
      <c r="BG1888" s="8"/>
      <c r="BH1888" s="8"/>
      <c r="BI1888" s="8"/>
      <c r="BJ1888" s="8"/>
      <c r="BK1888" s="8"/>
      <c r="BL1888" s="8"/>
      <c r="BM1888" s="8"/>
      <c r="BN1888" s="8"/>
    </row>
    <row r="1889" spans="1:66" s="22" customFormat="1" ht="15" x14ac:dyDescent="0.25">
      <c r="A1889" s="61"/>
      <c r="B1889" s="55" t="s">
        <v>272</v>
      </c>
      <c r="C1889" s="354" t="s">
        <v>273</v>
      </c>
      <c r="D1889" s="354"/>
      <c r="E1889" s="354"/>
      <c r="F1889" s="354"/>
      <c r="G1889" s="354"/>
      <c r="H1889" s="56" t="s">
        <v>95</v>
      </c>
      <c r="I1889" s="62">
        <v>0.26</v>
      </c>
      <c r="J1889" s="57"/>
      <c r="K1889" s="58">
        <v>4.1599999999999997E-4</v>
      </c>
      <c r="L1889" s="72">
        <v>104.63</v>
      </c>
      <c r="M1889" s="68">
        <v>1.24</v>
      </c>
      <c r="N1889" s="65">
        <v>129.74</v>
      </c>
      <c r="O1889" s="57"/>
      <c r="P1889" s="60">
        <v>0.05</v>
      </c>
      <c r="Q1889" s="66"/>
      <c r="R1889" s="66"/>
      <c r="S1889" s="4"/>
      <c r="T1889" s="4"/>
      <c r="U1889" s="4"/>
      <c r="V1889" s="4"/>
      <c r="W1889" s="4"/>
      <c r="X1889" s="4"/>
      <c r="Y1889" s="4"/>
      <c r="Z1889" s="4"/>
      <c r="AA1889" s="4"/>
      <c r="AB1889" s="8"/>
      <c r="AC1889" s="8"/>
      <c r="AD1889" s="8"/>
      <c r="AE1889" s="8"/>
      <c r="AF1889" s="8"/>
      <c r="AG1889" s="8"/>
      <c r="AH1889" s="8"/>
      <c r="AI1889" s="8"/>
      <c r="AJ1889" s="8"/>
      <c r="AK1889" s="8"/>
      <c r="AL1889" s="8"/>
      <c r="AM1889" s="8"/>
      <c r="AN1889" s="43"/>
      <c r="AO1889" s="43"/>
      <c r="AP1889" s="43"/>
      <c r="AQ1889" s="3"/>
      <c r="AR1889" s="8"/>
      <c r="AS1889" s="8" t="s">
        <v>273</v>
      </c>
      <c r="AT1889" s="8"/>
      <c r="AU1889" s="43"/>
      <c r="AV1889" s="8"/>
      <c r="AW1889" s="43"/>
      <c r="AX1889" s="95"/>
      <c r="AY1889" s="43"/>
      <c r="AZ1889" s="3"/>
      <c r="BA1889" s="43"/>
      <c r="BB1889" s="43"/>
      <c r="BC1889" s="3"/>
      <c r="BD1889" s="3"/>
      <c r="BE1889" s="8"/>
      <c r="BF1889" s="8"/>
      <c r="BG1889" s="8"/>
      <c r="BH1889" s="8"/>
      <c r="BI1889" s="8"/>
      <c r="BJ1889" s="8"/>
      <c r="BK1889" s="8"/>
      <c r="BL1889" s="8"/>
      <c r="BM1889" s="8"/>
      <c r="BN1889" s="8"/>
    </row>
    <row r="1890" spans="1:66" s="22" customFormat="1" ht="34.5" x14ac:dyDescent="0.25">
      <c r="A1890" s="61"/>
      <c r="B1890" s="55" t="s">
        <v>274</v>
      </c>
      <c r="C1890" s="354" t="s">
        <v>275</v>
      </c>
      <c r="D1890" s="354"/>
      <c r="E1890" s="354"/>
      <c r="F1890" s="354"/>
      <c r="G1890" s="354"/>
      <c r="H1890" s="56" t="s">
        <v>98</v>
      </c>
      <c r="I1890" s="62">
        <v>0.41</v>
      </c>
      <c r="J1890" s="57"/>
      <c r="K1890" s="58">
        <v>6.5600000000000001E-4</v>
      </c>
      <c r="L1890" s="67">
        <v>16655</v>
      </c>
      <c r="M1890" s="68">
        <v>0.91</v>
      </c>
      <c r="N1890" s="65">
        <v>15156.05</v>
      </c>
      <c r="O1890" s="57"/>
      <c r="P1890" s="60">
        <v>9.94</v>
      </c>
      <c r="Q1890" s="66"/>
      <c r="R1890" s="66"/>
      <c r="S1890" s="4"/>
      <c r="T1890" s="4"/>
      <c r="U1890" s="4"/>
      <c r="V1890" s="4"/>
      <c r="W1890" s="4"/>
      <c r="X1890" s="4"/>
      <c r="Y1890" s="4"/>
      <c r="Z1890" s="4"/>
      <c r="AA1890" s="4"/>
      <c r="AB1890" s="8"/>
      <c r="AC1890" s="8"/>
      <c r="AD1890" s="8"/>
      <c r="AE1890" s="8"/>
      <c r="AF1890" s="8"/>
      <c r="AG1890" s="8"/>
      <c r="AH1890" s="8"/>
      <c r="AI1890" s="8"/>
      <c r="AJ1890" s="8"/>
      <c r="AK1890" s="8"/>
      <c r="AL1890" s="8"/>
      <c r="AM1890" s="8"/>
      <c r="AN1890" s="43"/>
      <c r="AO1890" s="43"/>
      <c r="AP1890" s="43"/>
      <c r="AQ1890" s="3"/>
      <c r="AR1890" s="8"/>
      <c r="AS1890" s="8" t="s">
        <v>275</v>
      </c>
      <c r="AT1890" s="8"/>
      <c r="AU1890" s="43"/>
      <c r="AV1890" s="8"/>
      <c r="AW1890" s="43"/>
      <c r="AX1890" s="95"/>
      <c r="AY1890" s="43"/>
      <c r="AZ1890" s="3"/>
      <c r="BA1890" s="43"/>
      <c r="BB1890" s="43"/>
      <c r="BC1890" s="3"/>
      <c r="BD1890" s="3"/>
      <c r="BE1890" s="8"/>
      <c r="BF1890" s="8"/>
      <c r="BG1890" s="8"/>
      <c r="BH1890" s="8"/>
      <c r="BI1890" s="8"/>
      <c r="BJ1890" s="8"/>
      <c r="BK1890" s="8"/>
      <c r="BL1890" s="8"/>
      <c r="BM1890" s="8"/>
      <c r="BN1890" s="8"/>
    </row>
    <row r="1891" spans="1:66" s="22" customFormat="1" ht="15" x14ac:dyDescent="0.25">
      <c r="A1891" s="88" t="s">
        <v>181</v>
      </c>
      <c r="B1891" s="89" t="s">
        <v>276</v>
      </c>
      <c r="C1891" s="384" t="s">
        <v>277</v>
      </c>
      <c r="D1891" s="384"/>
      <c r="E1891" s="384"/>
      <c r="F1891" s="384"/>
      <c r="G1891" s="384"/>
      <c r="H1891" s="90" t="s">
        <v>172</v>
      </c>
      <c r="I1891" s="91">
        <v>1010</v>
      </c>
      <c r="J1891" s="93"/>
      <c r="K1891" s="115">
        <v>1.6160000000000001</v>
      </c>
      <c r="L1891" s="92"/>
      <c r="M1891" s="93"/>
      <c r="N1891" s="92"/>
      <c r="O1891" s="93"/>
      <c r="P1891" s="9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8"/>
      <c r="AC1891" s="8"/>
      <c r="AD1891" s="8"/>
      <c r="AE1891" s="8"/>
      <c r="AF1891" s="8"/>
      <c r="AG1891" s="8"/>
      <c r="AH1891" s="8"/>
      <c r="AI1891" s="8"/>
      <c r="AJ1891" s="8"/>
      <c r="AK1891" s="8"/>
      <c r="AL1891" s="8"/>
      <c r="AM1891" s="8"/>
      <c r="AN1891" s="43"/>
      <c r="AO1891" s="43"/>
      <c r="AP1891" s="43"/>
      <c r="AQ1891" s="3"/>
      <c r="AR1891" s="8"/>
      <c r="AS1891" s="8"/>
      <c r="AT1891" s="8"/>
      <c r="AU1891" s="43"/>
      <c r="AV1891" s="8"/>
      <c r="AW1891" s="43"/>
      <c r="AX1891" s="95" t="s">
        <v>277</v>
      </c>
      <c r="AY1891" s="43"/>
      <c r="AZ1891" s="3"/>
      <c r="BA1891" s="43"/>
      <c r="BB1891" s="43"/>
      <c r="BC1891" s="3"/>
      <c r="BD1891" s="3"/>
      <c r="BE1891" s="8"/>
      <c r="BF1891" s="8"/>
      <c r="BG1891" s="8"/>
      <c r="BH1891" s="8"/>
      <c r="BI1891" s="8"/>
      <c r="BJ1891" s="8"/>
      <c r="BK1891" s="8"/>
      <c r="BL1891" s="8"/>
      <c r="BM1891" s="8"/>
      <c r="BN1891" s="8"/>
    </row>
    <row r="1892" spans="1:66" s="22" customFormat="1" ht="15" x14ac:dyDescent="0.25">
      <c r="A1892" s="76"/>
      <c r="B1892" s="53"/>
      <c r="C1892" s="383" t="s">
        <v>99</v>
      </c>
      <c r="D1892" s="383"/>
      <c r="E1892" s="383"/>
      <c r="F1892" s="383"/>
      <c r="G1892" s="383"/>
      <c r="H1892" s="46"/>
      <c r="I1892" s="47"/>
      <c r="J1892" s="47"/>
      <c r="K1892" s="47"/>
      <c r="L1892" s="50"/>
      <c r="M1892" s="47"/>
      <c r="N1892" s="77"/>
      <c r="O1892" s="47"/>
      <c r="P1892" s="78">
        <v>338.27</v>
      </c>
      <c r="Q1892" s="66"/>
      <c r="R1892" s="66"/>
      <c r="S1892" s="4"/>
      <c r="T1892" s="4"/>
      <c r="U1892" s="4"/>
      <c r="V1892" s="4"/>
      <c r="W1892" s="4"/>
      <c r="X1892" s="4"/>
      <c r="Y1892" s="4"/>
      <c r="Z1892" s="4"/>
      <c r="AA1892" s="4"/>
      <c r="AB1892" s="8"/>
      <c r="AC1892" s="8"/>
      <c r="AD1892" s="8"/>
      <c r="AE1892" s="8"/>
      <c r="AF1892" s="8"/>
      <c r="AG1892" s="8"/>
      <c r="AH1892" s="8"/>
      <c r="AI1892" s="8"/>
      <c r="AJ1892" s="8"/>
      <c r="AK1892" s="8"/>
      <c r="AL1892" s="8"/>
      <c r="AM1892" s="8"/>
      <c r="AN1892" s="43"/>
      <c r="AO1892" s="43"/>
      <c r="AP1892" s="43"/>
      <c r="AQ1892" s="3"/>
      <c r="AR1892" s="8"/>
      <c r="AS1892" s="8"/>
      <c r="AT1892" s="8"/>
      <c r="AU1892" s="43" t="s">
        <v>99</v>
      </c>
      <c r="AV1892" s="8"/>
      <c r="AW1892" s="43"/>
      <c r="AX1892" s="95"/>
      <c r="AY1892" s="43"/>
      <c r="AZ1892" s="3"/>
      <c r="BA1892" s="43"/>
      <c r="BB1892" s="43"/>
      <c r="BC1892" s="3"/>
      <c r="BD1892" s="3"/>
      <c r="BE1892" s="8"/>
      <c r="BF1892" s="8"/>
      <c r="BG1892" s="8"/>
      <c r="BH1892" s="8"/>
      <c r="BI1892" s="8"/>
      <c r="BJ1892" s="8"/>
      <c r="BK1892" s="8"/>
      <c r="BL1892" s="8"/>
      <c r="BM1892" s="8"/>
      <c r="BN1892" s="8"/>
    </row>
    <row r="1893" spans="1:66" s="22" customFormat="1" ht="15" x14ac:dyDescent="0.25">
      <c r="A1893" s="69"/>
      <c r="B1893" s="55"/>
      <c r="C1893" s="354" t="s">
        <v>100</v>
      </c>
      <c r="D1893" s="354"/>
      <c r="E1893" s="354"/>
      <c r="F1893" s="354"/>
      <c r="G1893" s="354"/>
      <c r="H1893" s="56"/>
      <c r="I1893" s="57"/>
      <c r="J1893" s="57"/>
      <c r="K1893" s="57"/>
      <c r="L1893" s="59"/>
      <c r="M1893" s="57"/>
      <c r="N1893" s="59"/>
      <c r="O1893" s="57"/>
      <c r="P1893" s="71">
        <v>283.97000000000003</v>
      </c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43"/>
      <c r="AO1893" s="43"/>
      <c r="AP1893" s="43"/>
      <c r="AQ1893" s="3"/>
      <c r="AR1893" s="8"/>
      <c r="AS1893" s="8"/>
      <c r="AT1893" s="8"/>
      <c r="AU1893" s="43"/>
      <c r="AV1893" s="8" t="s">
        <v>100</v>
      </c>
      <c r="AW1893" s="43"/>
      <c r="AX1893" s="95"/>
      <c r="AY1893" s="43"/>
      <c r="AZ1893" s="3"/>
      <c r="BA1893" s="43"/>
      <c r="BB1893" s="43"/>
      <c r="BC1893" s="3"/>
      <c r="BD1893" s="3"/>
      <c r="BE1893" s="8"/>
      <c r="BF1893" s="8"/>
      <c r="BG1893" s="8"/>
      <c r="BH1893" s="8"/>
      <c r="BI1893" s="8"/>
      <c r="BJ1893" s="8"/>
      <c r="BK1893" s="8"/>
      <c r="BL1893" s="8"/>
      <c r="BM1893" s="8"/>
      <c r="BN1893" s="8"/>
    </row>
    <row r="1894" spans="1:66" s="22" customFormat="1" ht="23.25" x14ac:dyDescent="0.25">
      <c r="A1894" s="69"/>
      <c r="B1894" s="55" t="s">
        <v>195</v>
      </c>
      <c r="C1894" s="354" t="s">
        <v>196</v>
      </c>
      <c r="D1894" s="354"/>
      <c r="E1894" s="354"/>
      <c r="F1894" s="354"/>
      <c r="G1894" s="354"/>
      <c r="H1894" s="56" t="s">
        <v>103</v>
      </c>
      <c r="I1894" s="79">
        <v>118</v>
      </c>
      <c r="J1894" s="57"/>
      <c r="K1894" s="79">
        <v>118</v>
      </c>
      <c r="L1894" s="59"/>
      <c r="M1894" s="57"/>
      <c r="N1894" s="59"/>
      <c r="O1894" s="57"/>
      <c r="P1894" s="71">
        <v>335.08</v>
      </c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8"/>
      <c r="AC1894" s="8"/>
      <c r="AD1894" s="8"/>
      <c r="AE1894" s="8"/>
      <c r="AF1894" s="8"/>
      <c r="AG1894" s="8"/>
      <c r="AH1894" s="8"/>
      <c r="AI1894" s="8"/>
      <c r="AJ1894" s="8"/>
      <c r="AK1894" s="8"/>
      <c r="AL1894" s="8"/>
      <c r="AM1894" s="8"/>
      <c r="AN1894" s="43"/>
      <c r="AO1894" s="43"/>
      <c r="AP1894" s="43"/>
      <c r="AQ1894" s="3"/>
      <c r="AR1894" s="8"/>
      <c r="AS1894" s="8"/>
      <c r="AT1894" s="8"/>
      <c r="AU1894" s="43"/>
      <c r="AV1894" s="8" t="s">
        <v>196</v>
      </c>
      <c r="AW1894" s="43"/>
      <c r="AX1894" s="95"/>
      <c r="AY1894" s="43"/>
      <c r="AZ1894" s="3"/>
      <c r="BA1894" s="43"/>
      <c r="BB1894" s="43"/>
      <c r="BC1894" s="3"/>
      <c r="BD1894" s="3"/>
      <c r="BE1894" s="8"/>
      <c r="BF1894" s="8"/>
      <c r="BG1894" s="8"/>
      <c r="BH1894" s="8"/>
      <c r="BI1894" s="8"/>
      <c r="BJ1894" s="8"/>
      <c r="BK1894" s="8"/>
      <c r="BL1894" s="8"/>
      <c r="BM1894" s="8"/>
      <c r="BN1894" s="8"/>
    </row>
    <row r="1895" spans="1:66" s="22" customFormat="1" ht="23.25" x14ac:dyDescent="0.25">
      <c r="A1895" s="69"/>
      <c r="B1895" s="55" t="s">
        <v>197</v>
      </c>
      <c r="C1895" s="354" t="s">
        <v>198</v>
      </c>
      <c r="D1895" s="354"/>
      <c r="E1895" s="354"/>
      <c r="F1895" s="354"/>
      <c r="G1895" s="354"/>
      <c r="H1895" s="56" t="s">
        <v>103</v>
      </c>
      <c r="I1895" s="79">
        <v>74</v>
      </c>
      <c r="J1895" s="57"/>
      <c r="K1895" s="79">
        <v>74</v>
      </c>
      <c r="L1895" s="59"/>
      <c r="M1895" s="57"/>
      <c r="N1895" s="59"/>
      <c r="O1895" s="57"/>
      <c r="P1895" s="71">
        <v>210.14</v>
      </c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8"/>
      <c r="AC1895" s="8"/>
      <c r="AD1895" s="8"/>
      <c r="AE1895" s="8"/>
      <c r="AF1895" s="8"/>
      <c r="AG1895" s="8"/>
      <c r="AH1895" s="8"/>
      <c r="AI1895" s="8"/>
      <c r="AJ1895" s="8"/>
      <c r="AK1895" s="8"/>
      <c r="AL1895" s="8"/>
      <c r="AM1895" s="8"/>
      <c r="AN1895" s="43"/>
      <c r="AO1895" s="43"/>
      <c r="AP1895" s="43"/>
      <c r="AQ1895" s="3"/>
      <c r="AR1895" s="8"/>
      <c r="AS1895" s="8"/>
      <c r="AT1895" s="8"/>
      <c r="AU1895" s="43"/>
      <c r="AV1895" s="8" t="s">
        <v>198</v>
      </c>
      <c r="AW1895" s="43"/>
      <c r="AX1895" s="95"/>
      <c r="AY1895" s="43"/>
      <c r="AZ1895" s="3"/>
      <c r="BA1895" s="43"/>
      <c r="BB1895" s="43"/>
      <c r="BC1895" s="3"/>
      <c r="BD1895" s="3"/>
      <c r="BE1895" s="8"/>
      <c r="BF1895" s="8"/>
      <c r="BG1895" s="8"/>
      <c r="BH1895" s="8"/>
      <c r="BI1895" s="8"/>
      <c r="BJ1895" s="8"/>
      <c r="BK1895" s="8"/>
      <c r="BL1895" s="8"/>
      <c r="BM1895" s="8"/>
      <c r="BN1895" s="8"/>
    </row>
    <row r="1896" spans="1:66" s="22" customFormat="1" ht="15" x14ac:dyDescent="0.25">
      <c r="A1896" s="80"/>
      <c r="B1896" s="81"/>
      <c r="C1896" s="383" t="s">
        <v>106</v>
      </c>
      <c r="D1896" s="383"/>
      <c r="E1896" s="383"/>
      <c r="F1896" s="383"/>
      <c r="G1896" s="383"/>
      <c r="H1896" s="46"/>
      <c r="I1896" s="47"/>
      <c r="J1896" s="47"/>
      <c r="K1896" s="47"/>
      <c r="L1896" s="50"/>
      <c r="M1896" s="47"/>
      <c r="N1896" s="77">
        <v>552181.25</v>
      </c>
      <c r="O1896" s="47"/>
      <c r="P1896" s="100">
        <v>883.49</v>
      </c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8"/>
      <c r="AC1896" s="8"/>
      <c r="AD1896" s="8"/>
      <c r="AE1896" s="8"/>
      <c r="AF1896" s="8"/>
      <c r="AG1896" s="8"/>
      <c r="AH1896" s="8"/>
      <c r="AI1896" s="8"/>
      <c r="AJ1896" s="8"/>
      <c r="AK1896" s="8"/>
      <c r="AL1896" s="8"/>
      <c r="AM1896" s="8"/>
      <c r="AN1896" s="43"/>
      <c r="AO1896" s="43"/>
      <c r="AP1896" s="43"/>
      <c r="AQ1896" s="3"/>
      <c r="AR1896" s="8"/>
      <c r="AS1896" s="8"/>
      <c r="AT1896" s="8"/>
      <c r="AU1896" s="43"/>
      <c r="AV1896" s="8"/>
      <c r="AW1896" s="43" t="s">
        <v>106</v>
      </c>
      <c r="AX1896" s="95"/>
      <c r="AY1896" s="43"/>
      <c r="AZ1896" s="3"/>
      <c r="BA1896" s="43"/>
      <c r="BB1896" s="43"/>
      <c r="BC1896" s="3"/>
      <c r="BD1896" s="3"/>
      <c r="BE1896" s="8"/>
      <c r="BF1896" s="8"/>
      <c r="BG1896" s="8"/>
      <c r="BH1896" s="8"/>
      <c r="BI1896" s="8"/>
      <c r="BJ1896" s="8"/>
      <c r="BK1896" s="8"/>
      <c r="BL1896" s="8"/>
      <c r="BM1896" s="8"/>
      <c r="BN1896" s="8"/>
    </row>
    <row r="1897" spans="1:66" s="22" customFormat="1" ht="34.5" x14ac:dyDescent="0.25">
      <c r="A1897" s="44" t="s">
        <v>914</v>
      </c>
      <c r="B1897" s="45" t="s">
        <v>915</v>
      </c>
      <c r="C1897" s="364" t="s">
        <v>916</v>
      </c>
      <c r="D1897" s="364"/>
      <c r="E1897" s="364"/>
      <c r="F1897" s="364"/>
      <c r="G1897" s="364"/>
      <c r="H1897" s="46" t="s">
        <v>172</v>
      </c>
      <c r="I1897" s="47">
        <v>0.4</v>
      </c>
      <c r="J1897" s="48">
        <v>1</v>
      </c>
      <c r="K1897" s="99">
        <v>0.4</v>
      </c>
      <c r="L1897" s="98">
        <v>264.87</v>
      </c>
      <c r="M1897" s="84">
        <v>1.1100000000000001</v>
      </c>
      <c r="N1897" s="98">
        <v>294.01</v>
      </c>
      <c r="O1897" s="47"/>
      <c r="P1897" s="100">
        <v>117.6</v>
      </c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8"/>
      <c r="AC1897" s="8"/>
      <c r="AD1897" s="8"/>
      <c r="AE1897" s="8"/>
      <c r="AF1897" s="8"/>
      <c r="AG1897" s="8"/>
      <c r="AH1897" s="8"/>
      <c r="AI1897" s="8"/>
      <c r="AJ1897" s="8"/>
      <c r="AK1897" s="8"/>
      <c r="AL1897" s="8"/>
      <c r="AM1897" s="8"/>
      <c r="AN1897" s="43"/>
      <c r="AO1897" s="43"/>
      <c r="AP1897" s="43" t="s">
        <v>916</v>
      </c>
      <c r="AQ1897" s="3"/>
      <c r="AR1897" s="8"/>
      <c r="AS1897" s="8"/>
      <c r="AT1897" s="8"/>
      <c r="AU1897" s="43"/>
      <c r="AV1897" s="8"/>
      <c r="AW1897" s="43"/>
      <c r="AX1897" s="95"/>
      <c r="AY1897" s="43"/>
      <c r="AZ1897" s="3"/>
      <c r="BA1897" s="43"/>
      <c r="BB1897" s="43"/>
      <c r="BC1897" s="3"/>
      <c r="BD1897" s="3"/>
      <c r="BE1897" s="8"/>
      <c r="BF1897" s="8"/>
      <c r="BG1897" s="8"/>
      <c r="BH1897" s="8"/>
      <c r="BI1897" s="8"/>
      <c r="BJ1897" s="8"/>
      <c r="BK1897" s="8"/>
      <c r="BL1897" s="8"/>
      <c r="BM1897" s="8"/>
      <c r="BN1897" s="8"/>
    </row>
    <row r="1898" spans="1:66" s="22" customFormat="1" ht="15" x14ac:dyDescent="0.25">
      <c r="A1898" s="80"/>
      <c r="B1898" s="81"/>
      <c r="C1898" s="383" t="s">
        <v>106</v>
      </c>
      <c r="D1898" s="383"/>
      <c r="E1898" s="383"/>
      <c r="F1898" s="383"/>
      <c r="G1898" s="383"/>
      <c r="H1898" s="46"/>
      <c r="I1898" s="47"/>
      <c r="J1898" s="47"/>
      <c r="K1898" s="47"/>
      <c r="L1898" s="50"/>
      <c r="M1898" s="47"/>
      <c r="N1898" s="50"/>
      <c r="O1898" s="47"/>
      <c r="P1898" s="100">
        <v>117.6</v>
      </c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8"/>
      <c r="AC1898" s="8"/>
      <c r="AD1898" s="8"/>
      <c r="AE1898" s="8"/>
      <c r="AF1898" s="8"/>
      <c r="AG1898" s="8"/>
      <c r="AH1898" s="8"/>
      <c r="AI1898" s="8"/>
      <c r="AJ1898" s="8"/>
      <c r="AK1898" s="8"/>
      <c r="AL1898" s="8"/>
      <c r="AM1898" s="8"/>
      <c r="AN1898" s="43"/>
      <c r="AO1898" s="43"/>
      <c r="AP1898" s="43"/>
      <c r="AQ1898" s="3"/>
      <c r="AR1898" s="8"/>
      <c r="AS1898" s="8"/>
      <c r="AT1898" s="8"/>
      <c r="AU1898" s="43"/>
      <c r="AV1898" s="8"/>
      <c r="AW1898" s="43" t="s">
        <v>106</v>
      </c>
      <c r="AX1898" s="95"/>
      <c r="AY1898" s="43"/>
      <c r="AZ1898" s="3"/>
      <c r="BA1898" s="43"/>
      <c r="BB1898" s="43"/>
      <c r="BC1898" s="3"/>
      <c r="BD1898" s="3"/>
      <c r="BE1898" s="8"/>
      <c r="BF1898" s="8"/>
      <c r="BG1898" s="8"/>
      <c r="BH1898" s="8"/>
      <c r="BI1898" s="8"/>
      <c r="BJ1898" s="8"/>
      <c r="BK1898" s="8"/>
      <c r="BL1898" s="8"/>
      <c r="BM1898" s="8"/>
      <c r="BN1898" s="8"/>
    </row>
    <row r="1899" spans="1:66" s="22" customFormat="1" ht="23.25" x14ac:dyDescent="0.25">
      <c r="A1899" s="44" t="s">
        <v>917</v>
      </c>
      <c r="B1899" s="45" t="s">
        <v>918</v>
      </c>
      <c r="C1899" s="364" t="s">
        <v>919</v>
      </c>
      <c r="D1899" s="364"/>
      <c r="E1899" s="364"/>
      <c r="F1899" s="364"/>
      <c r="G1899" s="364"/>
      <c r="H1899" s="46" t="s">
        <v>172</v>
      </c>
      <c r="I1899" s="47">
        <v>0.4</v>
      </c>
      <c r="J1899" s="48">
        <v>1</v>
      </c>
      <c r="K1899" s="99">
        <v>0.4</v>
      </c>
      <c r="L1899" s="98">
        <v>151.03</v>
      </c>
      <c r="M1899" s="84">
        <v>1.1100000000000001</v>
      </c>
      <c r="N1899" s="98">
        <v>167.64</v>
      </c>
      <c r="O1899" s="47"/>
      <c r="P1899" s="100">
        <v>67.06</v>
      </c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8"/>
      <c r="AC1899" s="8"/>
      <c r="AD1899" s="8"/>
      <c r="AE1899" s="8"/>
      <c r="AF1899" s="8"/>
      <c r="AG1899" s="8"/>
      <c r="AH1899" s="8"/>
      <c r="AI1899" s="8"/>
      <c r="AJ1899" s="8"/>
      <c r="AK1899" s="8"/>
      <c r="AL1899" s="8"/>
      <c r="AM1899" s="8"/>
      <c r="AN1899" s="43"/>
      <c r="AO1899" s="43"/>
      <c r="AP1899" s="43" t="s">
        <v>919</v>
      </c>
      <c r="AQ1899" s="3"/>
      <c r="AR1899" s="8"/>
      <c r="AS1899" s="8"/>
      <c r="AT1899" s="8"/>
      <c r="AU1899" s="43"/>
      <c r="AV1899" s="8"/>
      <c r="AW1899" s="43"/>
      <c r="AX1899" s="95"/>
      <c r="AY1899" s="43"/>
      <c r="AZ1899" s="3"/>
      <c r="BA1899" s="43"/>
      <c r="BB1899" s="43"/>
      <c r="BC1899" s="3"/>
      <c r="BD1899" s="3"/>
      <c r="BE1899" s="8"/>
      <c r="BF1899" s="8"/>
      <c r="BG1899" s="8"/>
      <c r="BH1899" s="8"/>
      <c r="BI1899" s="8"/>
      <c r="BJ1899" s="8"/>
      <c r="BK1899" s="8"/>
      <c r="BL1899" s="8"/>
      <c r="BM1899" s="8"/>
      <c r="BN1899" s="8"/>
    </row>
    <row r="1900" spans="1:66" s="22" customFormat="1" ht="15" x14ac:dyDescent="0.25">
      <c r="A1900" s="80"/>
      <c r="B1900" s="81"/>
      <c r="C1900" s="383" t="s">
        <v>106</v>
      </c>
      <c r="D1900" s="383"/>
      <c r="E1900" s="383"/>
      <c r="F1900" s="383"/>
      <c r="G1900" s="383"/>
      <c r="H1900" s="46"/>
      <c r="I1900" s="47"/>
      <c r="J1900" s="47"/>
      <c r="K1900" s="47"/>
      <c r="L1900" s="50"/>
      <c r="M1900" s="47"/>
      <c r="N1900" s="50"/>
      <c r="O1900" s="47"/>
      <c r="P1900" s="100">
        <v>67.06</v>
      </c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8"/>
      <c r="AC1900" s="8"/>
      <c r="AD1900" s="8"/>
      <c r="AE1900" s="8"/>
      <c r="AF1900" s="8"/>
      <c r="AG1900" s="8"/>
      <c r="AH1900" s="8"/>
      <c r="AI1900" s="8"/>
      <c r="AJ1900" s="8"/>
      <c r="AK1900" s="8"/>
      <c r="AL1900" s="8"/>
      <c r="AM1900" s="8"/>
      <c r="AN1900" s="43"/>
      <c r="AO1900" s="43"/>
      <c r="AP1900" s="43"/>
      <c r="AQ1900" s="3"/>
      <c r="AR1900" s="8"/>
      <c r="AS1900" s="8"/>
      <c r="AT1900" s="8"/>
      <c r="AU1900" s="43"/>
      <c r="AV1900" s="8"/>
      <c r="AW1900" s="43" t="s">
        <v>106</v>
      </c>
      <c r="AX1900" s="95"/>
      <c r="AY1900" s="43"/>
      <c r="AZ1900" s="3"/>
      <c r="BA1900" s="43"/>
      <c r="BB1900" s="43"/>
      <c r="BC1900" s="3"/>
      <c r="BD1900" s="3"/>
      <c r="BE1900" s="8"/>
      <c r="BF1900" s="8"/>
      <c r="BG1900" s="8"/>
      <c r="BH1900" s="8"/>
      <c r="BI1900" s="8"/>
      <c r="BJ1900" s="8"/>
      <c r="BK1900" s="8"/>
      <c r="BL1900" s="8"/>
      <c r="BM1900" s="8"/>
      <c r="BN1900" s="8"/>
    </row>
    <row r="1901" spans="1:66" s="22" customFormat="1" ht="23.25" x14ac:dyDescent="0.25">
      <c r="A1901" s="44" t="s">
        <v>920</v>
      </c>
      <c r="B1901" s="45" t="s">
        <v>921</v>
      </c>
      <c r="C1901" s="364" t="s">
        <v>922</v>
      </c>
      <c r="D1901" s="364"/>
      <c r="E1901" s="364"/>
      <c r="F1901" s="364"/>
      <c r="G1901" s="364"/>
      <c r="H1901" s="46" t="s">
        <v>591</v>
      </c>
      <c r="I1901" s="47">
        <v>0.06</v>
      </c>
      <c r="J1901" s="48">
        <v>1</v>
      </c>
      <c r="K1901" s="84">
        <v>0.06</v>
      </c>
      <c r="L1901" s="77">
        <v>1731.38</v>
      </c>
      <c r="M1901" s="84">
        <v>1.27</v>
      </c>
      <c r="N1901" s="77">
        <v>2198.85</v>
      </c>
      <c r="O1901" s="47"/>
      <c r="P1901" s="100">
        <v>131.93</v>
      </c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8"/>
      <c r="AC1901" s="8"/>
      <c r="AD1901" s="8"/>
      <c r="AE1901" s="8"/>
      <c r="AF1901" s="8"/>
      <c r="AG1901" s="8"/>
      <c r="AH1901" s="8"/>
      <c r="AI1901" s="8"/>
      <c r="AJ1901" s="8"/>
      <c r="AK1901" s="8"/>
      <c r="AL1901" s="8"/>
      <c r="AM1901" s="8"/>
      <c r="AN1901" s="43"/>
      <c r="AO1901" s="43"/>
      <c r="AP1901" s="43" t="s">
        <v>922</v>
      </c>
      <c r="AQ1901" s="3"/>
      <c r="AR1901" s="8"/>
      <c r="AS1901" s="8"/>
      <c r="AT1901" s="8"/>
      <c r="AU1901" s="43"/>
      <c r="AV1901" s="8"/>
      <c r="AW1901" s="43"/>
      <c r="AX1901" s="95"/>
      <c r="AY1901" s="43"/>
      <c r="AZ1901" s="3"/>
      <c r="BA1901" s="43"/>
      <c r="BB1901" s="43"/>
      <c r="BC1901" s="3"/>
      <c r="BD1901" s="3"/>
      <c r="BE1901" s="8"/>
      <c r="BF1901" s="8"/>
      <c r="BG1901" s="8"/>
      <c r="BH1901" s="8"/>
      <c r="BI1901" s="8"/>
      <c r="BJ1901" s="8"/>
      <c r="BK1901" s="8"/>
      <c r="BL1901" s="8"/>
      <c r="BM1901" s="8"/>
      <c r="BN1901" s="8"/>
    </row>
    <row r="1902" spans="1:66" s="22" customFormat="1" ht="15" x14ac:dyDescent="0.25">
      <c r="A1902" s="80"/>
      <c r="B1902" s="81"/>
      <c r="C1902" s="383" t="s">
        <v>106</v>
      </c>
      <c r="D1902" s="383"/>
      <c r="E1902" s="383"/>
      <c r="F1902" s="383"/>
      <c r="G1902" s="383"/>
      <c r="H1902" s="46"/>
      <c r="I1902" s="47"/>
      <c r="J1902" s="47"/>
      <c r="K1902" s="47"/>
      <c r="L1902" s="50"/>
      <c r="M1902" s="47"/>
      <c r="N1902" s="50"/>
      <c r="O1902" s="47"/>
      <c r="P1902" s="100">
        <v>131.93</v>
      </c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8"/>
      <c r="AC1902" s="8"/>
      <c r="AD1902" s="8"/>
      <c r="AE1902" s="8"/>
      <c r="AF1902" s="8"/>
      <c r="AG1902" s="8"/>
      <c r="AH1902" s="8"/>
      <c r="AI1902" s="8"/>
      <c r="AJ1902" s="8"/>
      <c r="AK1902" s="8"/>
      <c r="AL1902" s="8"/>
      <c r="AM1902" s="8"/>
      <c r="AN1902" s="43"/>
      <c r="AO1902" s="43"/>
      <c r="AP1902" s="43"/>
      <c r="AQ1902" s="3"/>
      <c r="AR1902" s="8"/>
      <c r="AS1902" s="8"/>
      <c r="AT1902" s="8"/>
      <c r="AU1902" s="43"/>
      <c r="AV1902" s="8"/>
      <c r="AW1902" s="43" t="s">
        <v>106</v>
      </c>
      <c r="AX1902" s="95"/>
      <c r="AY1902" s="43"/>
      <c r="AZ1902" s="3"/>
      <c r="BA1902" s="43"/>
      <c r="BB1902" s="43"/>
      <c r="BC1902" s="3"/>
      <c r="BD1902" s="3"/>
      <c r="BE1902" s="8"/>
      <c r="BF1902" s="8"/>
      <c r="BG1902" s="8"/>
      <c r="BH1902" s="8"/>
      <c r="BI1902" s="8"/>
      <c r="BJ1902" s="8"/>
      <c r="BK1902" s="8"/>
      <c r="BL1902" s="8"/>
      <c r="BM1902" s="8"/>
      <c r="BN1902" s="8"/>
    </row>
    <row r="1903" spans="1:66" s="22" customFormat="1" ht="23.25" x14ac:dyDescent="0.25">
      <c r="A1903" s="44" t="s">
        <v>923</v>
      </c>
      <c r="B1903" s="45" t="s">
        <v>924</v>
      </c>
      <c r="C1903" s="364" t="s">
        <v>925</v>
      </c>
      <c r="D1903" s="364"/>
      <c r="E1903" s="364"/>
      <c r="F1903" s="364"/>
      <c r="G1903" s="364"/>
      <c r="H1903" s="46" t="s">
        <v>172</v>
      </c>
      <c r="I1903" s="47">
        <v>0.2</v>
      </c>
      <c r="J1903" s="48">
        <v>1</v>
      </c>
      <c r="K1903" s="99">
        <v>0.2</v>
      </c>
      <c r="L1903" s="98">
        <v>73.599999999999994</v>
      </c>
      <c r="M1903" s="84">
        <v>1.1100000000000001</v>
      </c>
      <c r="N1903" s="98">
        <v>81.7</v>
      </c>
      <c r="O1903" s="47"/>
      <c r="P1903" s="100">
        <v>16.34</v>
      </c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8"/>
      <c r="AC1903" s="8"/>
      <c r="AD1903" s="8"/>
      <c r="AE1903" s="8"/>
      <c r="AF1903" s="8"/>
      <c r="AG1903" s="8"/>
      <c r="AH1903" s="8"/>
      <c r="AI1903" s="8"/>
      <c r="AJ1903" s="8"/>
      <c r="AK1903" s="8"/>
      <c r="AL1903" s="8"/>
      <c r="AM1903" s="8"/>
      <c r="AN1903" s="43"/>
      <c r="AO1903" s="43"/>
      <c r="AP1903" s="43" t="s">
        <v>925</v>
      </c>
      <c r="AQ1903" s="3"/>
      <c r="AR1903" s="8"/>
      <c r="AS1903" s="8"/>
      <c r="AT1903" s="8"/>
      <c r="AU1903" s="43"/>
      <c r="AV1903" s="8"/>
      <c r="AW1903" s="43"/>
      <c r="AX1903" s="95"/>
      <c r="AY1903" s="43"/>
      <c r="AZ1903" s="3"/>
      <c r="BA1903" s="43"/>
      <c r="BB1903" s="43"/>
      <c r="BC1903" s="3"/>
      <c r="BD1903" s="3"/>
      <c r="BE1903" s="8"/>
      <c r="BF1903" s="8"/>
      <c r="BG1903" s="8"/>
      <c r="BH1903" s="8"/>
      <c r="BI1903" s="8"/>
      <c r="BJ1903" s="8"/>
      <c r="BK1903" s="8"/>
      <c r="BL1903" s="8"/>
      <c r="BM1903" s="8"/>
      <c r="BN1903" s="8"/>
    </row>
    <row r="1904" spans="1:66" s="22" customFormat="1" ht="15" x14ac:dyDescent="0.25">
      <c r="A1904" s="80"/>
      <c r="B1904" s="81"/>
      <c r="C1904" s="383" t="s">
        <v>106</v>
      </c>
      <c r="D1904" s="383"/>
      <c r="E1904" s="383"/>
      <c r="F1904" s="383"/>
      <c r="G1904" s="383"/>
      <c r="H1904" s="46"/>
      <c r="I1904" s="47"/>
      <c r="J1904" s="47"/>
      <c r="K1904" s="47"/>
      <c r="L1904" s="50"/>
      <c r="M1904" s="47"/>
      <c r="N1904" s="50"/>
      <c r="O1904" s="47"/>
      <c r="P1904" s="100">
        <v>16.34</v>
      </c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8"/>
      <c r="AC1904" s="8"/>
      <c r="AD1904" s="8"/>
      <c r="AE1904" s="8"/>
      <c r="AF1904" s="8"/>
      <c r="AG1904" s="8"/>
      <c r="AH1904" s="8"/>
      <c r="AI1904" s="8"/>
      <c r="AJ1904" s="8"/>
      <c r="AK1904" s="8"/>
      <c r="AL1904" s="8"/>
      <c r="AM1904" s="8"/>
      <c r="AN1904" s="43"/>
      <c r="AO1904" s="43"/>
      <c r="AP1904" s="43"/>
      <c r="AQ1904" s="3"/>
      <c r="AR1904" s="8"/>
      <c r="AS1904" s="8"/>
      <c r="AT1904" s="8"/>
      <c r="AU1904" s="43"/>
      <c r="AV1904" s="8"/>
      <c r="AW1904" s="43" t="s">
        <v>106</v>
      </c>
      <c r="AX1904" s="95"/>
      <c r="AY1904" s="43"/>
      <c r="AZ1904" s="3"/>
      <c r="BA1904" s="43"/>
      <c r="BB1904" s="43"/>
      <c r="BC1904" s="3"/>
      <c r="BD1904" s="3"/>
      <c r="BE1904" s="8"/>
      <c r="BF1904" s="8"/>
      <c r="BG1904" s="8"/>
      <c r="BH1904" s="8"/>
      <c r="BI1904" s="8"/>
      <c r="BJ1904" s="8"/>
      <c r="BK1904" s="8"/>
      <c r="BL1904" s="8"/>
      <c r="BM1904" s="8"/>
      <c r="BN1904" s="8"/>
    </row>
    <row r="1905" spans="1:66" s="22" customFormat="1" ht="23.25" x14ac:dyDescent="0.25">
      <c r="A1905" s="44" t="s">
        <v>926</v>
      </c>
      <c r="B1905" s="45" t="s">
        <v>927</v>
      </c>
      <c r="C1905" s="364" t="s">
        <v>928</v>
      </c>
      <c r="D1905" s="364"/>
      <c r="E1905" s="364"/>
      <c r="F1905" s="364"/>
      <c r="G1905" s="364"/>
      <c r="H1905" s="46" t="s">
        <v>62</v>
      </c>
      <c r="I1905" s="47">
        <v>8.5400000000000004E-2</v>
      </c>
      <c r="J1905" s="48">
        <v>1</v>
      </c>
      <c r="K1905" s="82">
        <v>8.5400000000000004E-2</v>
      </c>
      <c r="L1905" s="50"/>
      <c r="M1905" s="47"/>
      <c r="N1905" s="50"/>
      <c r="O1905" s="47"/>
      <c r="P1905" s="51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43"/>
      <c r="AO1905" s="43"/>
      <c r="AP1905" s="43" t="s">
        <v>928</v>
      </c>
      <c r="AQ1905" s="3"/>
      <c r="AR1905" s="8"/>
      <c r="AS1905" s="8"/>
      <c r="AT1905" s="8"/>
      <c r="AU1905" s="43"/>
      <c r="AV1905" s="8"/>
      <c r="AW1905" s="43"/>
      <c r="AX1905" s="95"/>
      <c r="AY1905" s="43"/>
      <c r="AZ1905" s="3"/>
      <c r="BA1905" s="43"/>
      <c r="BB1905" s="43"/>
      <c r="BC1905" s="3"/>
      <c r="BD1905" s="3"/>
      <c r="BE1905" s="8"/>
      <c r="BF1905" s="8"/>
      <c r="BG1905" s="8"/>
      <c r="BH1905" s="8"/>
      <c r="BI1905" s="8"/>
      <c r="BJ1905" s="8"/>
      <c r="BK1905" s="8"/>
      <c r="BL1905" s="8"/>
      <c r="BM1905" s="8"/>
      <c r="BN1905" s="8"/>
    </row>
    <row r="1906" spans="1:66" s="22" customFormat="1" ht="23.25" x14ac:dyDescent="0.25">
      <c r="A1906" s="52"/>
      <c r="B1906" s="53" t="s">
        <v>63</v>
      </c>
      <c r="C1906" s="365" t="s">
        <v>64</v>
      </c>
      <c r="D1906" s="365"/>
      <c r="E1906" s="365"/>
      <c r="F1906" s="365"/>
      <c r="G1906" s="365"/>
      <c r="H1906" s="365"/>
      <c r="I1906" s="365"/>
      <c r="J1906" s="365"/>
      <c r="K1906" s="365"/>
      <c r="L1906" s="365"/>
      <c r="M1906" s="365"/>
      <c r="N1906" s="365"/>
      <c r="O1906" s="365"/>
      <c r="P1906" s="366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8"/>
      <c r="AC1906" s="8"/>
      <c r="AD1906" s="8"/>
      <c r="AE1906" s="8"/>
      <c r="AF1906" s="8"/>
      <c r="AG1906" s="8"/>
      <c r="AH1906" s="8"/>
      <c r="AI1906" s="8"/>
      <c r="AJ1906" s="8"/>
      <c r="AK1906" s="8"/>
      <c r="AL1906" s="8"/>
      <c r="AM1906" s="8"/>
      <c r="AN1906" s="43"/>
      <c r="AO1906" s="43"/>
      <c r="AP1906" s="43"/>
      <c r="AQ1906" s="3" t="s">
        <v>64</v>
      </c>
      <c r="AR1906" s="8"/>
      <c r="AS1906" s="8"/>
      <c r="AT1906" s="8"/>
      <c r="AU1906" s="43"/>
      <c r="AV1906" s="8"/>
      <c r="AW1906" s="43"/>
      <c r="AX1906" s="95"/>
      <c r="AY1906" s="43"/>
      <c r="AZ1906" s="3"/>
      <c r="BA1906" s="43"/>
      <c r="BB1906" s="43"/>
      <c r="BC1906" s="3"/>
      <c r="BD1906" s="3"/>
      <c r="BE1906" s="8"/>
      <c r="BF1906" s="8"/>
      <c r="BG1906" s="8"/>
      <c r="BH1906" s="8"/>
      <c r="BI1906" s="8"/>
      <c r="BJ1906" s="8"/>
      <c r="BK1906" s="8"/>
      <c r="BL1906" s="8"/>
      <c r="BM1906" s="8"/>
      <c r="BN1906" s="8"/>
    </row>
    <row r="1907" spans="1:66" s="22" customFormat="1" ht="15" x14ac:dyDescent="0.25">
      <c r="A1907" s="54"/>
      <c r="B1907" s="55" t="s">
        <v>59</v>
      </c>
      <c r="C1907" s="354" t="s">
        <v>65</v>
      </c>
      <c r="D1907" s="354"/>
      <c r="E1907" s="354"/>
      <c r="F1907" s="354"/>
      <c r="G1907" s="354"/>
      <c r="H1907" s="56" t="s">
        <v>66</v>
      </c>
      <c r="I1907" s="57"/>
      <c r="J1907" s="57"/>
      <c r="K1907" s="75">
        <v>0.20918729999999999</v>
      </c>
      <c r="L1907" s="59"/>
      <c r="M1907" s="57"/>
      <c r="N1907" s="59"/>
      <c r="O1907" s="57"/>
      <c r="P1907" s="71">
        <v>104.54</v>
      </c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8"/>
      <c r="AC1907" s="8"/>
      <c r="AD1907" s="8"/>
      <c r="AE1907" s="8"/>
      <c r="AF1907" s="8"/>
      <c r="AG1907" s="8"/>
      <c r="AH1907" s="8"/>
      <c r="AI1907" s="8"/>
      <c r="AJ1907" s="8"/>
      <c r="AK1907" s="8"/>
      <c r="AL1907" s="8"/>
      <c r="AM1907" s="8"/>
      <c r="AN1907" s="43"/>
      <c r="AO1907" s="43"/>
      <c r="AP1907" s="43"/>
      <c r="AQ1907" s="3"/>
      <c r="AR1907" s="8" t="s">
        <v>65</v>
      </c>
      <c r="AS1907" s="8"/>
      <c r="AT1907" s="8"/>
      <c r="AU1907" s="43"/>
      <c r="AV1907" s="8"/>
      <c r="AW1907" s="43"/>
      <c r="AX1907" s="95"/>
      <c r="AY1907" s="43"/>
      <c r="AZ1907" s="3"/>
      <c r="BA1907" s="43"/>
      <c r="BB1907" s="43"/>
      <c r="BC1907" s="3"/>
      <c r="BD1907" s="3"/>
      <c r="BE1907" s="8"/>
      <c r="BF1907" s="8"/>
      <c r="BG1907" s="8"/>
      <c r="BH1907" s="8"/>
      <c r="BI1907" s="8"/>
      <c r="BJ1907" s="8"/>
      <c r="BK1907" s="8"/>
      <c r="BL1907" s="8"/>
      <c r="BM1907" s="8"/>
      <c r="BN1907" s="8"/>
    </row>
    <row r="1908" spans="1:66" s="22" customFormat="1" ht="15" x14ac:dyDescent="0.25">
      <c r="A1908" s="61"/>
      <c r="B1908" s="55" t="s">
        <v>692</v>
      </c>
      <c r="C1908" s="354" t="s">
        <v>693</v>
      </c>
      <c r="D1908" s="354"/>
      <c r="E1908" s="354"/>
      <c r="F1908" s="354"/>
      <c r="G1908" s="354"/>
      <c r="H1908" s="56" t="s">
        <v>66</v>
      </c>
      <c r="I1908" s="62">
        <v>2.13</v>
      </c>
      <c r="J1908" s="62">
        <v>1.1499999999999999</v>
      </c>
      <c r="K1908" s="75">
        <v>0.20918729999999999</v>
      </c>
      <c r="L1908" s="63"/>
      <c r="M1908" s="64"/>
      <c r="N1908" s="65">
        <v>499.73</v>
      </c>
      <c r="O1908" s="57"/>
      <c r="P1908" s="60">
        <v>104.54</v>
      </c>
      <c r="Q1908" s="66"/>
      <c r="R1908" s="66"/>
      <c r="S1908" s="4"/>
      <c r="T1908" s="4"/>
      <c r="U1908" s="4"/>
      <c r="V1908" s="4"/>
      <c r="W1908" s="4"/>
      <c r="X1908" s="4"/>
      <c r="Y1908" s="4"/>
      <c r="Z1908" s="4"/>
      <c r="AA1908" s="4"/>
      <c r="AB1908" s="8"/>
      <c r="AC1908" s="8"/>
      <c r="AD1908" s="8"/>
      <c r="AE1908" s="8"/>
      <c r="AF1908" s="8"/>
      <c r="AG1908" s="8"/>
      <c r="AH1908" s="8"/>
      <c r="AI1908" s="8"/>
      <c r="AJ1908" s="8"/>
      <c r="AK1908" s="8"/>
      <c r="AL1908" s="8"/>
      <c r="AM1908" s="8"/>
      <c r="AN1908" s="43"/>
      <c r="AO1908" s="43"/>
      <c r="AP1908" s="43"/>
      <c r="AQ1908" s="3"/>
      <c r="AR1908" s="8"/>
      <c r="AS1908" s="8" t="s">
        <v>693</v>
      </c>
      <c r="AT1908" s="8"/>
      <c r="AU1908" s="43"/>
      <c r="AV1908" s="8"/>
      <c r="AW1908" s="43"/>
      <c r="AX1908" s="95"/>
      <c r="AY1908" s="43"/>
      <c r="AZ1908" s="3"/>
      <c r="BA1908" s="43"/>
      <c r="BB1908" s="43"/>
      <c r="BC1908" s="3"/>
      <c r="BD1908" s="3"/>
      <c r="BE1908" s="8"/>
      <c r="BF1908" s="8"/>
      <c r="BG1908" s="8"/>
      <c r="BH1908" s="8"/>
      <c r="BI1908" s="8"/>
      <c r="BJ1908" s="8"/>
      <c r="BK1908" s="8"/>
      <c r="BL1908" s="8"/>
      <c r="BM1908" s="8"/>
      <c r="BN1908" s="8"/>
    </row>
    <row r="1909" spans="1:66" s="22" customFormat="1" ht="15" x14ac:dyDescent="0.25">
      <c r="A1909" s="54"/>
      <c r="B1909" s="55" t="s">
        <v>69</v>
      </c>
      <c r="C1909" s="354" t="s">
        <v>70</v>
      </c>
      <c r="D1909" s="354"/>
      <c r="E1909" s="354"/>
      <c r="F1909" s="354"/>
      <c r="G1909" s="354"/>
      <c r="H1909" s="56"/>
      <c r="I1909" s="57"/>
      <c r="J1909" s="57"/>
      <c r="K1909" s="57"/>
      <c r="L1909" s="59"/>
      <c r="M1909" s="57"/>
      <c r="N1909" s="59"/>
      <c r="O1909" s="57"/>
      <c r="P1909" s="71">
        <v>2.94</v>
      </c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8"/>
      <c r="AC1909" s="8"/>
      <c r="AD1909" s="8"/>
      <c r="AE1909" s="8"/>
      <c r="AF1909" s="8"/>
      <c r="AG1909" s="8"/>
      <c r="AH1909" s="8"/>
      <c r="AI1909" s="8"/>
      <c r="AJ1909" s="8"/>
      <c r="AK1909" s="8"/>
      <c r="AL1909" s="8"/>
      <c r="AM1909" s="8"/>
      <c r="AN1909" s="43"/>
      <c r="AO1909" s="43"/>
      <c r="AP1909" s="43"/>
      <c r="AQ1909" s="3"/>
      <c r="AR1909" s="8" t="s">
        <v>70</v>
      </c>
      <c r="AS1909" s="8"/>
      <c r="AT1909" s="8"/>
      <c r="AU1909" s="43"/>
      <c r="AV1909" s="8"/>
      <c r="AW1909" s="43"/>
      <c r="AX1909" s="95"/>
      <c r="AY1909" s="43"/>
      <c r="AZ1909" s="3"/>
      <c r="BA1909" s="43"/>
      <c r="BB1909" s="43"/>
      <c r="BC1909" s="3"/>
      <c r="BD1909" s="3"/>
      <c r="BE1909" s="8"/>
      <c r="BF1909" s="8"/>
      <c r="BG1909" s="8"/>
      <c r="BH1909" s="8"/>
      <c r="BI1909" s="8"/>
      <c r="BJ1909" s="8"/>
      <c r="BK1909" s="8"/>
      <c r="BL1909" s="8"/>
      <c r="BM1909" s="8"/>
      <c r="BN1909" s="8"/>
    </row>
    <row r="1910" spans="1:66" s="22" customFormat="1" ht="15" x14ac:dyDescent="0.25">
      <c r="A1910" s="54"/>
      <c r="B1910" s="55"/>
      <c r="C1910" s="354" t="s">
        <v>71</v>
      </c>
      <c r="D1910" s="354"/>
      <c r="E1910" s="354"/>
      <c r="F1910" s="354"/>
      <c r="G1910" s="354"/>
      <c r="H1910" s="56" t="s">
        <v>66</v>
      </c>
      <c r="I1910" s="57"/>
      <c r="J1910" s="57"/>
      <c r="K1910" s="75">
        <v>1.9642000000000001E-3</v>
      </c>
      <c r="L1910" s="59"/>
      <c r="M1910" s="57"/>
      <c r="N1910" s="59"/>
      <c r="O1910" s="57"/>
      <c r="P1910" s="71">
        <v>1.1200000000000001</v>
      </c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8"/>
      <c r="AC1910" s="8"/>
      <c r="AD1910" s="8"/>
      <c r="AE1910" s="8"/>
      <c r="AF1910" s="8"/>
      <c r="AG1910" s="8"/>
      <c r="AH1910" s="8"/>
      <c r="AI1910" s="8"/>
      <c r="AJ1910" s="8"/>
      <c r="AK1910" s="8"/>
      <c r="AL1910" s="8"/>
      <c r="AM1910" s="8"/>
      <c r="AN1910" s="43"/>
      <c r="AO1910" s="43"/>
      <c r="AP1910" s="43"/>
      <c r="AQ1910" s="3"/>
      <c r="AR1910" s="8" t="s">
        <v>71</v>
      </c>
      <c r="AS1910" s="8"/>
      <c r="AT1910" s="8"/>
      <c r="AU1910" s="43"/>
      <c r="AV1910" s="8"/>
      <c r="AW1910" s="43"/>
      <c r="AX1910" s="95"/>
      <c r="AY1910" s="43"/>
      <c r="AZ1910" s="3"/>
      <c r="BA1910" s="43"/>
      <c r="BB1910" s="43"/>
      <c r="BC1910" s="3"/>
      <c r="BD1910" s="3"/>
      <c r="BE1910" s="8"/>
      <c r="BF1910" s="8"/>
      <c r="BG1910" s="8"/>
      <c r="BH1910" s="8"/>
      <c r="BI1910" s="8"/>
      <c r="BJ1910" s="8"/>
      <c r="BK1910" s="8"/>
      <c r="BL1910" s="8"/>
      <c r="BM1910" s="8"/>
      <c r="BN1910" s="8"/>
    </row>
    <row r="1911" spans="1:66" s="22" customFormat="1" ht="15" x14ac:dyDescent="0.25">
      <c r="A1911" s="61"/>
      <c r="B1911" s="55" t="s">
        <v>667</v>
      </c>
      <c r="C1911" s="354" t="s">
        <v>668</v>
      </c>
      <c r="D1911" s="354"/>
      <c r="E1911" s="354"/>
      <c r="F1911" s="354"/>
      <c r="G1911" s="354"/>
      <c r="H1911" s="56" t="s">
        <v>74</v>
      </c>
      <c r="I1911" s="62">
        <v>0.01</v>
      </c>
      <c r="J1911" s="62">
        <v>1.1499999999999999</v>
      </c>
      <c r="K1911" s="75">
        <v>9.8210000000000007E-4</v>
      </c>
      <c r="L1911" s="72">
        <v>6.62</v>
      </c>
      <c r="M1911" s="87">
        <v>1.6</v>
      </c>
      <c r="N1911" s="65">
        <v>10.59</v>
      </c>
      <c r="O1911" s="57"/>
      <c r="P1911" s="60">
        <v>0.01</v>
      </c>
      <c r="Q1911" s="66"/>
      <c r="R1911" s="66"/>
      <c r="S1911" s="4"/>
      <c r="T1911" s="4"/>
      <c r="U1911" s="4"/>
      <c r="V1911" s="4"/>
      <c r="W1911" s="4"/>
      <c r="X1911" s="4"/>
      <c r="Y1911" s="4"/>
      <c r="Z1911" s="4"/>
      <c r="AA1911" s="4"/>
      <c r="AB1911" s="8"/>
      <c r="AC1911" s="8"/>
      <c r="AD1911" s="8"/>
      <c r="AE1911" s="8"/>
      <c r="AF1911" s="8"/>
      <c r="AG1911" s="8"/>
      <c r="AH1911" s="8"/>
      <c r="AI1911" s="8"/>
      <c r="AJ1911" s="8"/>
      <c r="AK1911" s="8"/>
      <c r="AL1911" s="8"/>
      <c r="AM1911" s="8"/>
      <c r="AN1911" s="43"/>
      <c r="AO1911" s="43"/>
      <c r="AP1911" s="43"/>
      <c r="AQ1911" s="3"/>
      <c r="AR1911" s="8"/>
      <c r="AS1911" s="8" t="s">
        <v>668</v>
      </c>
      <c r="AT1911" s="8"/>
      <c r="AU1911" s="43"/>
      <c r="AV1911" s="8"/>
      <c r="AW1911" s="43"/>
      <c r="AX1911" s="95"/>
      <c r="AY1911" s="43"/>
      <c r="AZ1911" s="3"/>
      <c r="BA1911" s="43"/>
      <c r="BB1911" s="43"/>
      <c r="BC1911" s="3"/>
      <c r="BD1911" s="3"/>
      <c r="BE1911" s="8"/>
      <c r="BF1911" s="8"/>
      <c r="BG1911" s="8"/>
      <c r="BH1911" s="8"/>
      <c r="BI1911" s="8"/>
      <c r="BJ1911" s="8"/>
      <c r="BK1911" s="8"/>
      <c r="BL1911" s="8"/>
      <c r="BM1911" s="8"/>
      <c r="BN1911" s="8"/>
    </row>
    <row r="1912" spans="1:66" s="22" customFormat="1" ht="34.5" x14ac:dyDescent="0.25">
      <c r="A1912" s="61"/>
      <c r="B1912" s="55" t="s">
        <v>669</v>
      </c>
      <c r="C1912" s="354" t="s">
        <v>670</v>
      </c>
      <c r="D1912" s="354"/>
      <c r="E1912" s="354"/>
      <c r="F1912" s="354"/>
      <c r="G1912" s="354"/>
      <c r="H1912" s="56" t="s">
        <v>74</v>
      </c>
      <c r="I1912" s="62">
        <v>0.01</v>
      </c>
      <c r="J1912" s="62">
        <v>1.1499999999999999</v>
      </c>
      <c r="K1912" s="75">
        <v>9.8210000000000007E-4</v>
      </c>
      <c r="L1912" s="63"/>
      <c r="M1912" s="64"/>
      <c r="N1912" s="65">
        <v>1798.43</v>
      </c>
      <c r="O1912" s="57"/>
      <c r="P1912" s="60">
        <v>1.77</v>
      </c>
      <c r="Q1912" s="66"/>
      <c r="R1912" s="66"/>
      <c r="S1912" s="4"/>
      <c r="T1912" s="4"/>
      <c r="U1912" s="4"/>
      <c r="V1912" s="4"/>
      <c r="W1912" s="4"/>
      <c r="X1912" s="4"/>
      <c r="Y1912" s="4"/>
      <c r="Z1912" s="4"/>
      <c r="AA1912" s="4"/>
      <c r="AB1912" s="8"/>
      <c r="AC1912" s="8"/>
      <c r="AD1912" s="8"/>
      <c r="AE1912" s="8"/>
      <c r="AF1912" s="8"/>
      <c r="AG1912" s="8"/>
      <c r="AH1912" s="8"/>
      <c r="AI1912" s="8"/>
      <c r="AJ1912" s="8"/>
      <c r="AK1912" s="8"/>
      <c r="AL1912" s="8"/>
      <c r="AM1912" s="8"/>
      <c r="AN1912" s="43"/>
      <c r="AO1912" s="43"/>
      <c r="AP1912" s="43"/>
      <c r="AQ1912" s="3"/>
      <c r="AR1912" s="8"/>
      <c r="AS1912" s="8" t="s">
        <v>670</v>
      </c>
      <c r="AT1912" s="8"/>
      <c r="AU1912" s="43"/>
      <c r="AV1912" s="8"/>
      <c r="AW1912" s="43"/>
      <c r="AX1912" s="95"/>
      <c r="AY1912" s="43"/>
      <c r="AZ1912" s="3"/>
      <c r="BA1912" s="43"/>
      <c r="BB1912" s="43"/>
      <c r="BC1912" s="3"/>
      <c r="BD1912" s="3"/>
      <c r="BE1912" s="8"/>
      <c r="BF1912" s="8"/>
      <c r="BG1912" s="8"/>
      <c r="BH1912" s="8"/>
      <c r="BI1912" s="8"/>
      <c r="BJ1912" s="8"/>
      <c r="BK1912" s="8"/>
      <c r="BL1912" s="8"/>
      <c r="BM1912" s="8"/>
      <c r="BN1912" s="8"/>
    </row>
    <row r="1913" spans="1:66" s="22" customFormat="1" ht="15" x14ac:dyDescent="0.25">
      <c r="A1913" s="69"/>
      <c r="B1913" s="55" t="s">
        <v>89</v>
      </c>
      <c r="C1913" s="354" t="s">
        <v>90</v>
      </c>
      <c r="D1913" s="354"/>
      <c r="E1913" s="354"/>
      <c r="F1913" s="354"/>
      <c r="G1913" s="354"/>
      <c r="H1913" s="56" t="s">
        <v>66</v>
      </c>
      <c r="I1913" s="62">
        <v>0.01</v>
      </c>
      <c r="J1913" s="62">
        <v>1.1499999999999999</v>
      </c>
      <c r="K1913" s="75">
        <v>9.8210000000000007E-4</v>
      </c>
      <c r="L1913" s="59"/>
      <c r="M1913" s="57"/>
      <c r="N1913" s="70">
        <v>608.36</v>
      </c>
      <c r="O1913" s="57"/>
      <c r="P1913" s="71">
        <v>0.6</v>
      </c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8"/>
      <c r="AC1913" s="8"/>
      <c r="AD1913" s="8"/>
      <c r="AE1913" s="8"/>
      <c r="AF1913" s="8"/>
      <c r="AG1913" s="8"/>
      <c r="AH1913" s="8"/>
      <c r="AI1913" s="8"/>
      <c r="AJ1913" s="8"/>
      <c r="AK1913" s="8"/>
      <c r="AL1913" s="8"/>
      <c r="AM1913" s="8"/>
      <c r="AN1913" s="43"/>
      <c r="AO1913" s="43"/>
      <c r="AP1913" s="43"/>
      <c r="AQ1913" s="3"/>
      <c r="AR1913" s="8"/>
      <c r="AS1913" s="8"/>
      <c r="AT1913" s="8" t="s">
        <v>90</v>
      </c>
      <c r="AU1913" s="43"/>
      <c r="AV1913" s="8"/>
      <c r="AW1913" s="43"/>
      <c r="AX1913" s="95"/>
      <c r="AY1913" s="43"/>
      <c r="AZ1913" s="3"/>
      <c r="BA1913" s="43"/>
      <c r="BB1913" s="43"/>
      <c r="BC1913" s="3"/>
      <c r="BD1913" s="3"/>
      <c r="BE1913" s="8"/>
      <c r="BF1913" s="8"/>
      <c r="BG1913" s="8"/>
      <c r="BH1913" s="8"/>
      <c r="BI1913" s="8"/>
      <c r="BJ1913" s="8"/>
      <c r="BK1913" s="8"/>
      <c r="BL1913" s="8"/>
      <c r="BM1913" s="8"/>
      <c r="BN1913" s="8"/>
    </row>
    <row r="1914" spans="1:66" s="22" customFormat="1" ht="15" x14ac:dyDescent="0.25">
      <c r="A1914" s="61"/>
      <c r="B1914" s="55" t="s">
        <v>155</v>
      </c>
      <c r="C1914" s="354" t="s">
        <v>156</v>
      </c>
      <c r="D1914" s="354"/>
      <c r="E1914" s="354"/>
      <c r="F1914" s="354"/>
      <c r="G1914" s="354"/>
      <c r="H1914" s="56" t="s">
        <v>74</v>
      </c>
      <c r="I1914" s="62">
        <v>0.01</v>
      </c>
      <c r="J1914" s="62">
        <v>1.1499999999999999</v>
      </c>
      <c r="K1914" s="75">
        <v>9.8210000000000007E-4</v>
      </c>
      <c r="L1914" s="72">
        <v>477.92</v>
      </c>
      <c r="M1914" s="68">
        <v>1.35</v>
      </c>
      <c r="N1914" s="65">
        <v>645.19000000000005</v>
      </c>
      <c r="O1914" s="57"/>
      <c r="P1914" s="60">
        <v>0.63</v>
      </c>
      <c r="Q1914" s="66"/>
      <c r="R1914" s="66"/>
      <c r="S1914" s="4"/>
      <c r="T1914" s="4"/>
      <c r="U1914" s="4"/>
      <c r="V1914" s="4"/>
      <c r="W1914" s="4"/>
      <c r="X1914" s="4"/>
      <c r="Y1914" s="4"/>
      <c r="Z1914" s="4"/>
      <c r="AA1914" s="4"/>
      <c r="AB1914" s="8"/>
      <c r="AC1914" s="8"/>
      <c r="AD1914" s="8"/>
      <c r="AE1914" s="8"/>
      <c r="AF1914" s="8"/>
      <c r="AG1914" s="8"/>
      <c r="AH1914" s="8"/>
      <c r="AI1914" s="8"/>
      <c r="AJ1914" s="8"/>
      <c r="AK1914" s="8"/>
      <c r="AL1914" s="8"/>
      <c r="AM1914" s="8"/>
      <c r="AN1914" s="43"/>
      <c r="AO1914" s="43"/>
      <c r="AP1914" s="43"/>
      <c r="AQ1914" s="3"/>
      <c r="AR1914" s="8"/>
      <c r="AS1914" s="8" t="s">
        <v>156</v>
      </c>
      <c r="AT1914" s="8"/>
      <c r="AU1914" s="43"/>
      <c r="AV1914" s="8"/>
      <c r="AW1914" s="43"/>
      <c r="AX1914" s="95"/>
      <c r="AY1914" s="43"/>
      <c r="AZ1914" s="3"/>
      <c r="BA1914" s="43"/>
      <c r="BB1914" s="43"/>
      <c r="BC1914" s="3"/>
      <c r="BD1914" s="3"/>
      <c r="BE1914" s="8"/>
      <c r="BF1914" s="8"/>
      <c r="BG1914" s="8"/>
      <c r="BH1914" s="8"/>
      <c r="BI1914" s="8"/>
      <c r="BJ1914" s="8"/>
      <c r="BK1914" s="8"/>
      <c r="BL1914" s="8"/>
      <c r="BM1914" s="8"/>
      <c r="BN1914" s="8"/>
    </row>
    <row r="1915" spans="1:66" s="22" customFormat="1" ht="15" x14ac:dyDescent="0.25">
      <c r="A1915" s="69"/>
      <c r="B1915" s="55" t="s">
        <v>79</v>
      </c>
      <c r="C1915" s="354" t="s">
        <v>80</v>
      </c>
      <c r="D1915" s="354"/>
      <c r="E1915" s="354"/>
      <c r="F1915" s="354"/>
      <c r="G1915" s="354"/>
      <c r="H1915" s="56" t="s">
        <v>66</v>
      </c>
      <c r="I1915" s="62">
        <v>0.01</v>
      </c>
      <c r="J1915" s="62">
        <v>1.1499999999999999</v>
      </c>
      <c r="K1915" s="75">
        <v>9.8210000000000007E-4</v>
      </c>
      <c r="L1915" s="59"/>
      <c r="M1915" s="57"/>
      <c r="N1915" s="70">
        <v>529.35</v>
      </c>
      <c r="O1915" s="57"/>
      <c r="P1915" s="71">
        <v>0.52</v>
      </c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8"/>
      <c r="AC1915" s="8"/>
      <c r="AD1915" s="8"/>
      <c r="AE1915" s="8"/>
      <c r="AF1915" s="8"/>
      <c r="AG1915" s="8"/>
      <c r="AH1915" s="8"/>
      <c r="AI1915" s="8"/>
      <c r="AJ1915" s="8"/>
      <c r="AK1915" s="8"/>
      <c r="AL1915" s="8"/>
      <c r="AM1915" s="8"/>
      <c r="AN1915" s="43"/>
      <c r="AO1915" s="43"/>
      <c r="AP1915" s="43"/>
      <c r="AQ1915" s="3"/>
      <c r="AR1915" s="8"/>
      <c r="AS1915" s="8"/>
      <c r="AT1915" s="8" t="s">
        <v>80</v>
      </c>
      <c r="AU1915" s="43"/>
      <c r="AV1915" s="8"/>
      <c r="AW1915" s="43"/>
      <c r="AX1915" s="95"/>
      <c r="AY1915" s="43"/>
      <c r="AZ1915" s="3"/>
      <c r="BA1915" s="43"/>
      <c r="BB1915" s="43"/>
      <c r="BC1915" s="3"/>
      <c r="BD1915" s="3"/>
      <c r="BE1915" s="8"/>
      <c r="BF1915" s="8"/>
      <c r="BG1915" s="8"/>
      <c r="BH1915" s="8"/>
      <c r="BI1915" s="8"/>
      <c r="BJ1915" s="8"/>
      <c r="BK1915" s="8"/>
      <c r="BL1915" s="8"/>
      <c r="BM1915" s="8"/>
      <c r="BN1915" s="8"/>
    </row>
    <row r="1916" spans="1:66" s="22" customFormat="1" ht="23.25" x14ac:dyDescent="0.25">
      <c r="A1916" s="61"/>
      <c r="B1916" s="55" t="s">
        <v>671</v>
      </c>
      <c r="C1916" s="354" t="s">
        <v>672</v>
      </c>
      <c r="D1916" s="354"/>
      <c r="E1916" s="354"/>
      <c r="F1916" s="354"/>
      <c r="G1916" s="354"/>
      <c r="H1916" s="56" t="s">
        <v>74</v>
      </c>
      <c r="I1916" s="62">
        <v>0.65</v>
      </c>
      <c r="J1916" s="62">
        <v>1.1499999999999999</v>
      </c>
      <c r="K1916" s="75">
        <v>6.3836500000000004E-2</v>
      </c>
      <c r="L1916" s="63"/>
      <c r="M1916" s="64"/>
      <c r="N1916" s="65">
        <v>8.27</v>
      </c>
      <c r="O1916" s="57"/>
      <c r="P1916" s="60">
        <v>0.53</v>
      </c>
      <c r="Q1916" s="66"/>
      <c r="R1916" s="66"/>
      <c r="S1916" s="4"/>
      <c r="T1916" s="4"/>
      <c r="U1916" s="4"/>
      <c r="V1916" s="4"/>
      <c r="W1916" s="4"/>
      <c r="X1916" s="4"/>
      <c r="Y1916" s="4"/>
      <c r="Z1916" s="4"/>
      <c r="AA1916" s="4"/>
      <c r="AB1916" s="8"/>
      <c r="AC1916" s="8"/>
      <c r="AD1916" s="8"/>
      <c r="AE1916" s="8"/>
      <c r="AF1916" s="8"/>
      <c r="AG1916" s="8"/>
      <c r="AH1916" s="8"/>
      <c r="AI1916" s="8"/>
      <c r="AJ1916" s="8"/>
      <c r="AK1916" s="8"/>
      <c r="AL1916" s="8"/>
      <c r="AM1916" s="8"/>
      <c r="AN1916" s="43"/>
      <c r="AO1916" s="43"/>
      <c r="AP1916" s="43"/>
      <c r="AQ1916" s="3"/>
      <c r="AR1916" s="8"/>
      <c r="AS1916" s="8" t="s">
        <v>672</v>
      </c>
      <c r="AT1916" s="8"/>
      <c r="AU1916" s="43"/>
      <c r="AV1916" s="8"/>
      <c r="AW1916" s="43"/>
      <c r="AX1916" s="95"/>
      <c r="AY1916" s="43"/>
      <c r="AZ1916" s="3"/>
      <c r="BA1916" s="43"/>
      <c r="BB1916" s="43"/>
      <c r="BC1916" s="3"/>
      <c r="BD1916" s="3"/>
      <c r="BE1916" s="8"/>
      <c r="BF1916" s="8"/>
      <c r="BG1916" s="8"/>
      <c r="BH1916" s="8"/>
      <c r="BI1916" s="8"/>
      <c r="BJ1916" s="8"/>
      <c r="BK1916" s="8"/>
      <c r="BL1916" s="8"/>
      <c r="BM1916" s="8"/>
      <c r="BN1916" s="8"/>
    </row>
    <row r="1917" spans="1:66" s="22" customFormat="1" ht="15" x14ac:dyDescent="0.25">
      <c r="A1917" s="54"/>
      <c r="B1917" s="55" t="s">
        <v>91</v>
      </c>
      <c r="C1917" s="354" t="s">
        <v>92</v>
      </c>
      <c r="D1917" s="354"/>
      <c r="E1917" s="354"/>
      <c r="F1917" s="354"/>
      <c r="G1917" s="354"/>
      <c r="H1917" s="56"/>
      <c r="I1917" s="57"/>
      <c r="J1917" s="57"/>
      <c r="K1917" s="57"/>
      <c r="L1917" s="59"/>
      <c r="M1917" s="57"/>
      <c r="N1917" s="59"/>
      <c r="O1917" s="57"/>
      <c r="P1917" s="71">
        <v>89.55</v>
      </c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8"/>
      <c r="AC1917" s="8"/>
      <c r="AD1917" s="8"/>
      <c r="AE1917" s="8"/>
      <c r="AF1917" s="8"/>
      <c r="AG1917" s="8"/>
      <c r="AH1917" s="8"/>
      <c r="AI1917" s="8"/>
      <c r="AJ1917" s="8"/>
      <c r="AK1917" s="8"/>
      <c r="AL1917" s="8"/>
      <c r="AM1917" s="8"/>
      <c r="AN1917" s="43"/>
      <c r="AO1917" s="43"/>
      <c r="AP1917" s="43"/>
      <c r="AQ1917" s="3"/>
      <c r="AR1917" s="8" t="s">
        <v>92</v>
      </c>
      <c r="AS1917" s="8"/>
      <c r="AT1917" s="8"/>
      <c r="AU1917" s="43"/>
      <c r="AV1917" s="8"/>
      <c r="AW1917" s="43"/>
      <c r="AX1917" s="95"/>
      <c r="AY1917" s="43"/>
      <c r="AZ1917" s="3"/>
      <c r="BA1917" s="43"/>
      <c r="BB1917" s="43"/>
      <c r="BC1917" s="3"/>
      <c r="BD1917" s="3"/>
      <c r="BE1917" s="8"/>
      <c r="BF1917" s="8"/>
      <c r="BG1917" s="8"/>
      <c r="BH1917" s="8"/>
      <c r="BI1917" s="8"/>
      <c r="BJ1917" s="8"/>
      <c r="BK1917" s="8"/>
      <c r="BL1917" s="8"/>
      <c r="BM1917" s="8"/>
      <c r="BN1917" s="8"/>
    </row>
    <row r="1918" spans="1:66" s="22" customFormat="1" ht="15" x14ac:dyDescent="0.25">
      <c r="A1918" s="61"/>
      <c r="B1918" s="55" t="s">
        <v>929</v>
      </c>
      <c r="C1918" s="354" t="s">
        <v>930</v>
      </c>
      <c r="D1918" s="354"/>
      <c r="E1918" s="354"/>
      <c r="F1918" s="354"/>
      <c r="G1918" s="354"/>
      <c r="H1918" s="56" t="s">
        <v>159</v>
      </c>
      <c r="I1918" s="73">
        <v>8.9999999999999993E-3</v>
      </c>
      <c r="J1918" s="57"/>
      <c r="K1918" s="75">
        <v>7.6860000000000003E-4</v>
      </c>
      <c r="L1918" s="67">
        <v>60045.35</v>
      </c>
      <c r="M1918" s="68">
        <v>1.73</v>
      </c>
      <c r="N1918" s="65">
        <v>103878.46</v>
      </c>
      <c r="O1918" s="57"/>
      <c r="P1918" s="60">
        <v>79.84</v>
      </c>
      <c r="Q1918" s="66"/>
      <c r="R1918" s="66"/>
      <c r="S1918" s="4"/>
      <c r="T1918" s="4"/>
      <c r="U1918" s="4"/>
      <c r="V1918" s="4"/>
      <c r="W1918" s="4"/>
      <c r="X1918" s="4"/>
      <c r="Y1918" s="4"/>
      <c r="Z1918" s="4"/>
      <c r="AA1918" s="4"/>
      <c r="AB1918" s="8"/>
      <c r="AC1918" s="8"/>
      <c r="AD1918" s="8"/>
      <c r="AE1918" s="8"/>
      <c r="AF1918" s="8"/>
      <c r="AG1918" s="8"/>
      <c r="AH1918" s="8"/>
      <c r="AI1918" s="8"/>
      <c r="AJ1918" s="8"/>
      <c r="AK1918" s="8"/>
      <c r="AL1918" s="8"/>
      <c r="AM1918" s="8"/>
      <c r="AN1918" s="43"/>
      <c r="AO1918" s="43"/>
      <c r="AP1918" s="43"/>
      <c r="AQ1918" s="3"/>
      <c r="AR1918" s="8"/>
      <c r="AS1918" s="8" t="s">
        <v>930</v>
      </c>
      <c r="AT1918" s="8"/>
      <c r="AU1918" s="43"/>
      <c r="AV1918" s="8"/>
      <c r="AW1918" s="43"/>
      <c r="AX1918" s="95"/>
      <c r="AY1918" s="43"/>
      <c r="AZ1918" s="3"/>
      <c r="BA1918" s="43"/>
      <c r="BB1918" s="43"/>
      <c r="BC1918" s="3"/>
      <c r="BD1918" s="3"/>
      <c r="BE1918" s="8"/>
      <c r="BF1918" s="8"/>
      <c r="BG1918" s="8"/>
      <c r="BH1918" s="8"/>
      <c r="BI1918" s="8"/>
      <c r="BJ1918" s="8"/>
      <c r="BK1918" s="8"/>
      <c r="BL1918" s="8"/>
      <c r="BM1918" s="8"/>
      <c r="BN1918" s="8"/>
    </row>
    <row r="1919" spans="1:66" s="22" customFormat="1" ht="15" x14ac:dyDescent="0.25">
      <c r="A1919" s="61"/>
      <c r="B1919" s="55" t="s">
        <v>931</v>
      </c>
      <c r="C1919" s="354" t="s">
        <v>932</v>
      </c>
      <c r="D1919" s="354"/>
      <c r="E1919" s="354"/>
      <c r="F1919" s="354"/>
      <c r="G1919" s="354"/>
      <c r="H1919" s="56" t="s">
        <v>180</v>
      </c>
      <c r="I1919" s="83">
        <v>1.4</v>
      </c>
      <c r="J1919" s="57"/>
      <c r="K1919" s="85">
        <v>0.11956</v>
      </c>
      <c r="L1919" s="72">
        <v>60.6</v>
      </c>
      <c r="M1919" s="68">
        <v>1.34</v>
      </c>
      <c r="N1919" s="65">
        <v>81.2</v>
      </c>
      <c r="O1919" s="57"/>
      <c r="P1919" s="60">
        <v>9.7100000000000009</v>
      </c>
      <c r="Q1919" s="66"/>
      <c r="R1919" s="66"/>
      <c r="S1919" s="4"/>
      <c r="T1919" s="4"/>
      <c r="U1919" s="4"/>
      <c r="V1919" s="4"/>
      <c r="W1919" s="4"/>
      <c r="X1919" s="4"/>
      <c r="Y1919" s="4"/>
      <c r="Z1919" s="4"/>
      <c r="AA1919" s="4"/>
      <c r="AB1919" s="8"/>
      <c r="AC1919" s="8"/>
      <c r="AD1919" s="8"/>
      <c r="AE1919" s="8"/>
      <c r="AF1919" s="8"/>
      <c r="AG1919" s="8"/>
      <c r="AH1919" s="8"/>
      <c r="AI1919" s="8"/>
      <c r="AJ1919" s="8"/>
      <c r="AK1919" s="8"/>
      <c r="AL1919" s="8"/>
      <c r="AM1919" s="8"/>
      <c r="AN1919" s="43"/>
      <c r="AO1919" s="43"/>
      <c r="AP1919" s="43"/>
      <c r="AQ1919" s="3"/>
      <c r="AR1919" s="8"/>
      <c r="AS1919" s="8" t="s">
        <v>932</v>
      </c>
      <c r="AT1919" s="8"/>
      <c r="AU1919" s="43"/>
      <c r="AV1919" s="8"/>
      <c r="AW1919" s="43"/>
      <c r="AX1919" s="95"/>
      <c r="AY1919" s="43"/>
      <c r="AZ1919" s="3"/>
      <c r="BA1919" s="43"/>
      <c r="BB1919" s="43"/>
      <c r="BC1919" s="3"/>
      <c r="BD1919" s="3"/>
      <c r="BE1919" s="8"/>
      <c r="BF1919" s="8"/>
      <c r="BG1919" s="8"/>
      <c r="BH1919" s="8"/>
      <c r="BI1919" s="8"/>
      <c r="BJ1919" s="8"/>
      <c r="BK1919" s="8"/>
      <c r="BL1919" s="8"/>
      <c r="BM1919" s="8"/>
      <c r="BN1919" s="8"/>
    </row>
    <row r="1920" spans="1:66" s="22" customFormat="1" ht="15" x14ac:dyDescent="0.25">
      <c r="A1920" s="76"/>
      <c r="B1920" s="53"/>
      <c r="C1920" s="383" t="s">
        <v>99</v>
      </c>
      <c r="D1920" s="383"/>
      <c r="E1920" s="383"/>
      <c r="F1920" s="383"/>
      <c r="G1920" s="383"/>
      <c r="H1920" s="46"/>
      <c r="I1920" s="47"/>
      <c r="J1920" s="47"/>
      <c r="K1920" s="47"/>
      <c r="L1920" s="50"/>
      <c r="M1920" s="47"/>
      <c r="N1920" s="77"/>
      <c r="O1920" s="47"/>
      <c r="P1920" s="78">
        <v>198.15</v>
      </c>
      <c r="Q1920" s="66"/>
      <c r="R1920" s="66"/>
      <c r="S1920" s="4"/>
      <c r="T1920" s="4"/>
      <c r="U1920" s="4"/>
      <c r="V1920" s="4"/>
      <c r="W1920" s="4"/>
      <c r="X1920" s="4"/>
      <c r="Y1920" s="4"/>
      <c r="Z1920" s="4"/>
      <c r="AA1920" s="4"/>
      <c r="AB1920" s="8"/>
      <c r="AC1920" s="8"/>
      <c r="AD1920" s="8"/>
      <c r="AE1920" s="8"/>
      <c r="AF1920" s="8"/>
      <c r="AG1920" s="8"/>
      <c r="AH1920" s="8"/>
      <c r="AI1920" s="8"/>
      <c r="AJ1920" s="8"/>
      <c r="AK1920" s="8"/>
      <c r="AL1920" s="8"/>
      <c r="AM1920" s="8"/>
      <c r="AN1920" s="43"/>
      <c r="AO1920" s="43"/>
      <c r="AP1920" s="43"/>
      <c r="AQ1920" s="3"/>
      <c r="AR1920" s="8"/>
      <c r="AS1920" s="8"/>
      <c r="AT1920" s="8"/>
      <c r="AU1920" s="43" t="s">
        <v>99</v>
      </c>
      <c r="AV1920" s="8"/>
      <c r="AW1920" s="43"/>
      <c r="AX1920" s="95"/>
      <c r="AY1920" s="43"/>
      <c r="AZ1920" s="3"/>
      <c r="BA1920" s="43"/>
      <c r="BB1920" s="43"/>
      <c r="BC1920" s="3"/>
      <c r="BD1920" s="3"/>
      <c r="BE1920" s="8"/>
      <c r="BF1920" s="8"/>
      <c r="BG1920" s="8"/>
      <c r="BH1920" s="8"/>
      <c r="BI1920" s="8"/>
      <c r="BJ1920" s="8"/>
      <c r="BK1920" s="8"/>
      <c r="BL1920" s="8"/>
      <c r="BM1920" s="8"/>
      <c r="BN1920" s="8"/>
    </row>
    <row r="1921" spans="1:66" s="22" customFormat="1" ht="15" x14ac:dyDescent="0.25">
      <c r="A1921" s="69"/>
      <c r="B1921" s="55"/>
      <c r="C1921" s="354" t="s">
        <v>100</v>
      </c>
      <c r="D1921" s="354"/>
      <c r="E1921" s="354"/>
      <c r="F1921" s="354"/>
      <c r="G1921" s="354"/>
      <c r="H1921" s="56"/>
      <c r="I1921" s="57"/>
      <c r="J1921" s="57"/>
      <c r="K1921" s="57"/>
      <c r="L1921" s="59"/>
      <c r="M1921" s="57"/>
      <c r="N1921" s="59"/>
      <c r="O1921" s="57"/>
      <c r="P1921" s="71">
        <v>105.66</v>
      </c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8"/>
      <c r="AC1921" s="8"/>
      <c r="AD1921" s="8"/>
      <c r="AE1921" s="8"/>
      <c r="AF1921" s="8"/>
      <c r="AG1921" s="8"/>
      <c r="AH1921" s="8"/>
      <c r="AI1921" s="8"/>
      <c r="AJ1921" s="8"/>
      <c r="AK1921" s="8"/>
      <c r="AL1921" s="8"/>
      <c r="AM1921" s="8"/>
      <c r="AN1921" s="43"/>
      <c r="AO1921" s="43"/>
      <c r="AP1921" s="43"/>
      <c r="AQ1921" s="3"/>
      <c r="AR1921" s="8"/>
      <c r="AS1921" s="8"/>
      <c r="AT1921" s="8"/>
      <c r="AU1921" s="43"/>
      <c r="AV1921" s="8" t="s">
        <v>100</v>
      </c>
      <c r="AW1921" s="43"/>
      <c r="AX1921" s="95"/>
      <c r="AY1921" s="43"/>
      <c r="AZ1921" s="3"/>
      <c r="BA1921" s="43"/>
      <c r="BB1921" s="43"/>
      <c r="BC1921" s="3"/>
      <c r="BD1921" s="3"/>
      <c r="BE1921" s="8"/>
      <c r="BF1921" s="8"/>
      <c r="BG1921" s="8"/>
      <c r="BH1921" s="8"/>
      <c r="BI1921" s="8"/>
      <c r="BJ1921" s="8"/>
      <c r="BK1921" s="8"/>
      <c r="BL1921" s="8"/>
      <c r="BM1921" s="8"/>
      <c r="BN1921" s="8"/>
    </row>
    <row r="1922" spans="1:66" s="22" customFormat="1" ht="23.25" x14ac:dyDescent="0.25">
      <c r="A1922" s="69"/>
      <c r="B1922" s="55" t="s">
        <v>675</v>
      </c>
      <c r="C1922" s="354" t="s">
        <v>676</v>
      </c>
      <c r="D1922" s="354"/>
      <c r="E1922" s="354"/>
      <c r="F1922" s="354"/>
      <c r="G1922" s="354"/>
      <c r="H1922" s="56" t="s">
        <v>103</v>
      </c>
      <c r="I1922" s="79">
        <v>95</v>
      </c>
      <c r="J1922" s="57"/>
      <c r="K1922" s="79">
        <v>95</v>
      </c>
      <c r="L1922" s="59"/>
      <c r="M1922" s="57"/>
      <c r="N1922" s="59"/>
      <c r="O1922" s="57"/>
      <c r="P1922" s="71">
        <v>100.38</v>
      </c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8"/>
      <c r="AC1922" s="8"/>
      <c r="AD1922" s="8"/>
      <c r="AE1922" s="8"/>
      <c r="AF1922" s="8"/>
      <c r="AG1922" s="8"/>
      <c r="AH1922" s="8"/>
      <c r="AI1922" s="8"/>
      <c r="AJ1922" s="8"/>
      <c r="AK1922" s="8"/>
      <c r="AL1922" s="8"/>
      <c r="AM1922" s="8"/>
      <c r="AN1922" s="43"/>
      <c r="AO1922" s="43"/>
      <c r="AP1922" s="43"/>
      <c r="AQ1922" s="3"/>
      <c r="AR1922" s="8"/>
      <c r="AS1922" s="8"/>
      <c r="AT1922" s="8"/>
      <c r="AU1922" s="43"/>
      <c r="AV1922" s="8" t="s">
        <v>676</v>
      </c>
      <c r="AW1922" s="43"/>
      <c r="AX1922" s="95"/>
      <c r="AY1922" s="43"/>
      <c r="AZ1922" s="3"/>
      <c r="BA1922" s="43"/>
      <c r="BB1922" s="43"/>
      <c r="BC1922" s="3"/>
      <c r="BD1922" s="3"/>
      <c r="BE1922" s="8"/>
      <c r="BF1922" s="8"/>
      <c r="BG1922" s="8"/>
      <c r="BH1922" s="8"/>
      <c r="BI1922" s="8"/>
      <c r="BJ1922" s="8"/>
      <c r="BK1922" s="8"/>
      <c r="BL1922" s="8"/>
      <c r="BM1922" s="8"/>
      <c r="BN1922" s="8"/>
    </row>
    <row r="1923" spans="1:66" s="22" customFormat="1" ht="23.25" x14ac:dyDescent="0.25">
      <c r="A1923" s="69"/>
      <c r="B1923" s="55" t="s">
        <v>677</v>
      </c>
      <c r="C1923" s="354" t="s">
        <v>678</v>
      </c>
      <c r="D1923" s="354"/>
      <c r="E1923" s="354"/>
      <c r="F1923" s="354"/>
      <c r="G1923" s="354"/>
      <c r="H1923" s="56" t="s">
        <v>103</v>
      </c>
      <c r="I1923" s="79">
        <v>51</v>
      </c>
      <c r="J1923" s="57"/>
      <c r="K1923" s="79">
        <v>51</v>
      </c>
      <c r="L1923" s="59"/>
      <c r="M1923" s="57"/>
      <c r="N1923" s="59"/>
      <c r="O1923" s="57"/>
      <c r="P1923" s="71">
        <v>53.89</v>
      </c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8"/>
      <c r="AC1923" s="8"/>
      <c r="AD1923" s="8"/>
      <c r="AE1923" s="8"/>
      <c r="AF1923" s="8"/>
      <c r="AG1923" s="8"/>
      <c r="AH1923" s="8"/>
      <c r="AI1923" s="8"/>
      <c r="AJ1923" s="8"/>
      <c r="AK1923" s="8"/>
      <c r="AL1923" s="8"/>
      <c r="AM1923" s="8"/>
      <c r="AN1923" s="43"/>
      <c r="AO1923" s="43"/>
      <c r="AP1923" s="43"/>
      <c r="AQ1923" s="3"/>
      <c r="AR1923" s="8"/>
      <c r="AS1923" s="8"/>
      <c r="AT1923" s="8"/>
      <c r="AU1923" s="43"/>
      <c r="AV1923" s="8" t="s">
        <v>678</v>
      </c>
      <c r="AW1923" s="43"/>
      <c r="AX1923" s="95"/>
      <c r="AY1923" s="43"/>
      <c r="AZ1923" s="3"/>
      <c r="BA1923" s="43"/>
      <c r="BB1923" s="43"/>
      <c r="BC1923" s="3"/>
      <c r="BD1923" s="3"/>
      <c r="BE1923" s="8"/>
      <c r="BF1923" s="8"/>
      <c r="BG1923" s="8"/>
      <c r="BH1923" s="8"/>
      <c r="BI1923" s="8"/>
      <c r="BJ1923" s="8"/>
      <c r="BK1923" s="8"/>
      <c r="BL1923" s="8"/>
      <c r="BM1923" s="8"/>
      <c r="BN1923" s="8"/>
    </row>
    <row r="1924" spans="1:66" s="22" customFormat="1" ht="15" x14ac:dyDescent="0.25">
      <c r="A1924" s="80"/>
      <c r="B1924" s="81"/>
      <c r="C1924" s="383" t="s">
        <v>106</v>
      </c>
      <c r="D1924" s="383"/>
      <c r="E1924" s="383"/>
      <c r="F1924" s="383"/>
      <c r="G1924" s="383"/>
      <c r="H1924" s="46"/>
      <c r="I1924" s="47"/>
      <c r="J1924" s="47"/>
      <c r="K1924" s="47"/>
      <c r="L1924" s="50"/>
      <c r="M1924" s="47"/>
      <c r="N1924" s="77">
        <v>4126.7</v>
      </c>
      <c r="O1924" s="47"/>
      <c r="P1924" s="100">
        <v>352.42</v>
      </c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8"/>
      <c r="AC1924" s="8"/>
      <c r="AD1924" s="8"/>
      <c r="AE1924" s="8"/>
      <c r="AF1924" s="8"/>
      <c r="AG1924" s="8"/>
      <c r="AH1924" s="8"/>
      <c r="AI1924" s="8"/>
      <c r="AJ1924" s="8"/>
      <c r="AK1924" s="8"/>
      <c r="AL1924" s="8"/>
      <c r="AM1924" s="8"/>
      <c r="AN1924" s="43"/>
      <c r="AO1924" s="43"/>
      <c r="AP1924" s="43"/>
      <c r="AQ1924" s="3"/>
      <c r="AR1924" s="8"/>
      <c r="AS1924" s="8"/>
      <c r="AT1924" s="8"/>
      <c r="AU1924" s="43"/>
      <c r="AV1924" s="8"/>
      <c r="AW1924" s="43" t="s">
        <v>106</v>
      </c>
      <c r="AX1924" s="95"/>
      <c r="AY1924" s="43"/>
      <c r="AZ1924" s="3"/>
      <c r="BA1924" s="43"/>
      <c r="BB1924" s="43"/>
      <c r="BC1924" s="3"/>
      <c r="BD1924" s="3"/>
      <c r="BE1924" s="8"/>
      <c r="BF1924" s="8"/>
      <c r="BG1924" s="8"/>
      <c r="BH1924" s="8"/>
      <c r="BI1924" s="8"/>
      <c r="BJ1924" s="8"/>
      <c r="BK1924" s="8"/>
      <c r="BL1924" s="8"/>
      <c r="BM1924" s="8"/>
      <c r="BN1924" s="8"/>
    </row>
    <row r="1925" spans="1:66" s="22" customFormat="1" ht="0" hidden="1" customHeight="1" x14ac:dyDescent="0.25">
      <c r="A1925" s="101"/>
      <c r="B1925" s="102"/>
      <c r="C1925" s="102"/>
      <c r="D1925" s="102"/>
      <c r="E1925" s="102"/>
      <c r="F1925" s="103"/>
      <c r="G1925" s="103"/>
      <c r="H1925" s="103"/>
      <c r="I1925" s="103"/>
      <c r="J1925" s="104"/>
      <c r="K1925" s="103"/>
      <c r="L1925" s="103"/>
      <c r="M1925" s="103"/>
      <c r="N1925" s="104"/>
      <c r="O1925" s="64"/>
      <c r="P1925" s="10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8"/>
      <c r="AC1925" s="8"/>
      <c r="AD1925" s="8"/>
      <c r="AE1925" s="8"/>
      <c r="AF1925" s="8"/>
      <c r="AG1925" s="8"/>
      <c r="AH1925" s="8"/>
      <c r="AI1925" s="8"/>
      <c r="AJ1925" s="8"/>
      <c r="AK1925" s="8"/>
      <c r="AL1925" s="8"/>
      <c r="AM1925" s="8"/>
      <c r="AN1925" s="43"/>
      <c r="AO1925" s="43"/>
      <c r="AP1925" s="43"/>
      <c r="AQ1925" s="3"/>
      <c r="AR1925" s="8"/>
      <c r="AS1925" s="8"/>
      <c r="AT1925" s="8"/>
      <c r="AU1925" s="43"/>
      <c r="AV1925" s="8"/>
      <c r="AW1925" s="43"/>
      <c r="AX1925" s="95"/>
      <c r="AY1925" s="43"/>
      <c r="AZ1925" s="3"/>
      <c r="BA1925" s="43"/>
      <c r="BB1925" s="43"/>
      <c r="BC1925" s="3"/>
      <c r="BD1925" s="3"/>
      <c r="BE1925" s="8"/>
      <c r="BF1925" s="8"/>
      <c r="BG1925" s="8"/>
      <c r="BH1925" s="8"/>
      <c r="BI1925" s="8"/>
      <c r="BJ1925" s="8"/>
      <c r="BK1925" s="8"/>
      <c r="BL1925" s="8"/>
      <c r="BM1925" s="8"/>
      <c r="BN1925" s="8"/>
    </row>
    <row r="1926" spans="1:66" s="22" customFormat="1" ht="15" x14ac:dyDescent="0.25">
      <c r="A1926" s="76"/>
      <c r="B1926" s="105"/>
      <c r="C1926" s="385" t="s">
        <v>933</v>
      </c>
      <c r="D1926" s="385"/>
      <c r="E1926" s="385"/>
      <c r="F1926" s="385"/>
      <c r="G1926" s="385"/>
      <c r="H1926" s="385"/>
      <c r="I1926" s="385"/>
      <c r="J1926" s="385"/>
      <c r="K1926" s="385"/>
      <c r="L1926" s="385"/>
      <c r="M1926" s="385"/>
      <c r="N1926" s="385"/>
      <c r="O1926" s="385"/>
      <c r="P1926" s="106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8"/>
      <c r="AC1926" s="8"/>
      <c r="AD1926" s="8"/>
      <c r="AE1926" s="8"/>
      <c r="AF1926" s="8"/>
      <c r="AG1926" s="8"/>
      <c r="AH1926" s="8"/>
      <c r="AI1926" s="8"/>
      <c r="AJ1926" s="8"/>
      <c r="AK1926" s="8"/>
      <c r="AL1926" s="8"/>
      <c r="AM1926" s="8"/>
      <c r="AN1926" s="43"/>
      <c r="AO1926" s="43"/>
      <c r="AP1926" s="43"/>
      <c r="AQ1926" s="3"/>
      <c r="AR1926" s="8"/>
      <c r="AS1926" s="8"/>
      <c r="AT1926" s="8"/>
      <c r="AU1926" s="43"/>
      <c r="AV1926" s="8"/>
      <c r="AW1926" s="43"/>
      <c r="AX1926" s="95"/>
      <c r="AY1926" s="43" t="s">
        <v>933</v>
      </c>
      <c r="AZ1926" s="3"/>
      <c r="BA1926" s="43"/>
      <c r="BB1926" s="43"/>
      <c r="BC1926" s="3"/>
      <c r="BD1926" s="3"/>
      <c r="BE1926" s="8"/>
      <c r="BF1926" s="8"/>
      <c r="BG1926" s="8"/>
      <c r="BH1926" s="8"/>
      <c r="BI1926" s="8"/>
      <c r="BJ1926" s="8"/>
      <c r="BK1926" s="8"/>
      <c r="BL1926" s="8"/>
      <c r="BM1926" s="8"/>
      <c r="BN1926" s="8"/>
    </row>
    <row r="1927" spans="1:66" s="22" customFormat="1" ht="15" x14ac:dyDescent="0.25">
      <c r="A1927" s="76"/>
      <c r="B1927" s="53"/>
      <c r="C1927" s="386" t="s">
        <v>406</v>
      </c>
      <c r="D1927" s="386"/>
      <c r="E1927" s="386"/>
      <c r="F1927" s="386"/>
      <c r="G1927" s="386"/>
      <c r="H1927" s="386"/>
      <c r="I1927" s="386"/>
      <c r="J1927" s="386"/>
      <c r="K1927" s="386"/>
      <c r="L1927" s="386"/>
      <c r="M1927" s="386"/>
      <c r="N1927" s="386"/>
      <c r="O1927" s="386"/>
      <c r="P1927" s="107">
        <v>1634921.86</v>
      </c>
      <c r="Q1927" s="2"/>
      <c r="R1927" s="2"/>
      <c r="S1927" s="4"/>
      <c r="T1927" s="4"/>
      <c r="U1927" s="4"/>
      <c r="V1927" s="4"/>
      <c r="W1927" s="4"/>
      <c r="X1927" s="4"/>
      <c r="Y1927" s="4"/>
      <c r="Z1927" s="4"/>
      <c r="AA1927" s="4"/>
      <c r="AB1927" s="8"/>
      <c r="AC1927" s="8"/>
      <c r="AD1927" s="8"/>
      <c r="AE1927" s="8"/>
      <c r="AF1927" s="8"/>
      <c r="AG1927" s="8"/>
      <c r="AH1927" s="8"/>
      <c r="AI1927" s="8"/>
      <c r="AJ1927" s="8"/>
      <c r="AK1927" s="8"/>
      <c r="AL1927" s="8"/>
      <c r="AM1927" s="8"/>
      <c r="AN1927" s="43"/>
      <c r="AO1927" s="43"/>
      <c r="AP1927" s="43"/>
      <c r="AQ1927" s="3"/>
      <c r="AR1927" s="8"/>
      <c r="AS1927" s="8"/>
      <c r="AT1927" s="8"/>
      <c r="AU1927" s="43"/>
      <c r="AV1927" s="8"/>
      <c r="AW1927" s="43"/>
      <c r="AX1927" s="95"/>
      <c r="AY1927" s="43"/>
      <c r="AZ1927" s="3" t="s">
        <v>406</v>
      </c>
      <c r="BA1927" s="43"/>
      <c r="BB1927" s="43"/>
      <c r="BC1927" s="3"/>
      <c r="BD1927" s="3"/>
      <c r="BE1927" s="8"/>
      <c r="BF1927" s="8"/>
      <c r="BG1927" s="8"/>
      <c r="BH1927" s="8"/>
      <c r="BI1927" s="8"/>
      <c r="BJ1927" s="8"/>
      <c r="BK1927" s="8"/>
      <c r="BL1927" s="8"/>
      <c r="BM1927" s="8"/>
      <c r="BN1927" s="8"/>
    </row>
    <row r="1928" spans="1:66" s="22" customFormat="1" ht="15" x14ac:dyDescent="0.25">
      <c r="A1928" s="76"/>
      <c r="B1928" s="53"/>
      <c r="C1928" s="386" t="s">
        <v>407</v>
      </c>
      <c r="D1928" s="386"/>
      <c r="E1928" s="386"/>
      <c r="F1928" s="386"/>
      <c r="G1928" s="386"/>
      <c r="H1928" s="386"/>
      <c r="I1928" s="386"/>
      <c r="J1928" s="386"/>
      <c r="K1928" s="386"/>
      <c r="L1928" s="386"/>
      <c r="M1928" s="386"/>
      <c r="N1928" s="386"/>
      <c r="O1928" s="386"/>
      <c r="P1928" s="108"/>
      <c r="Q1928" s="2"/>
      <c r="R1928" s="2"/>
      <c r="S1928" s="4"/>
      <c r="T1928" s="4"/>
      <c r="U1928" s="4"/>
      <c r="V1928" s="4"/>
      <c r="W1928" s="4"/>
      <c r="X1928" s="4"/>
      <c r="Y1928" s="4"/>
      <c r="Z1928" s="4"/>
      <c r="AA1928" s="4"/>
      <c r="AB1928" s="8"/>
      <c r="AC1928" s="8"/>
      <c r="AD1928" s="8"/>
      <c r="AE1928" s="8"/>
      <c r="AF1928" s="8"/>
      <c r="AG1928" s="8"/>
      <c r="AH1928" s="8"/>
      <c r="AI1928" s="8"/>
      <c r="AJ1928" s="8"/>
      <c r="AK1928" s="8"/>
      <c r="AL1928" s="8"/>
      <c r="AM1928" s="8"/>
      <c r="AN1928" s="43"/>
      <c r="AO1928" s="43"/>
      <c r="AP1928" s="43"/>
      <c r="AQ1928" s="3"/>
      <c r="AR1928" s="8"/>
      <c r="AS1928" s="8"/>
      <c r="AT1928" s="8"/>
      <c r="AU1928" s="43"/>
      <c r="AV1928" s="8"/>
      <c r="AW1928" s="43"/>
      <c r="AX1928" s="95"/>
      <c r="AY1928" s="43"/>
      <c r="AZ1928" s="3" t="s">
        <v>407</v>
      </c>
      <c r="BA1928" s="43"/>
      <c r="BB1928" s="43"/>
      <c r="BC1928" s="3"/>
      <c r="BD1928" s="3"/>
      <c r="BE1928" s="8"/>
      <c r="BF1928" s="8"/>
      <c r="BG1928" s="8"/>
      <c r="BH1928" s="8"/>
      <c r="BI1928" s="8"/>
      <c r="BJ1928" s="8"/>
      <c r="BK1928" s="8"/>
      <c r="BL1928" s="8"/>
      <c r="BM1928" s="8"/>
      <c r="BN1928" s="8"/>
    </row>
    <row r="1929" spans="1:66" s="22" customFormat="1" ht="15" x14ac:dyDescent="0.25">
      <c r="A1929" s="76"/>
      <c r="B1929" s="53"/>
      <c r="C1929" s="386" t="s">
        <v>408</v>
      </c>
      <c r="D1929" s="386"/>
      <c r="E1929" s="386"/>
      <c r="F1929" s="386"/>
      <c r="G1929" s="386"/>
      <c r="H1929" s="386"/>
      <c r="I1929" s="386"/>
      <c r="J1929" s="386"/>
      <c r="K1929" s="386"/>
      <c r="L1929" s="386"/>
      <c r="M1929" s="386"/>
      <c r="N1929" s="386"/>
      <c r="O1929" s="386"/>
      <c r="P1929" s="107">
        <v>96600.28</v>
      </c>
      <c r="Q1929" s="2"/>
      <c r="R1929" s="2"/>
      <c r="S1929" s="4"/>
      <c r="T1929" s="4"/>
      <c r="U1929" s="4"/>
      <c r="V1929" s="4"/>
      <c r="W1929" s="4"/>
      <c r="X1929" s="4"/>
      <c r="Y1929" s="4"/>
      <c r="Z1929" s="4"/>
      <c r="AA1929" s="4"/>
      <c r="AB1929" s="8"/>
      <c r="AC1929" s="8"/>
      <c r="AD1929" s="8"/>
      <c r="AE1929" s="8"/>
      <c r="AF1929" s="8"/>
      <c r="AG1929" s="8"/>
      <c r="AH1929" s="8"/>
      <c r="AI1929" s="8"/>
      <c r="AJ1929" s="8"/>
      <c r="AK1929" s="8"/>
      <c r="AL1929" s="8"/>
      <c r="AM1929" s="8"/>
      <c r="AN1929" s="43"/>
      <c r="AO1929" s="43"/>
      <c r="AP1929" s="43"/>
      <c r="AQ1929" s="3"/>
      <c r="AR1929" s="8"/>
      <c r="AS1929" s="8"/>
      <c r="AT1929" s="8"/>
      <c r="AU1929" s="43"/>
      <c r="AV1929" s="8"/>
      <c r="AW1929" s="43"/>
      <c r="AX1929" s="95"/>
      <c r="AY1929" s="43"/>
      <c r="AZ1929" s="3" t="s">
        <v>408</v>
      </c>
      <c r="BA1929" s="43"/>
      <c r="BB1929" s="43"/>
      <c r="BC1929" s="3"/>
      <c r="BD1929" s="3"/>
      <c r="BE1929" s="8"/>
      <c r="BF1929" s="8"/>
      <c r="BG1929" s="8"/>
      <c r="BH1929" s="8"/>
      <c r="BI1929" s="8"/>
      <c r="BJ1929" s="8"/>
      <c r="BK1929" s="8"/>
      <c r="BL1929" s="8"/>
      <c r="BM1929" s="8"/>
      <c r="BN1929" s="8"/>
    </row>
    <row r="1930" spans="1:66" s="22" customFormat="1" ht="15" x14ac:dyDescent="0.25">
      <c r="A1930" s="76"/>
      <c r="B1930" s="53"/>
      <c r="C1930" s="386" t="s">
        <v>409</v>
      </c>
      <c r="D1930" s="386"/>
      <c r="E1930" s="386"/>
      <c r="F1930" s="386"/>
      <c r="G1930" s="386"/>
      <c r="H1930" s="386"/>
      <c r="I1930" s="386"/>
      <c r="J1930" s="386"/>
      <c r="K1930" s="386"/>
      <c r="L1930" s="386"/>
      <c r="M1930" s="386"/>
      <c r="N1930" s="386"/>
      <c r="O1930" s="386"/>
      <c r="P1930" s="107">
        <v>76734.86</v>
      </c>
      <c r="Q1930" s="2"/>
      <c r="R1930" s="2"/>
      <c r="S1930" s="4"/>
      <c r="T1930" s="4"/>
      <c r="U1930" s="4"/>
      <c r="V1930" s="4"/>
      <c r="W1930" s="4"/>
      <c r="X1930" s="4"/>
      <c r="Y1930" s="4"/>
      <c r="Z1930" s="4"/>
      <c r="AA1930" s="4"/>
      <c r="AB1930" s="8"/>
      <c r="AC1930" s="8"/>
      <c r="AD1930" s="8"/>
      <c r="AE1930" s="8"/>
      <c r="AF1930" s="8"/>
      <c r="AG1930" s="8"/>
      <c r="AH1930" s="8"/>
      <c r="AI1930" s="8"/>
      <c r="AJ1930" s="8"/>
      <c r="AK1930" s="8"/>
      <c r="AL1930" s="8"/>
      <c r="AM1930" s="8"/>
      <c r="AN1930" s="43"/>
      <c r="AO1930" s="43"/>
      <c r="AP1930" s="43"/>
      <c r="AQ1930" s="3"/>
      <c r="AR1930" s="8"/>
      <c r="AS1930" s="8"/>
      <c r="AT1930" s="8"/>
      <c r="AU1930" s="43"/>
      <c r="AV1930" s="8"/>
      <c r="AW1930" s="43"/>
      <c r="AX1930" s="95"/>
      <c r="AY1930" s="43"/>
      <c r="AZ1930" s="3" t="s">
        <v>409</v>
      </c>
      <c r="BA1930" s="43"/>
      <c r="BB1930" s="43"/>
      <c r="BC1930" s="3"/>
      <c r="BD1930" s="3"/>
      <c r="BE1930" s="8"/>
      <c r="BF1930" s="8"/>
      <c r="BG1930" s="8"/>
      <c r="BH1930" s="8"/>
      <c r="BI1930" s="8"/>
      <c r="BJ1930" s="8"/>
      <c r="BK1930" s="8"/>
      <c r="BL1930" s="8"/>
      <c r="BM1930" s="8"/>
      <c r="BN1930" s="8"/>
    </row>
    <row r="1931" spans="1:66" s="22" customFormat="1" ht="15" x14ac:dyDescent="0.25">
      <c r="A1931" s="76"/>
      <c r="B1931" s="53"/>
      <c r="C1931" s="386" t="s">
        <v>410</v>
      </c>
      <c r="D1931" s="386"/>
      <c r="E1931" s="386"/>
      <c r="F1931" s="386"/>
      <c r="G1931" s="386"/>
      <c r="H1931" s="386"/>
      <c r="I1931" s="386"/>
      <c r="J1931" s="386"/>
      <c r="K1931" s="386"/>
      <c r="L1931" s="386"/>
      <c r="M1931" s="386"/>
      <c r="N1931" s="386"/>
      <c r="O1931" s="386"/>
      <c r="P1931" s="107">
        <v>46981.39</v>
      </c>
      <c r="Q1931" s="2"/>
      <c r="R1931" s="2"/>
      <c r="S1931" s="4"/>
      <c r="T1931" s="4"/>
      <c r="U1931" s="4"/>
      <c r="V1931" s="4"/>
      <c r="W1931" s="4"/>
      <c r="X1931" s="4"/>
      <c r="Y1931" s="4"/>
      <c r="Z1931" s="4"/>
      <c r="AA1931" s="4"/>
      <c r="AB1931" s="8"/>
      <c r="AC1931" s="8"/>
      <c r="AD1931" s="8"/>
      <c r="AE1931" s="8"/>
      <c r="AF1931" s="8"/>
      <c r="AG1931" s="8"/>
      <c r="AH1931" s="8"/>
      <c r="AI1931" s="8"/>
      <c r="AJ1931" s="8"/>
      <c r="AK1931" s="8"/>
      <c r="AL1931" s="8"/>
      <c r="AM1931" s="8"/>
      <c r="AN1931" s="43"/>
      <c r="AO1931" s="43"/>
      <c r="AP1931" s="43"/>
      <c r="AQ1931" s="3"/>
      <c r="AR1931" s="8"/>
      <c r="AS1931" s="8"/>
      <c r="AT1931" s="8"/>
      <c r="AU1931" s="43"/>
      <c r="AV1931" s="8"/>
      <c r="AW1931" s="43"/>
      <c r="AX1931" s="95"/>
      <c r="AY1931" s="43"/>
      <c r="AZ1931" s="3" t="s">
        <v>410</v>
      </c>
      <c r="BA1931" s="43"/>
      <c r="BB1931" s="43"/>
      <c r="BC1931" s="3"/>
      <c r="BD1931" s="3"/>
      <c r="BE1931" s="8"/>
      <c r="BF1931" s="8"/>
      <c r="BG1931" s="8"/>
      <c r="BH1931" s="8"/>
      <c r="BI1931" s="8"/>
      <c r="BJ1931" s="8"/>
      <c r="BK1931" s="8"/>
      <c r="BL1931" s="8"/>
      <c r="BM1931" s="8"/>
      <c r="BN1931" s="8"/>
    </row>
    <row r="1932" spans="1:66" s="22" customFormat="1" ht="15" x14ac:dyDescent="0.25">
      <c r="A1932" s="76"/>
      <c r="B1932" s="53"/>
      <c r="C1932" s="386" t="s">
        <v>411</v>
      </c>
      <c r="D1932" s="386"/>
      <c r="E1932" s="386"/>
      <c r="F1932" s="386"/>
      <c r="G1932" s="386"/>
      <c r="H1932" s="386"/>
      <c r="I1932" s="386"/>
      <c r="J1932" s="386"/>
      <c r="K1932" s="386"/>
      <c r="L1932" s="386"/>
      <c r="M1932" s="386"/>
      <c r="N1932" s="386"/>
      <c r="O1932" s="386"/>
      <c r="P1932" s="107">
        <v>1414605.33</v>
      </c>
      <c r="Q1932" s="2"/>
      <c r="R1932" s="2"/>
      <c r="S1932" s="4"/>
      <c r="T1932" s="4"/>
      <c r="U1932" s="4"/>
      <c r="V1932" s="4"/>
      <c r="W1932" s="4"/>
      <c r="X1932" s="4"/>
      <c r="Y1932" s="4"/>
      <c r="Z1932" s="4"/>
      <c r="AA1932" s="4"/>
      <c r="AB1932" s="8"/>
      <c r="AC1932" s="8"/>
      <c r="AD1932" s="8"/>
      <c r="AE1932" s="8"/>
      <c r="AF1932" s="8"/>
      <c r="AG1932" s="8"/>
      <c r="AH1932" s="8"/>
      <c r="AI1932" s="8"/>
      <c r="AJ1932" s="8"/>
      <c r="AK1932" s="8"/>
      <c r="AL1932" s="8"/>
      <c r="AM1932" s="8"/>
      <c r="AN1932" s="43"/>
      <c r="AO1932" s="43"/>
      <c r="AP1932" s="43"/>
      <c r="AQ1932" s="3"/>
      <c r="AR1932" s="8"/>
      <c r="AS1932" s="8"/>
      <c r="AT1932" s="8"/>
      <c r="AU1932" s="43"/>
      <c r="AV1932" s="8"/>
      <c r="AW1932" s="43"/>
      <c r="AX1932" s="95"/>
      <c r="AY1932" s="43"/>
      <c r="AZ1932" s="3" t="s">
        <v>411</v>
      </c>
      <c r="BA1932" s="43"/>
      <c r="BB1932" s="43"/>
      <c r="BC1932" s="3"/>
      <c r="BD1932" s="3"/>
      <c r="BE1932" s="8"/>
      <c r="BF1932" s="8"/>
      <c r="BG1932" s="8"/>
      <c r="BH1932" s="8"/>
      <c r="BI1932" s="8"/>
      <c r="BJ1932" s="8"/>
      <c r="BK1932" s="8"/>
      <c r="BL1932" s="8"/>
      <c r="BM1932" s="8"/>
      <c r="BN1932" s="8"/>
    </row>
    <row r="1933" spans="1:66" s="22" customFormat="1" ht="15" x14ac:dyDescent="0.25">
      <c r="A1933" s="76"/>
      <c r="B1933" s="53"/>
      <c r="C1933" s="386" t="s">
        <v>412</v>
      </c>
      <c r="D1933" s="386"/>
      <c r="E1933" s="386"/>
      <c r="F1933" s="386"/>
      <c r="G1933" s="386"/>
      <c r="H1933" s="386"/>
      <c r="I1933" s="386"/>
      <c r="J1933" s="386"/>
      <c r="K1933" s="386"/>
      <c r="L1933" s="386"/>
      <c r="M1933" s="386"/>
      <c r="N1933" s="386"/>
      <c r="O1933" s="386"/>
      <c r="P1933" s="107">
        <v>1910550.07</v>
      </c>
      <c r="Q1933" s="2"/>
      <c r="R1933" s="2"/>
      <c r="S1933" s="4"/>
      <c r="T1933" s="4"/>
      <c r="U1933" s="4"/>
      <c r="V1933" s="4"/>
      <c r="W1933" s="4"/>
      <c r="X1933" s="4"/>
      <c r="Y1933" s="4"/>
      <c r="Z1933" s="4"/>
      <c r="AA1933" s="4"/>
      <c r="AB1933" s="8"/>
      <c r="AC1933" s="8"/>
      <c r="AD1933" s="8"/>
      <c r="AE1933" s="8"/>
      <c r="AF1933" s="8"/>
      <c r="AG1933" s="8"/>
      <c r="AH1933" s="8"/>
      <c r="AI1933" s="8"/>
      <c r="AJ1933" s="8"/>
      <c r="AK1933" s="8"/>
      <c r="AL1933" s="8"/>
      <c r="AM1933" s="8"/>
      <c r="AN1933" s="43"/>
      <c r="AO1933" s="43"/>
      <c r="AP1933" s="43"/>
      <c r="AQ1933" s="3"/>
      <c r="AR1933" s="8"/>
      <c r="AS1933" s="8"/>
      <c r="AT1933" s="8"/>
      <c r="AU1933" s="43"/>
      <c r="AV1933" s="8"/>
      <c r="AW1933" s="43"/>
      <c r="AX1933" s="95"/>
      <c r="AY1933" s="43"/>
      <c r="AZ1933" s="3" t="s">
        <v>412</v>
      </c>
      <c r="BA1933" s="43"/>
      <c r="BB1933" s="43"/>
      <c r="BC1933" s="3"/>
      <c r="BD1933" s="3"/>
      <c r="BE1933" s="8"/>
      <c r="BF1933" s="8"/>
      <c r="BG1933" s="8"/>
      <c r="BH1933" s="8"/>
      <c r="BI1933" s="8"/>
      <c r="BJ1933" s="8"/>
      <c r="BK1933" s="8"/>
      <c r="BL1933" s="8"/>
      <c r="BM1933" s="8"/>
      <c r="BN1933" s="8"/>
    </row>
    <row r="1934" spans="1:66" s="22" customFormat="1" ht="15" x14ac:dyDescent="0.25">
      <c r="A1934" s="76"/>
      <c r="B1934" s="53"/>
      <c r="C1934" s="386" t="s">
        <v>407</v>
      </c>
      <c r="D1934" s="386"/>
      <c r="E1934" s="386"/>
      <c r="F1934" s="386"/>
      <c r="G1934" s="386"/>
      <c r="H1934" s="386"/>
      <c r="I1934" s="386"/>
      <c r="J1934" s="386"/>
      <c r="K1934" s="386"/>
      <c r="L1934" s="386"/>
      <c r="M1934" s="386"/>
      <c r="N1934" s="386"/>
      <c r="O1934" s="386"/>
      <c r="P1934" s="108"/>
      <c r="Q1934" s="2"/>
      <c r="R1934" s="2"/>
      <c r="S1934" s="4"/>
      <c r="T1934" s="4"/>
      <c r="U1934" s="4"/>
      <c r="V1934" s="4"/>
      <c r="W1934" s="4"/>
      <c r="X1934" s="4"/>
      <c r="Y1934" s="4"/>
      <c r="Z1934" s="4"/>
      <c r="AA1934" s="4"/>
      <c r="AB1934" s="8"/>
      <c r="AC1934" s="8"/>
      <c r="AD1934" s="8"/>
      <c r="AE1934" s="8"/>
      <c r="AF1934" s="8"/>
      <c r="AG1934" s="8"/>
      <c r="AH1934" s="8"/>
      <c r="AI1934" s="8"/>
      <c r="AJ1934" s="8"/>
      <c r="AK1934" s="8"/>
      <c r="AL1934" s="8"/>
      <c r="AM1934" s="8"/>
      <c r="AN1934" s="43"/>
      <c r="AO1934" s="43"/>
      <c r="AP1934" s="43"/>
      <c r="AQ1934" s="3"/>
      <c r="AR1934" s="8"/>
      <c r="AS1934" s="8"/>
      <c r="AT1934" s="8"/>
      <c r="AU1934" s="43"/>
      <c r="AV1934" s="8"/>
      <c r="AW1934" s="43"/>
      <c r="AX1934" s="95"/>
      <c r="AY1934" s="43"/>
      <c r="AZ1934" s="3" t="s">
        <v>407</v>
      </c>
      <c r="BA1934" s="43"/>
      <c r="BB1934" s="43"/>
      <c r="BC1934" s="3"/>
      <c r="BD1934" s="3"/>
      <c r="BE1934" s="8"/>
      <c r="BF1934" s="8"/>
      <c r="BG1934" s="8"/>
      <c r="BH1934" s="8"/>
      <c r="BI1934" s="8"/>
      <c r="BJ1934" s="8"/>
      <c r="BK1934" s="8"/>
      <c r="BL1934" s="8"/>
      <c r="BM1934" s="8"/>
      <c r="BN1934" s="8"/>
    </row>
    <row r="1935" spans="1:66" s="22" customFormat="1" ht="15" x14ac:dyDescent="0.25">
      <c r="A1935" s="76"/>
      <c r="B1935" s="53"/>
      <c r="C1935" s="386" t="s">
        <v>413</v>
      </c>
      <c r="D1935" s="386"/>
      <c r="E1935" s="386"/>
      <c r="F1935" s="386"/>
      <c r="G1935" s="386"/>
      <c r="H1935" s="386"/>
      <c r="I1935" s="386"/>
      <c r="J1935" s="386"/>
      <c r="K1935" s="386"/>
      <c r="L1935" s="386"/>
      <c r="M1935" s="386"/>
      <c r="N1935" s="386"/>
      <c r="O1935" s="386"/>
      <c r="P1935" s="107">
        <v>96600.28</v>
      </c>
      <c r="Q1935" s="2"/>
      <c r="R1935" s="2"/>
      <c r="S1935" s="4"/>
      <c r="T1935" s="4"/>
      <c r="U1935" s="4"/>
      <c r="V1935" s="4"/>
      <c r="W1935" s="4"/>
      <c r="X1935" s="4"/>
      <c r="Y1935" s="4"/>
      <c r="Z1935" s="4"/>
      <c r="AA1935" s="4"/>
      <c r="AB1935" s="8"/>
      <c r="AC1935" s="8"/>
      <c r="AD1935" s="8"/>
      <c r="AE1935" s="8"/>
      <c r="AF1935" s="8"/>
      <c r="AG1935" s="8"/>
      <c r="AH1935" s="8"/>
      <c r="AI1935" s="8"/>
      <c r="AJ1935" s="8"/>
      <c r="AK1935" s="8"/>
      <c r="AL1935" s="8"/>
      <c r="AM1935" s="8"/>
      <c r="AN1935" s="43"/>
      <c r="AO1935" s="43"/>
      <c r="AP1935" s="43"/>
      <c r="AQ1935" s="3"/>
      <c r="AR1935" s="8"/>
      <c r="AS1935" s="8"/>
      <c r="AT1935" s="8"/>
      <c r="AU1935" s="43"/>
      <c r="AV1935" s="8"/>
      <c r="AW1935" s="43"/>
      <c r="AX1935" s="95"/>
      <c r="AY1935" s="43"/>
      <c r="AZ1935" s="3" t="s">
        <v>413</v>
      </c>
      <c r="BA1935" s="43"/>
      <c r="BB1935" s="43"/>
      <c r="BC1935" s="3"/>
      <c r="BD1935" s="3"/>
      <c r="BE1935" s="8"/>
      <c r="BF1935" s="8"/>
      <c r="BG1935" s="8"/>
      <c r="BH1935" s="8"/>
      <c r="BI1935" s="8"/>
      <c r="BJ1935" s="8"/>
      <c r="BK1935" s="8"/>
      <c r="BL1935" s="8"/>
      <c r="BM1935" s="8"/>
      <c r="BN1935" s="8"/>
    </row>
    <row r="1936" spans="1:66" s="22" customFormat="1" ht="15" x14ac:dyDescent="0.25">
      <c r="A1936" s="76"/>
      <c r="B1936" s="53"/>
      <c r="C1936" s="386" t="s">
        <v>414</v>
      </c>
      <c r="D1936" s="386"/>
      <c r="E1936" s="386"/>
      <c r="F1936" s="386"/>
      <c r="G1936" s="386"/>
      <c r="H1936" s="386"/>
      <c r="I1936" s="386"/>
      <c r="J1936" s="386"/>
      <c r="K1936" s="386"/>
      <c r="L1936" s="386"/>
      <c r="M1936" s="386"/>
      <c r="N1936" s="386"/>
      <c r="O1936" s="386"/>
      <c r="P1936" s="107">
        <v>76734.86</v>
      </c>
      <c r="Q1936" s="2"/>
      <c r="R1936" s="2"/>
      <c r="S1936" s="4"/>
      <c r="T1936" s="4"/>
      <c r="U1936" s="4"/>
      <c r="V1936" s="4"/>
      <c r="W1936" s="4"/>
      <c r="X1936" s="4"/>
      <c r="Y1936" s="4"/>
      <c r="Z1936" s="4"/>
      <c r="AA1936" s="4"/>
      <c r="AB1936" s="8"/>
      <c r="AC1936" s="8"/>
      <c r="AD1936" s="8"/>
      <c r="AE1936" s="8"/>
      <c r="AF1936" s="8"/>
      <c r="AG1936" s="8"/>
      <c r="AH1936" s="8"/>
      <c r="AI1936" s="8"/>
      <c r="AJ1936" s="8"/>
      <c r="AK1936" s="8"/>
      <c r="AL1936" s="8"/>
      <c r="AM1936" s="8"/>
      <c r="AN1936" s="43"/>
      <c r="AO1936" s="43"/>
      <c r="AP1936" s="43"/>
      <c r="AQ1936" s="3"/>
      <c r="AR1936" s="8"/>
      <c r="AS1936" s="8"/>
      <c r="AT1936" s="8"/>
      <c r="AU1936" s="43"/>
      <c r="AV1936" s="8"/>
      <c r="AW1936" s="43"/>
      <c r="AX1936" s="95"/>
      <c r="AY1936" s="43"/>
      <c r="AZ1936" s="3" t="s">
        <v>414</v>
      </c>
      <c r="BA1936" s="43"/>
      <c r="BB1936" s="43"/>
      <c r="BC1936" s="3"/>
      <c r="BD1936" s="3"/>
      <c r="BE1936" s="8"/>
      <c r="BF1936" s="8"/>
      <c r="BG1936" s="8"/>
      <c r="BH1936" s="8"/>
      <c r="BI1936" s="8"/>
      <c r="BJ1936" s="8"/>
      <c r="BK1936" s="8"/>
      <c r="BL1936" s="8"/>
      <c r="BM1936" s="8"/>
      <c r="BN1936" s="8"/>
    </row>
    <row r="1937" spans="1:66" s="22" customFormat="1" ht="15" x14ac:dyDescent="0.25">
      <c r="A1937" s="76"/>
      <c r="B1937" s="53"/>
      <c r="C1937" s="386" t="s">
        <v>415</v>
      </c>
      <c r="D1937" s="386"/>
      <c r="E1937" s="386"/>
      <c r="F1937" s="386"/>
      <c r="G1937" s="386"/>
      <c r="H1937" s="386"/>
      <c r="I1937" s="386"/>
      <c r="J1937" s="386"/>
      <c r="K1937" s="386"/>
      <c r="L1937" s="386"/>
      <c r="M1937" s="386"/>
      <c r="N1937" s="386"/>
      <c r="O1937" s="386"/>
      <c r="P1937" s="107">
        <v>46981.39</v>
      </c>
      <c r="Q1937" s="2"/>
      <c r="R1937" s="2"/>
      <c r="S1937" s="4"/>
      <c r="T1937" s="4"/>
      <c r="U1937" s="4"/>
      <c r="V1937" s="4"/>
      <c r="W1937" s="4"/>
      <c r="X1937" s="4"/>
      <c r="Y1937" s="4"/>
      <c r="Z1937" s="4"/>
      <c r="AA1937" s="4"/>
      <c r="AB1937" s="8"/>
      <c r="AC1937" s="8"/>
      <c r="AD1937" s="8"/>
      <c r="AE1937" s="8"/>
      <c r="AF1937" s="8"/>
      <c r="AG1937" s="8"/>
      <c r="AH1937" s="8"/>
      <c r="AI1937" s="8"/>
      <c r="AJ1937" s="8"/>
      <c r="AK1937" s="8"/>
      <c r="AL1937" s="8"/>
      <c r="AM1937" s="8"/>
      <c r="AN1937" s="43"/>
      <c r="AO1937" s="43"/>
      <c r="AP1937" s="43"/>
      <c r="AQ1937" s="3"/>
      <c r="AR1937" s="8"/>
      <c r="AS1937" s="8"/>
      <c r="AT1937" s="8"/>
      <c r="AU1937" s="43"/>
      <c r="AV1937" s="8"/>
      <c r="AW1937" s="43"/>
      <c r="AX1937" s="95"/>
      <c r="AY1937" s="43"/>
      <c r="AZ1937" s="3" t="s">
        <v>415</v>
      </c>
      <c r="BA1937" s="43"/>
      <c r="BB1937" s="43"/>
      <c r="BC1937" s="3"/>
      <c r="BD1937" s="3"/>
      <c r="BE1937" s="8"/>
      <c r="BF1937" s="8"/>
      <c r="BG1937" s="8"/>
      <c r="BH1937" s="8"/>
      <c r="BI1937" s="8"/>
      <c r="BJ1937" s="8"/>
      <c r="BK1937" s="8"/>
      <c r="BL1937" s="8"/>
      <c r="BM1937" s="8"/>
      <c r="BN1937" s="8"/>
    </row>
    <row r="1938" spans="1:66" s="22" customFormat="1" ht="15" x14ac:dyDescent="0.25">
      <c r="A1938" s="76"/>
      <c r="B1938" s="53"/>
      <c r="C1938" s="386" t="s">
        <v>416</v>
      </c>
      <c r="D1938" s="386"/>
      <c r="E1938" s="386"/>
      <c r="F1938" s="386"/>
      <c r="G1938" s="386"/>
      <c r="H1938" s="386"/>
      <c r="I1938" s="386"/>
      <c r="J1938" s="386"/>
      <c r="K1938" s="386"/>
      <c r="L1938" s="386"/>
      <c r="M1938" s="386"/>
      <c r="N1938" s="386"/>
      <c r="O1938" s="386"/>
      <c r="P1938" s="107">
        <v>1414605.33</v>
      </c>
      <c r="Q1938" s="2"/>
      <c r="R1938" s="2"/>
      <c r="S1938" s="4"/>
      <c r="T1938" s="4"/>
      <c r="U1938" s="4"/>
      <c r="V1938" s="4"/>
      <c r="W1938" s="4"/>
      <c r="X1938" s="4"/>
      <c r="Y1938" s="4"/>
      <c r="Z1938" s="4"/>
      <c r="AA1938" s="4"/>
      <c r="AB1938" s="8"/>
      <c r="AC1938" s="8"/>
      <c r="AD1938" s="8"/>
      <c r="AE1938" s="8"/>
      <c r="AF1938" s="8"/>
      <c r="AG1938" s="8"/>
      <c r="AH1938" s="8"/>
      <c r="AI1938" s="8"/>
      <c r="AJ1938" s="8"/>
      <c r="AK1938" s="8"/>
      <c r="AL1938" s="8"/>
      <c r="AM1938" s="8"/>
      <c r="AN1938" s="43"/>
      <c r="AO1938" s="43"/>
      <c r="AP1938" s="43"/>
      <c r="AQ1938" s="3"/>
      <c r="AR1938" s="8"/>
      <c r="AS1938" s="8"/>
      <c r="AT1938" s="8"/>
      <c r="AU1938" s="43"/>
      <c r="AV1938" s="8"/>
      <c r="AW1938" s="43"/>
      <c r="AX1938" s="95"/>
      <c r="AY1938" s="43"/>
      <c r="AZ1938" s="3" t="s">
        <v>416</v>
      </c>
      <c r="BA1938" s="43"/>
      <c r="BB1938" s="43"/>
      <c r="BC1938" s="3"/>
      <c r="BD1938" s="3"/>
      <c r="BE1938" s="8"/>
      <c r="BF1938" s="8"/>
      <c r="BG1938" s="8"/>
      <c r="BH1938" s="8"/>
      <c r="BI1938" s="8"/>
      <c r="BJ1938" s="8"/>
      <c r="BK1938" s="8"/>
      <c r="BL1938" s="8"/>
      <c r="BM1938" s="8"/>
      <c r="BN1938" s="8"/>
    </row>
    <row r="1939" spans="1:66" s="22" customFormat="1" ht="15" x14ac:dyDescent="0.25">
      <c r="A1939" s="76"/>
      <c r="B1939" s="53"/>
      <c r="C1939" s="386" t="s">
        <v>417</v>
      </c>
      <c r="D1939" s="386"/>
      <c r="E1939" s="386"/>
      <c r="F1939" s="386"/>
      <c r="G1939" s="386"/>
      <c r="H1939" s="386"/>
      <c r="I1939" s="386"/>
      <c r="J1939" s="386"/>
      <c r="K1939" s="386"/>
      <c r="L1939" s="386"/>
      <c r="M1939" s="386"/>
      <c r="N1939" s="386"/>
      <c r="O1939" s="386"/>
      <c r="P1939" s="107">
        <v>169402.06</v>
      </c>
      <c r="Q1939" s="2"/>
      <c r="R1939" s="2"/>
      <c r="S1939" s="4"/>
      <c r="T1939" s="4"/>
      <c r="U1939" s="4"/>
      <c r="V1939" s="4"/>
      <c r="W1939" s="4"/>
      <c r="X1939" s="4"/>
      <c r="Y1939" s="4"/>
      <c r="Z1939" s="4"/>
      <c r="AA1939" s="4"/>
      <c r="AB1939" s="8"/>
      <c r="AC1939" s="8"/>
      <c r="AD1939" s="8"/>
      <c r="AE1939" s="8"/>
      <c r="AF1939" s="8"/>
      <c r="AG1939" s="8"/>
      <c r="AH1939" s="8"/>
      <c r="AI1939" s="8"/>
      <c r="AJ1939" s="8"/>
      <c r="AK1939" s="8"/>
      <c r="AL1939" s="8"/>
      <c r="AM1939" s="8"/>
      <c r="AN1939" s="43"/>
      <c r="AO1939" s="43"/>
      <c r="AP1939" s="43"/>
      <c r="AQ1939" s="3"/>
      <c r="AR1939" s="8"/>
      <c r="AS1939" s="8"/>
      <c r="AT1939" s="8"/>
      <c r="AU1939" s="43"/>
      <c r="AV1939" s="8"/>
      <c r="AW1939" s="43"/>
      <c r="AX1939" s="95"/>
      <c r="AY1939" s="43"/>
      <c r="AZ1939" s="3" t="s">
        <v>417</v>
      </c>
      <c r="BA1939" s="43"/>
      <c r="BB1939" s="43"/>
      <c r="BC1939" s="3"/>
      <c r="BD1939" s="3"/>
      <c r="BE1939" s="8"/>
      <c r="BF1939" s="8"/>
      <c r="BG1939" s="8"/>
      <c r="BH1939" s="8"/>
      <c r="BI1939" s="8"/>
      <c r="BJ1939" s="8"/>
      <c r="BK1939" s="8"/>
      <c r="BL1939" s="8"/>
      <c r="BM1939" s="8"/>
      <c r="BN1939" s="8"/>
    </row>
    <row r="1940" spans="1:66" s="22" customFormat="1" ht="15" x14ac:dyDescent="0.25">
      <c r="A1940" s="76"/>
      <c r="B1940" s="53"/>
      <c r="C1940" s="386" t="s">
        <v>418</v>
      </c>
      <c r="D1940" s="386"/>
      <c r="E1940" s="386"/>
      <c r="F1940" s="386"/>
      <c r="G1940" s="386"/>
      <c r="H1940" s="386"/>
      <c r="I1940" s="386"/>
      <c r="J1940" s="386"/>
      <c r="K1940" s="386"/>
      <c r="L1940" s="386"/>
      <c r="M1940" s="386"/>
      <c r="N1940" s="386"/>
      <c r="O1940" s="386"/>
      <c r="P1940" s="107">
        <v>106226.15</v>
      </c>
      <c r="Q1940" s="2"/>
      <c r="R1940" s="2"/>
      <c r="S1940" s="4"/>
      <c r="T1940" s="4"/>
      <c r="U1940" s="4"/>
      <c r="V1940" s="4"/>
      <c r="W1940" s="4"/>
      <c r="X1940" s="4"/>
      <c r="Y1940" s="4"/>
      <c r="Z1940" s="4"/>
      <c r="AA1940" s="4"/>
      <c r="AB1940" s="8"/>
      <c r="AC1940" s="8"/>
      <c r="AD1940" s="8"/>
      <c r="AE1940" s="8"/>
      <c r="AF1940" s="8"/>
      <c r="AG1940" s="8"/>
      <c r="AH1940" s="8"/>
      <c r="AI1940" s="8"/>
      <c r="AJ1940" s="8"/>
      <c r="AK1940" s="8"/>
      <c r="AL1940" s="8"/>
      <c r="AM1940" s="8"/>
      <c r="AN1940" s="43"/>
      <c r="AO1940" s="43"/>
      <c r="AP1940" s="43"/>
      <c r="AQ1940" s="3"/>
      <c r="AR1940" s="8"/>
      <c r="AS1940" s="8"/>
      <c r="AT1940" s="8"/>
      <c r="AU1940" s="43"/>
      <c r="AV1940" s="8"/>
      <c r="AW1940" s="43"/>
      <c r="AX1940" s="95"/>
      <c r="AY1940" s="43"/>
      <c r="AZ1940" s="3" t="s">
        <v>418</v>
      </c>
      <c r="BA1940" s="43"/>
      <c r="BB1940" s="43"/>
      <c r="BC1940" s="3"/>
      <c r="BD1940" s="3"/>
      <c r="BE1940" s="8"/>
      <c r="BF1940" s="8"/>
      <c r="BG1940" s="8"/>
      <c r="BH1940" s="8"/>
      <c r="BI1940" s="8"/>
      <c r="BJ1940" s="8"/>
      <c r="BK1940" s="8"/>
      <c r="BL1940" s="8"/>
      <c r="BM1940" s="8"/>
      <c r="BN1940" s="8"/>
    </row>
    <row r="1941" spans="1:66" s="22" customFormat="1" ht="15" x14ac:dyDescent="0.25">
      <c r="A1941" s="76"/>
      <c r="B1941" s="53"/>
      <c r="C1941" s="386" t="s">
        <v>419</v>
      </c>
      <c r="D1941" s="386"/>
      <c r="E1941" s="386"/>
      <c r="F1941" s="386"/>
      <c r="G1941" s="386"/>
      <c r="H1941" s="386"/>
      <c r="I1941" s="386"/>
      <c r="J1941" s="386"/>
      <c r="K1941" s="386"/>
      <c r="L1941" s="386"/>
      <c r="M1941" s="386"/>
      <c r="N1941" s="386"/>
      <c r="O1941" s="386"/>
      <c r="P1941" s="107">
        <v>143581.67000000001</v>
      </c>
      <c r="Q1941" s="2"/>
      <c r="R1941" s="2"/>
      <c r="S1941" s="4"/>
      <c r="T1941" s="4"/>
      <c r="U1941" s="4"/>
      <c r="V1941" s="4"/>
      <c r="W1941" s="4"/>
      <c r="X1941" s="4"/>
      <c r="Y1941" s="4"/>
      <c r="Z1941" s="4"/>
      <c r="AA1941" s="4"/>
      <c r="AB1941" s="8"/>
      <c r="AC1941" s="8"/>
      <c r="AD1941" s="8"/>
      <c r="AE1941" s="8"/>
      <c r="AF1941" s="8"/>
      <c r="AG1941" s="8"/>
      <c r="AH1941" s="8"/>
      <c r="AI1941" s="8"/>
      <c r="AJ1941" s="8"/>
      <c r="AK1941" s="8"/>
      <c r="AL1941" s="8"/>
      <c r="AM1941" s="8"/>
      <c r="AN1941" s="43"/>
      <c r="AO1941" s="43"/>
      <c r="AP1941" s="43"/>
      <c r="AQ1941" s="3"/>
      <c r="AR1941" s="8"/>
      <c r="AS1941" s="8"/>
      <c r="AT1941" s="8"/>
      <c r="AU1941" s="43"/>
      <c r="AV1941" s="8"/>
      <c r="AW1941" s="43"/>
      <c r="AX1941" s="95"/>
      <c r="AY1941" s="43"/>
      <c r="AZ1941" s="3" t="s">
        <v>419</v>
      </c>
      <c r="BA1941" s="43"/>
      <c r="BB1941" s="43"/>
      <c r="BC1941" s="3"/>
      <c r="BD1941" s="3"/>
      <c r="BE1941" s="8"/>
      <c r="BF1941" s="8"/>
      <c r="BG1941" s="8"/>
      <c r="BH1941" s="8"/>
      <c r="BI1941" s="8"/>
      <c r="BJ1941" s="8"/>
      <c r="BK1941" s="8"/>
      <c r="BL1941" s="8"/>
      <c r="BM1941" s="8"/>
      <c r="BN1941" s="8"/>
    </row>
    <row r="1942" spans="1:66" s="22" customFormat="1" ht="15" x14ac:dyDescent="0.25">
      <c r="A1942" s="76"/>
      <c r="B1942" s="53"/>
      <c r="C1942" s="386" t="s">
        <v>420</v>
      </c>
      <c r="D1942" s="386"/>
      <c r="E1942" s="386"/>
      <c r="F1942" s="386"/>
      <c r="G1942" s="386"/>
      <c r="H1942" s="386"/>
      <c r="I1942" s="386"/>
      <c r="J1942" s="386"/>
      <c r="K1942" s="386"/>
      <c r="L1942" s="386"/>
      <c r="M1942" s="386"/>
      <c r="N1942" s="386"/>
      <c r="O1942" s="386"/>
      <c r="P1942" s="107">
        <v>169402.06</v>
      </c>
      <c r="Q1942" s="2"/>
      <c r="R1942" s="2"/>
      <c r="S1942" s="4"/>
      <c r="T1942" s="4"/>
      <c r="U1942" s="4"/>
      <c r="V1942" s="4"/>
      <c r="W1942" s="4"/>
      <c r="X1942" s="4"/>
      <c r="Y1942" s="4"/>
      <c r="Z1942" s="4"/>
      <c r="AA1942" s="4"/>
      <c r="AB1942" s="8"/>
      <c r="AC1942" s="8"/>
      <c r="AD1942" s="8"/>
      <c r="AE1942" s="8"/>
      <c r="AF1942" s="8"/>
      <c r="AG1942" s="8"/>
      <c r="AH1942" s="8"/>
      <c r="AI1942" s="8"/>
      <c r="AJ1942" s="8"/>
      <c r="AK1942" s="8"/>
      <c r="AL1942" s="8"/>
      <c r="AM1942" s="8"/>
      <c r="AN1942" s="43"/>
      <c r="AO1942" s="43"/>
      <c r="AP1942" s="43"/>
      <c r="AQ1942" s="3"/>
      <c r="AR1942" s="8"/>
      <c r="AS1942" s="8"/>
      <c r="AT1942" s="8"/>
      <c r="AU1942" s="43"/>
      <c r="AV1942" s="8"/>
      <c r="AW1942" s="43"/>
      <c r="AX1942" s="95"/>
      <c r="AY1942" s="43"/>
      <c r="AZ1942" s="3" t="s">
        <v>420</v>
      </c>
      <c r="BA1942" s="43"/>
      <c r="BB1942" s="43"/>
      <c r="BC1942" s="3"/>
      <c r="BD1942" s="3"/>
      <c r="BE1942" s="8"/>
      <c r="BF1942" s="8"/>
      <c r="BG1942" s="8"/>
      <c r="BH1942" s="8"/>
      <c r="BI1942" s="8"/>
      <c r="BJ1942" s="8"/>
      <c r="BK1942" s="8"/>
      <c r="BL1942" s="8"/>
      <c r="BM1942" s="8"/>
      <c r="BN1942" s="8"/>
    </row>
    <row r="1943" spans="1:66" s="22" customFormat="1" ht="15" x14ac:dyDescent="0.25">
      <c r="A1943" s="76"/>
      <c r="B1943" s="53"/>
      <c r="C1943" s="386" t="s">
        <v>421</v>
      </c>
      <c r="D1943" s="386"/>
      <c r="E1943" s="386"/>
      <c r="F1943" s="386"/>
      <c r="G1943" s="386"/>
      <c r="H1943" s="386"/>
      <c r="I1943" s="386"/>
      <c r="J1943" s="386"/>
      <c r="K1943" s="386"/>
      <c r="L1943" s="386"/>
      <c r="M1943" s="386"/>
      <c r="N1943" s="386"/>
      <c r="O1943" s="386"/>
      <c r="P1943" s="107">
        <v>106226.15</v>
      </c>
      <c r="Q1943" s="2"/>
      <c r="R1943" s="2"/>
      <c r="S1943" s="4"/>
      <c r="T1943" s="4"/>
      <c r="U1943" s="4"/>
      <c r="V1943" s="4"/>
      <c r="W1943" s="4"/>
      <c r="X1943" s="4"/>
      <c r="Y1943" s="4"/>
      <c r="Z1943" s="4"/>
      <c r="AA1943" s="4"/>
      <c r="AB1943" s="8"/>
      <c r="AC1943" s="8"/>
      <c r="AD1943" s="8"/>
      <c r="AE1943" s="8"/>
      <c r="AF1943" s="8"/>
      <c r="AG1943" s="8"/>
      <c r="AH1943" s="8"/>
      <c r="AI1943" s="8"/>
      <c r="AJ1943" s="8"/>
      <c r="AK1943" s="8"/>
      <c r="AL1943" s="8"/>
      <c r="AM1943" s="8"/>
      <c r="AN1943" s="43"/>
      <c r="AO1943" s="43"/>
      <c r="AP1943" s="43"/>
      <c r="AQ1943" s="3"/>
      <c r="AR1943" s="8"/>
      <c r="AS1943" s="8"/>
      <c r="AT1943" s="8"/>
      <c r="AU1943" s="43"/>
      <c r="AV1943" s="8"/>
      <c r="AW1943" s="43"/>
      <c r="AX1943" s="95"/>
      <c r="AY1943" s="43"/>
      <c r="AZ1943" s="3" t="s">
        <v>421</v>
      </c>
      <c r="BA1943" s="43"/>
      <c r="BB1943" s="43"/>
      <c r="BC1943" s="3"/>
      <c r="BD1943" s="3"/>
      <c r="BE1943" s="8"/>
      <c r="BF1943" s="8"/>
      <c r="BG1943" s="8"/>
      <c r="BH1943" s="8"/>
      <c r="BI1943" s="8"/>
      <c r="BJ1943" s="8"/>
      <c r="BK1943" s="8"/>
      <c r="BL1943" s="8"/>
      <c r="BM1943" s="8"/>
      <c r="BN1943" s="8"/>
    </row>
    <row r="1944" spans="1:66" s="22" customFormat="1" ht="15" x14ac:dyDescent="0.25">
      <c r="A1944" s="76"/>
      <c r="B1944" s="105"/>
      <c r="C1944" s="385" t="s">
        <v>934</v>
      </c>
      <c r="D1944" s="385"/>
      <c r="E1944" s="385"/>
      <c r="F1944" s="385"/>
      <c r="G1944" s="385"/>
      <c r="H1944" s="385"/>
      <c r="I1944" s="385"/>
      <c r="J1944" s="385"/>
      <c r="K1944" s="385"/>
      <c r="L1944" s="385"/>
      <c r="M1944" s="385"/>
      <c r="N1944" s="385"/>
      <c r="O1944" s="385"/>
      <c r="P1944" s="109">
        <v>1910550.07</v>
      </c>
      <c r="Q1944" s="2"/>
      <c r="R1944" s="2"/>
      <c r="S1944" s="4"/>
      <c r="T1944" s="4"/>
      <c r="U1944" s="4"/>
      <c r="V1944" s="4"/>
      <c r="W1944" s="4"/>
      <c r="X1944" s="4"/>
      <c r="Y1944" s="4"/>
      <c r="Z1944" s="4"/>
      <c r="AA1944" s="4"/>
      <c r="AB1944" s="8"/>
      <c r="AC1944" s="8"/>
      <c r="AD1944" s="8"/>
      <c r="AE1944" s="8"/>
      <c r="AF1944" s="8"/>
      <c r="AG1944" s="8"/>
      <c r="AH1944" s="8"/>
      <c r="AI1944" s="8"/>
      <c r="AJ1944" s="8"/>
      <c r="AK1944" s="8"/>
      <c r="AL1944" s="8"/>
      <c r="AM1944" s="8"/>
      <c r="AN1944" s="43"/>
      <c r="AO1944" s="43"/>
      <c r="AP1944" s="43"/>
      <c r="AQ1944" s="3"/>
      <c r="AR1944" s="8"/>
      <c r="AS1944" s="8"/>
      <c r="AT1944" s="8"/>
      <c r="AU1944" s="43"/>
      <c r="AV1944" s="8"/>
      <c r="AW1944" s="43"/>
      <c r="AX1944" s="95"/>
      <c r="AY1944" s="43"/>
      <c r="AZ1944" s="3"/>
      <c r="BA1944" s="43" t="s">
        <v>934</v>
      </c>
      <c r="BB1944" s="43"/>
      <c r="BC1944" s="3"/>
      <c r="BD1944" s="3"/>
      <c r="BE1944" s="8"/>
      <c r="BF1944" s="8"/>
      <c r="BG1944" s="8"/>
      <c r="BH1944" s="8"/>
      <c r="BI1944" s="8"/>
      <c r="BJ1944" s="8"/>
      <c r="BK1944" s="8"/>
      <c r="BL1944" s="8"/>
      <c r="BM1944" s="8"/>
      <c r="BN1944" s="8"/>
    </row>
    <row r="1945" spans="1:66" s="22" customFormat="1" ht="15" x14ac:dyDescent="0.25">
      <c r="A1945" s="76"/>
      <c r="B1945" s="105"/>
      <c r="C1945" s="385" t="s">
        <v>423</v>
      </c>
      <c r="D1945" s="385"/>
      <c r="E1945" s="385"/>
      <c r="F1945" s="385"/>
      <c r="G1945" s="385"/>
      <c r="H1945" s="385"/>
      <c r="I1945" s="385"/>
      <c r="J1945" s="385"/>
      <c r="K1945" s="385"/>
      <c r="L1945" s="385"/>
      <c r="M1945" s="385"/>
      <c r="N1945" s="385"/>
      <c r="O1945" s="385"/>
      <c r="P1945" s="110"/>
      <c r="Q1945" s="2"/>
      <c r="R1945" s="2"/>
      <c r="S1945" s="4"/>
      <c r="T1945" s="4"/>
      <c r="U1945" s="4"/>
      <c r="V1945" s="4"/>
      <c r="W1945" s="4"/>
      <c r="X1945" s="4"/>
      <c r="Y1945" s="4"/>
      <c r="Z1945" s="4"/>
      <c r="AA1945" s="4"/>
      <c r="AB1945" s="8"/>
      <c r="AC1945" s="8"/>
      <c r="AD1945" s="8"/>
      <c r="AE1945" s="8"/>
      <c r="AF1945" s="8"/>
      <c r="AG1945" s="8"/>
      <c r="AH1945" s="8"/>
      <c r="AI1945" s="8"/>
      <c r="AJ1945" s="8"/>
      <c r="AK1945" s="8"/>
      <c r="AL1945" s="8"/>
      <c r="AM1945" s="8"/>
      <c r="AN1945" s="43"/>
      <c r="AO1945" s="43"/>
      <c r="AP1945" s="43"/>
      <c r="AQ1945" s="3"/>
      <c r="AR1945" s="8"/>
      <c r="AS1945" s="8"/>
      <c r="AT1945" s="8"/>
      <c r="AU1945" s="43"/>
      <c r="AV1945" s="8"/>
      <c r="AW1945" s="43"/>
      <c r="AX1945" s="95"/>
      <c r="AY1945" s="43"/>
      <c r="AZ1945" s="3"/>
      <c r="BA1945" s="43"/>
      <c r="BB1945" s="43" t="s">
        <v>423</v>
      </c>
      <c r="BC1945" s="3"/>
      <c r="BD1945" s="3"/>
      <c r="BE1945" s="8"/>
      <c r="BF1945" s="8"/>
      <c r="BG1945" s="8"/>
      <c r="BH1945" s="8"/>
      <c r="BI1945" s="8"/>
      <c r="BJ1945" s="8"/>
      <c r="BK1945" s="8"/>
      <c r="BL1945" s="8"/>
      <c r="BM1945" s="8"/>
      <c r="BN1945" s="8"/>
    </row>
    <row r="1946" spans="1:66" s="22" customFormat="1" ht="15" x14ac:dyDescent="0.25">
      <c r="A1946" s="76"/>
      <c r="B1946" s="105"/>
      <c r="C1946" s="387" t="s">
        <v>788</v>
      </c>
      <c r="D1946" s="387"/>
      <c r="E1946" s="387"/>
      <c r="F1946" s="387"/>
      <c r="G1946" s="387"/>
      <c r="H1946" s="387"/>
      <c r="I1946" s="387"/>
      <c r="J1946" s="387"/>
      <c r="K1946" s="387"/>
      <c r="L1946" s="387"/>
      <c r="M1946" s="387"/>
      <c r="N1946" s="387"/>
      <c r="O1946" s="387"/>
      <c r="P1946" s="107">
        <v>1222725</v>
      </c>
      <c r="Q1946" s="2"/>
      <c r="R1946" s="2"/>
      <c r="S1946" s="4"/>
      <c r="T1946" s="4"/>
      <c r="U1946" s="4"/>
      <c r="V1946" s="4"/>
      <c r="W1946" s="4"/>
      <c r="X1946" s="4"/>
      <c r="Y1946" s="4"/>
      <c r="Z1946" s="4"/>
      <c r="AA1946" s="4"/>
      <c r="AB1946" s="8"/>
      <c r="AC1946" s="8"/>
      <c r="AD1946" s="8"/>
      <c r="AE1946" s="8"/>
      <c r="AF1946" s="8"/>
      <c r="AG1946" s="8"/>
      <c r="AH1946" s="8"/>
      <c r="AI1946" s="8"/>
      <c r="AJ1946" s="8"/>
      <c r="AK1946" s="8"/>
      <c r="AL1946" s="8"/>
      <c r="AM1946" s="8"/>
      <c r="AN1946" s="43"/>
      <c r="AO1946" s="43"/>
      <c r="AP1946" s="43"/>
      <c r="AQ1946" s="3"/>
      <c r="AR1946" s="8"/>
      <c r="AS1946" s="8"/>
      <c r="AT1946" s="8"/>
      <c r="AU1946" s="43"/>
      <c r="AV1946" s="8"/>
      <c r="AW1946" s="43"/>
      <c r="AX1946" s="95"/>
      <c r="AY1946" s="43"/>
      <c r="AZ1946" s="3"/>
      <c r="BA1946" s="43"/>
      <c r="BB1946" s="43"/>
      <c r="BC1946" s="3"/>
      <c r="BD1946" s="3" t="s">
        <v>788</v>
      </c>
      <c r="BE1946" s="8"/>
      <c r="BF1946" s="8"/>
      <c r="BG1946" s="8"/>
      <c r="BH1946" s="8"/>
      <c r="BI1946" s="8"/>
      <c r="BJ1946" s="8"/>
      <c r="BK1946" s="8"/>
      <c r="BL1946" s="8"/>
      <c r="BM1946" s="8"/>
      <c r="BN1946" s="8"/>
    </row>
    <row r="1947" spans="1:66" s="22" customFormat="1" ht="15" x14ac:dyDescent="0.25">
      <c r="A1947" s="76"/>
      <c r="B1947" s="105"/>
      <c r="C1947" s="387" t="s">
        <v>424</v>
      </c>
      <c r="D1947" s="387"/>
      <c r="E1947" s="387"/>
      <c r="F1947" s="387"/>
      <c r="G1947" s="387"/>
      <c r="H1947" s="387"/>
      <c r="I1947" s="387"/>
      <c r="J1947" s="387"/>
      <c r="K1947" s="112">
        <v>176.3462097</v>
      </c>
      <c r="L1947" s="387"/>
      <c r="M1947" s="387"/>
      <c r="N1947" s="387"/>
      <c r="O1947" s="387"/>
      <c r="P1947" s="108"/>
      <c r="Q1947" s="2"/>
      <c r="R1947" s="2"/>
      <c r="S1947" s="4"/>
      <c r="T1947" s="4"/>
      <c r="U1947" s="4"/>
      <c r="V1947" s="4"/>
      <c r="W1947" s="4"/>
      <c r="X1947" s="4"/>
      <c r="Y1947" s="4"/>
      <c r="Z1947" s="4"/>
      <c r="AA1947" s="4"/>
      <c r="AB1947" s="8"/>
      <c r="AC1947" s="8"/>
      <c r="AD1947" s="8"/>
      <c r="AE1947" s="8"/>
      <c r="AF1947" s="8"/>
      <c r="AG1947" s="8"/>
      <c r="AH1947" s="8"/>
      <c r="AI1947" s="8"/>
      <c r="AJ1947" s="8"/>
      <c r="AK1947" s="8"/>
      <c r="AL1947" s="8"/>
      <c r="AM1947" s="8"/>
      <c r="AN1947" s="43"/>
      <c r="AO1947" s="43"/>
      <c r="AP1947" s="43"/>
      <c r="AQ1947" s="3"/>
      <c r="AR1947" s="8"/>
      <c r="AS1947" s="8"/>
      <c r="AT1947" s="8"/>
      <c r="AU1947" s="43"/>
      <c r="AV1947" s="8"/>
      <c r="AW1947" s="43"/>
      <c r="AX1947" s="95"/>
      <c r="AY1947" s="43"/>
      <c r="AZ1947" s="3"/>
      <c r="BA1947" s="43"/>
      <c r="BB1947" s="43"/>
      <c r="BC1947" s="3" t="s">
        <v>424</v>
      </c>
      <c r="BD1947" s="3"/>
      <c r="BE1947" s="8"/>
      <c r="BF1947" s="8"/>
      <c r="BG1947" s="8"/>
      <c r="BH1947" s="8"/>
      <c r="BI1947" s="8"/>
      <c r="BJ1947" s="8"/>
      <c r="BK1947" s="8"/>
      <c r="BL1947" s="8"/>
      <c r="BM1947" s="8"/>
      <c r="BN1947" s="8"/>
    </row>
    <row r="1948" spans="1:66" s="22" customFormat="1" ht="15" x14ac:dyDescent="0.25">
      <c r="A1948" s="76"/>
      <c r="B1948" s="105"/>
      <c r="C1948" s="387" t="s">
        <v>425</v>
      </c>
      <c r="D1948" s="387"/>
      <c r="E1948" s="387"/>
      <c r="F1948" s="387"/>
      <c r="G1948" s="387"/>
      <c r="H1948" s="387"/>
      <c r="I1948" s="387"/>
      <c r="J1948" s="387"/>
      <c r="K1948" s="112">
        <v>77.489837399999999</v>
      </c>
      <c r="L1948" s="387"/>
      <c r="M1948" s="387"/>
      <c r="N1948" s="387"/>
      <c r="O1948" s="387"/>
      <c r="P1948" s="108"/>
      <c r="Q1948" s="2"/>
      <c r="R1948" s="2"/>
      <c r="S1948" s="4"/>
      <c r="T1948" s="4"/>
      <c r="U1948" s="4"/>
      <c r="V1948" s="4"/>
      <c r="W1948" s="4"/>
      <c r="X1948" s="4"/>
      <c r="Y1948" s="4"/>
      <c r="Z1948" s="4"/>
      <c r="AA1948" s="4"/>
      <c r="AB1948" s="8"/>
      <c r="AC1948" s="8"/>
      <c r="AD1948" s="8"/>
      <c r="AE1948" s="8"/>
      <c r="AF1948" s="8"/>
      <c r="AG1948" s="8"/>
      <c r="AH1948" s="8"/>
      <c r="AI1948" s="8"/>
      <c r="AJ1948" s="8"/>
      <c r="AK1948" s="8"/>
      <c r="AL1948" s="8"/>
      <c r="AM1948" s="8"/>
      <c r="AN1948" s="43"/>
      <c r="AO1948" s="43"/>
      <c r="AP1948" s="43"/>
      <c r="AQ1948" s="3"/>
      <c r="AR1948" s="8"/>
      <c r="AS1948" s="8"/>
      <c r="AT1948" s="8"/>
      <c r="AU1948" s="43"/>
      <c r="AV1948" s="8"/>
      <c r="AW1948" s="43"/>
      <c r="AX1948" s="95"/>
      <c r="AY1948" s="43"/>
      <c r="AZ1948" s="3"/>
      <c r="BA1948" s="43"/>
      <c r="BB1948" s="43"/>
      <c r="BC1948" s="3" t="s">
        <v>425</v>
      </c>
      <c r="BD1948" s="3"/>
      <c r="BE1948" s="8"/>
      <c r="BF1948" s="8"/>
      <c r="BG1948" s="8"/>
      <c r="BH1948" s="8"/>
      <c r="BI1948" s="8"/>
      <c r="BJ1948" s="8"/>
      <c r="BK1948" s="8"/>
      <c r="BL1948" s="8"/>
      <c r="BM1948" s="8"/>
      <c r="BN1948" s="8"/>
    </row>
    <row r="1949" spans="1:66" s="22" customFormat="1" ht="15" x14ac:dyDescent="0.25">
      <c r="A1949" s="361" t="s">
        <v>935</v>
      </c>
      <c r="B1949" s="362"/>
      <c r="C1949" s="362"/>
      <c r="D1949" s="362"/>
      <c r="E1949" s="362"/>
      <c r="F1949" s="362"/>
      <c r="G1949" s="362"/>
      <c r="H1949" s="362"/>
      <c r="I1949" s="362"/>
      <c r="J1949" s="362"/>
      <c r="K1949" s="362"/>
      <c r="L1949" s="362"/>
      <c r="M1949" s="362"/>
      <c r="N1949" s="362"/>
      <c r="O1949" s="362"/>
      <c r="P1949" s="363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8"/>
      <c r="AC1949" s="8"/>
      <c r="AD1949" s="8"/>
      <c r="AE1949" s="8"/>
      <c r="AF1949" s="8"/>
      <c r="AG1949" s="8"/>
      <c r="AH1949" s="8"/>
      <c r="AI1949" s="8"/>
      <c r="AJ1949" s="8"/>
      <c r="AK1949" s="8"/>
      <c r="AL1949" s="8"/>
      <c r="AM1949" s="8"/>
      <c r="AN1949" s="43" t="s">
        <v>935</v>
      </c>
      <c r="AO1949" s="43"/>
      <c r="AP1949" s="43"/>
      <c r="AQ1949" s="3"/>
      <c r="AR1949" s="8"/>
      <c r="AS1949" s="8"/>
      <c r="AT1949" s="8"/>
      <c r="AU1949" s="43"/>
      <c r="AV1949" s="8"/>
      <c r="AW1949" s="43"/>
      <c r="AX1949" s="95"/>
      <c r="AY1949" s="43"/>
      <c r="AZ1949" s="3"/>
      <c r="BA1949" s="43"/>
      <c r="BB1949" s="43"/>
      <c r="BC1949" s="3"/>
      <c r="BD1949" s="3"/>
      <c r="BE1949" s="8"/>
      <c r="BF1949" s="8"/>
      <c r="BG1949" s="8"/>
      <c r="BH1949" s="8"/>
      <c r="BI1949" s="8"/>
      <c r="BJ1949" s="8"/>
      <c r="BK1949" s="8"/>
      <c r="BL1949" s="8"/>
      <c r="BM1949" s="8"/>
      <c r="BN1949" s="8"/>
    </row>
    <row r="1950" spans="1:66" s="22" customFormat="1" ht="15" x14ac:dyDescent="0.25">
      <c r="A1950" s="44" t="s">
        <v>936</v>
      </c>
      <c r="B1950" s="45" t="s">
        <v>764</v>
      </c>
      <c r="C1950" s="364" t="s">
        <v>765</v>
      </c>
      <c r="D1950" s="364"/>
      <c r="E1950" s="364"/>
      <c r="F1950" s="364"/>
      <c r="G1950" s="364"/>
      <c r="H1950" s="46" t="s">
        <v>146</v>
      </c>
      <c r="I1950" s="47">
        <v>1.7110000000000001</v>
      </c>
      <c r="J1950" s="48">
        <v>1</v>
      </c>
      <c r="K1950" s="49">
        <v>1.7110000000000001</v>
      </c>
      <c r="L1950" s="50"/>
      <c r="M1950" s="47"/>
      <c r="N1950" s="50"/>
      <c r="O1950" s="47"/>
      <c r="P1950" s="51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8"/>
      <c r="AC1950" s="8"/>
      <c r="AD1950" s="8"/>
      <c r="AE1950" s="8"/>
      <c r="AF1950" s="8"/>
      <c r="AG1950" s="8"/>
      <c r="AH1950" s="8"/>
      <c r="AI1950" s="8"/>
      <c r="AJ1950" s="8"/>
      <c r="AK1950" s="8"/>
      <c r="AL1950" s="8"/>
      <c r="AM1950" s="8"/>
      <c r="AN1950" s="43"/>
      <c r="AO1950" s="43"/>
      <c r="AP1950" s="43" t="s">
        <v>765</v>
      </c>
      <c r="AQ1950" s="3"/>
      <c r="AR1950" s="8"/>
      <c r="AS1950" s="8"/>
      <c r="AT1950" s="8"/>
      <c r="AU1950" s="43"/>
      <c r="AV1950" s="8"/>
      <c r="AW1950" s="43"/>
      <c r="AX1950" s="95"/>
      <c r="AY1950" s="43"/>
      <c r="AZ1950" s="3"/>
      <c r="BA1950" s="43"/>
      <c r="BB1950" s="43"/>
      <c r="BC1950" s="3"/>
      <c r="BD1950" s="3"/>
      <c r="BE1950" s="8"/>
      <c r="BF1950" s="8"/>
      <c r="BG1950" s="8"/>
      <c r="BH1950" s="8"/>
      <c r="BI1950" s="8"/>
      <c r="BJ1950" s="8"/>
      <c r="BK1950" s="8"/>
      <c r="BL1950" s="8"/>
      <c r="BM1950" s="8"/>
      <c r="BN1950" s="8"/>
    </row>
    <row r="1951" spans="1:66" s="22" customFormat="1" ht="23.25" x14ac:dyDescent="0.25">
      <c r="A1951" s="52"/>
      <c r="B1951" s="53" t="s">
        <v>63</v>
      </c>
      <c r="C1951" s="365" t="s">
        <v>64</v>
      </c>
      <c r="D1951" s="365"/>
      <c r="E1951" s="365"/>
      <c r="F1951" s="365"/>
      <c r="G1951" s="365"/>
      <c r="H1951" s="365"/>
      <c r="I1951" s="365"/>
      <c r="J1951" s="365"/>
      <c r="K1951" s="365"/>
      <c r="L1951" s="365"/>
      <c r="M1951" s="365"/>
      <c r="N1951" s="365"/>
      <c r="O1951" s="365"/>
      <c r="P1951" s="366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8"/>
      <c r="AC1951" s="8"/>
      <c r="AD1951" s="8"/>
      <c r="AE1951" s="8"/>
      <c r="AF1951" s="8"/>
      <c r="AG1951" s="8"/>
      <c r="AH1951" s="8"/>
      <c r="AI1951" s="8"/>
      <c r="AJ1951" s="8"/>
      <c r="AK1951" s="8"/>
      <c r="AL1951" s="8"/>
      <c r="AM1951" s="8"/>
      <c r="AN1951" s="43"/>
      <c r="AO1951" s="43"/>
      <c r="AP1951" s="43"/>
      <c r="AQ1951" s="3" t="s">
        <v>64</v>
      </c>
      <c r="AR1951" s="8"/>
      <c r="AS1951" s="8"/>
      <c r="AT1951" s="8"/>
      <c r="AU1951" s="43"/>
      <c r="AV1951" s="8"/>
      <c r="AW1951" s="43"/>
      <c r="AX1951" s="95"/>
      <c r="AY1951" s="43"/>
      <c r="AZ1951" s="3"/>
      <c r="BA1951" s="43"/>
      <c r="BB1951" s="43"/>
      <c r="BC1951" s="3"/>
      <c r="BD1951" s="3"/>
      <c r="BE1951" s="8"/>
      <c r="BF1951" s="8"/>
      <c r="BG1951" s="8"/>
      <c r="BH1951" s="8"/>
      <c r="BI1951" s="8"/>
      <c r="BJ1951" s="8"/>
      <c r="BK1951" s="8"/>
      <c r="BL1951" s="8"/>
      <c r="BM1951" s="8"/>
      <c r="BN1951" s="8"/>
    </row>
    <row r="1952" spans="1:66" s="22" customFormat="1" ht="15" x14ac:dyDescent="0.25">
      <c r="A1952" s="54"/>
      <c r="B1952" s="55" t="s">
        <v>59</v>
      </c>
      <c r="C1952" s="354" t="s">
        <v>65</v>
      </c>
      <c r="D1952" s="354"/>
      <c r="E1952" s="354"/>
      <c r="F1952" s="354"/>
      <c r="G1952" s="354"/>
      <c r="H1952" s="56" t="s">
        <v>66</v>
      </c>
      <c r="I1952" s="57"/>
      <c r="J1952" s="57"/>
      <c r="K1952" s="85">
        <v>20.070029999999999</v>
      </c>
      <c r="L1952" s="59"/>
      <c r="M1952" s="57"/>
      <c r="N1952" s="59"/>
      <c r="O1952" s="57"/>
      <c r="P1952" s="60">
        <v>9038.5400000000009</v>
      </c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8"/>
      <c r="AC1952" s="8"/>
      <c r="AD1952" s="8"/>
      <c r="AE1952" s="8"/>
      <c r="AF1952" s="8"/>
      <c r="AG1952" s="8"/>
      <c r="AH1952" s="8"/>
      <c r="AI1952" s="8"/>
      <c r="AJ1952" s="8"/>
      <c r="AK1952" s="8"/>
      <c r="AL1952" s="8"/>
      <c r="AM1952" s="8"/>
      <c r="AN1952" s="43"/>
      <c r="AO1952" s="43"/>
      <c r="AP1952" s="43"/>
      <c r="AQ1952" s="3"/>
      <c r="AR1952" s="8" t="s">
        <v>65</v>
      </c>
      <c r="AS1952" s="8"/>
      <c r="AT1952" s="8"/>
      <c r="AU1952" s="43"/>
      <c r="AV1952" s="8"/>
      <c r="AW1952" s="43"/>
      <c r="AX1952" s="95"/>
      <c r="AY1952" s="43"/>
      <c r="AZ1952" s="3"/>
      <c r="BA1952" s="43"/>
      <c r="BB1952" s="43"/>
      <c r="BC1952" s="3"/>
      <c r="BD1952" s="3"/>
      <c r="BE1952" s="8"/>
      <c r="BF1952" s="8"/>
      <c r="BG1952" s="8"/>
      <c r="BH1952" s="8"/>
      <c r="BI1952" s="8"/>
      <c r="BJ1952" s="8"/>
      <c r="BK1952" s="8"/>
      <c r="BL1952" s="8"/>
      <c r="BM1952" s="8"/>
      <c r="BN1952" s="8"/>
    </row>
    <row r="1953" spans="1:66" s="22" customFormat="1" ht="15" x14ac:dyDescent="0.25">
      <c r="A1953" s="61"/>
      <c r="B1953" s="55" t="s">
        <v>766</v>
      </c>
      <c r="C1953" s="354" t="s">
        <v>767</v>
      </c>
      <c r="D1953" s="354"/>
      <c r="E1953" s="354"/>
      <c r="F1953" s="354"/>
      <c r="G1953" s="354"/>
      <c r="H1953" s="56" t="s">
        <v>66</v>
      </c>
      <c r="I1953" s="83">
        <v>10.199999999999999</v>
      </c>
      <c r="J1953" s="62">
        <v>1.1499999999999999</v>
      </c>
      <c r="K1953" s="85">
        <v>20.070029999999999</v>
      </c>
      <c r="L1953" s="63"/>
      <c r="M1953" s="64"/>
      <c r="N1953" s="65">
        <v>450.35</v>
      </c>
      <c r="O1953" s="57"/>
      <c r="P1953" s="60">
        <v>9038.5400000000009</v>
      </c>
      <c r="Q1953" s="66"/>
      <c r="R1953" s="66"/>
      <c r="S1953" s="4"/>
      <c r="T1953" s="4"/>
      <c r="U1953" s="4"/>
      <c r="V1953" s="4"/>
      <c r="W1953" s="4"/>
      <c r="X1953" s="4"/>
      <c r="Y1953" s="4"/>
      <c r="Z1953" s="4"/>
      <c r="AA1953" s="4"/>
      <c r="AB1953" s="8"/>
      <c r="AC1953" s="8"/>
      <c r="AD1953" s="8"/>
      <c r="AE1953" s="8"/>
      <c r="AF1953" s="8"/>
      <c r="AG1953" s="8"/>
      <c r="AH1953" s="8"/>
      <c r="AI1953" s="8"/>
      <c r="AJ1953" s="8"/>
      <c r="AK1953" s="8"/>
      <c r="AL1953" s="8"/>
      <c r="AM1953" s="8"/>
      <c r="AN1953" s="43"/>
      <c r="AO1953" s="43"/>
      <c r="AP1953" s="43"/>
      <c r="AQ1953" s="3"/>
      <c r="AR1953" s="8"/>
      <c r="AS1953" s="8" t="s">
        <v>767</v>
      </c>
      <c r="AT1953" s="8"/>
      <c r="AU1953" s="43"/>
      <c r="AV1953" s="8"/>
      <c r="AW1953" s="43"/>
      <c r="AX1953" s="95"/>
      <c r="AY1953" s="43"/>
      <c r="AZ1953" s="3"/>
      <c r="BA1953" s="43"/>
      <c r="BB1953" s="43"/>
      <c r="BC1953" s="3"/>
      <c r="BD1953" s="3"/>
      <c r="BE1953" s="8"/>
      <c r="BF1953" s="8"/>
      <c r="BG1953" s="8"/>
      <c r="BH1953" s="8"/>
      <c r="BI1953" s="8"/>
      <c r="BJ1953" s="8"/>
      <c r="BK1953" s="8"/>
      <c r="BL1953" s="8"/>
      <c r="BM1953" s="8"/>
      <c r="BN1953" s="8"/>
    </row>
    <row r="1954" spans="1:66" s="22" customFormat="1" ht="15" x14ac:dyDescent="0.25">
      <c r="A1954" s="54"/>
      <c r="B1954" s="55" t="s">
        <v>69</v>
      </c>
      <c r="C1954" s="354" t="s">
        <v>70</v>
      </c>
      <c r="D1954" s="354"/>
      <c r="E1954" s="354"/>
      <c r="F1954" s="354"/>
      <c r="G1954" s="354"/>
      <c r="H1954" s="56"/>
      <c r="I1954" s="57"/>
      <c r="J1954" s="57"/>
      <c r="K1954" s="57"/>
      <c r="L1954" s="59"/>
      <c r="M1954" s="57"/>
      <c r="N1954" s="59"/>
      <c r="O1954" s="57"/>
      <c r="P1954" s="60">
        <v>1132.3800000000001</v>
      </c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8"/>
      <c r="AC1954" s="8"/>
      <c r="AD1954" s="8"/>
      <c r="AE1954" s="8"/>
      <c r="AF1954" s="8"/>
      <c r="AG1954" s="8"/>
      <c r="AH1954" s="8"/>
      <c r="AI1954" s="8"/>
      <c r="AJ1954" s="8"/>
      <c r="AK1954" s="8"/>
      <c r="AL1954" s="8"/>
      <c r="AM1954" s="8"/>
      <c r="AN1954" s="43"/>
      <c r="AO1954" s="43"/>
      <c r="AP1954" s="43"/>
      <c r="AQ1954" s="3"/>
      <c r="AR1954" s="8" t="s">
        <v>70</v>
      </c>
      <c r="AS1954" s="8"/>
      <c r="AT1954" s="8"/>
      <c r="AU1954" s="43"/>
      <c r="AV1954" s="8"/>
      <c r="AW1954" s="43"/>
      <c r="AX1954" s="95"/>
      <c r="AY1954" s="43"/>
      <c r="AZ1954" s="3"/>
      <c r="BA1954" s="43"/>
      <c r="BB1954" s="43"/>
      <c r="BC1954" s="3"/>
      <c r="BD1954" s="3"/>
      <c r="BE1954" s="8"/>
      <c r="BF1954" s="8"/>
      <c r="BG1954" s="8"/>
      <c r="BH1954" s="8"/>
      <c r="BI1954" s="8"/>
      <c r="BJ1954" s="8"/>
      <c r="BK1954" s="8"/>
      <c r="BL1954" s="8"/>
      <c r="BM1954" s="8"/>
      <c r="BN1954" s="8"/>
    </row>
    <row r="1955" spans="1:66" s="22" customFormat="1" ht="15" x14ac:dyDescent="0.25">
      <c r="A1955" s="54"/>
      <c r="B1955" s="55"/>
      <c r="C1955" s="354" t="s">
        <v>71</v>
      </c>
      <c r="D1955" s="354"/>
      <c r="E1955" s="354"/>
      <c r="F1955" s="354"/>
      <c r="G1955" s="354"/>
      <c r="H1955" s="56" t="s">
        <v>66</v>
      </c>
      <c r="I1955" s="57"/>
      <c r="J1955" s="57"/>
      <c r="K1955" s="58">
        <v>0.62964799999999999</v>
      </c>
      <c r="L1955" s="59"/>
      <c r="M1955" s="57"/>
      <c r="N1955" s="59"/>
      <c r="O1955" s="57"/>
      <c r="P1955" s="71">
        <v>383.05</v>
      </c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8"/>
      <c r="AC1955" s="8"/>
      <c r="AD1955" s="8"/>
      <c r="AE1955" s="8"/>
      <c r="AF1955" s="8"/>
      <c r="AG1955" s="8"/>
      <c r="AH1955" s="8"/>
      <c r="AI1955" s="8"/>
      <c r="AJ1955" s="8"/>
      <c r="AK1955" s="8"/>
      <c r="AL1955" s="8"/>
      <c r="AM1955" s="8"/>
      <c r="AN1955" s="43"/>
      <c r="AO1955" s="43"/>
      <c r="AP1955" s="43"/>
      <c r="AQ1955" s="3"/>
      <c r="AR1955" s="8" t="s">
        <v>71</v>
      </c>
      <c r="AS1955" s="8"/>
      <c r="AT1955" s="8"/>
      <c r="AU1955" s="43"/>
      <c r="AV1955" s="8"/>
      <c r="AW1955" s="43"/>
      <c r="AX1955" s="95"/>
      <c r="AY1955" s="43"/>
      <c r="AZ1955" s="3"/>
      <c r="BA1955" s="43"/>
      <c r="BB1955" s="43"/>
      <c r="BC1955" s="3"/>
      <c r="BD1955" s="3"/>
      <c r="BE1955" s="8"/>
      <c r="BF1955" s="8"/>
      <c r="BG1955" s="8"/>
      <c r="BH1955" s="8"/>
      <c r="BI1955" s="8"/>
      <c r="BJ1955" s="8"/>
      <c r="BK1955" s="8"/>
      <c r="BL1955" s="8"/>
      <c r="BM1955" s="8"/>
      <c r="BN1955" s="8"/>
    </row>
    <row r="1956" spans="1:66" s="22" customFormat="1" ht="34.5" x14ac:dyDescent="0.25">
      <c r="A1956" s="61"/>
      <c r="B1956" s="55" t="s">
        <v>669</v>
      </c>
      <c r="C1956" s="354" t="s">
        <v>670</v>
      </c>
      <c r="D1956" s="354"/>
      <c r="E1956" s="354"/>
      <c r="F1956" s="354"/>
      <c r="G1956" s="354"/>
      <c r="H1956" s="56" t="s">
        <v>74</v>
      </c>
      <c r="I1956" s="62">
        <v>0.32</v>
      </c>
      <c r="J1956" s="62">
        <v>1.1499999999999999</v>
      </c>
      <c r="K1956" s="58">
        <v>0.62964799999999999</v>
      </c>
      <c r="L1956" s="63"/>
      <c r="M1956" s="64"/>
      <c r="N1956" s="65">
        <v>1798.43</v>
      </c>
      <c r="O1956" s="57"/>
      <c r="P1956" s="60">
        <v>1132.3800000000001</v>
      </c>
      <c r="Q1956" s="66"/>
      <c r="R1956" s="66"/>
      <c r="S1956" s="4"/>
      <c r="T1956" s="4"/>
      <c r="U1956" s="4"/>
      <c r="V1956" s="4"/>
      <c r="W1956" s="4"/>
      <c r="X1956" s="4"/>
      <c r="Y1956" s="4"/>
      <c r="Z1956" s="4"/>
      <c r="AA1956" s="4"/>
      <c r="AB1956" s="8"/>
      <c r="AC1956" s="8"/>
      <c r="AD1956" s="8"/>
      <c r="AE1956" s="8"/>
      <c r="AF1956" s="8"/>
      <c r="AG1956" s="8"/>
      <c r="AH1956" s="8"/>
      <c r="AI1956" s="8"/>
      <c r="AJ1956" s="8"/>
      <c r="AK1956" s="8"/>
      <c r="AL1956" s="8"/>
      <c r="AM1956" s="8"/>
      <c r="AN1956" s="43"/>
      <c r="AO1956" s="43"/>
      <c r="AP1956" s="43"/>
      <c r="AQ1956" s="3"/>
      <c r="AR1956" s="8"/>
      <c r="AS1956" s="8" t="s">
        <v>670</v>
      </c>
      <c r="AT1956" s="8"/>
      <c r="AU1956" s="43"/>
      <c r="AV1956" s="8"/>
      <c r="AW1956" s="43"/>
      <c r="AX1956" s="95"/>
      <c r="AY1956" s="43"/>
      <c r="AZ1956" s="3"/>
      <c r="BA1956" s="43"/>
      <c r="BB1956" s="43"/>
      <c r="BC1956" s="3"/>
      <c r="BD1956" s="3"/>
      <c r="BE1956" s="8"/>
      <c r="BF1956" s="8"/>
      <c r="BG1956" s="8"/>
      <c r="BH1956" s="8"/>
      <c r="BI1956" s="8"/>
      <c r="BJ1956" s="8"/>
      <c r="BK1956" s="8"/>
      <c r="BL1956" s="8"/>
      <c r="BM1956" s="8"/>
      <c r="BN1956" s="8"/>
    </row>
    <row r="1957" spans="1:66" s="22" customFormat="1" ht="15" x14ac:dyDescent="0.25">
      <c r="A1957" s="69"/>
      <c r="B1957" s="55" t="s">
        <v>89</v>
      </c>
      <c r="C1957" s="354" t="s">
        <v>90</v>
      </c>
      <c r="D1957" s="354"/>
      <c r="E1957" s="354"/>
      <c r="F1957" s="354"/>
      <c r="G1957" s="354"/>
      <c r="H1957" s="56" t="s">
        <v>66</v>
      </c>
      <c r="I1957" s="62">
        <v>0.32</v>
      </c>
      <c r="J1957" s="62">
        <v>1.1499999999999999</v>
      </c>
      <c r="K1957" s="58">
        <v>0.62964799999999999</v>
      </c>
      <c r="L1957" s="59"/>
      <c r="M1957" s="57"/>
      <c r="N1957" s="70">
        <v>608.36</v>
      </c>
      <c r="O1957" s="57"/>
      <c r="P1957" s="71">
        <v>383.05</v>
      </c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8"/>
      <c r="AC1957" s="8"/>
      <c r="AD1957" s="8"/>
      <c r="AE1957" s="8"/>
      <c r="AF1957" s="8"/>
      <c r="AG1957" s="8"/>
      <c r="AH1957" s="8"/>
      <c r="AI1957" s="8"/>
      <c r="AJ1957" s="8"/>
      <c r="AK1957" s="8"/>
      <c r="AL1957" s="8"/>
      <c r="AM1957" s="8"/>
      <c r="AN1957" s="43"/>
      <c r="AO1957" s="43"/>
      <c r="AP1957" s="43"/>
      <c r="AQ1957" s="3"/>
      <c r="AR1957" s="8"/>
      <c r="AS1957" s="8"/>
      <c r="AT1957" s="8" t="s">
        <v>90</v>
      </c>
      <c r="AU1957" s="43"/>
      <c r="AV1957" s="8"/>
      <c r="AW1957" s="43"/>
      <c r="AX1957" s="95"/>
      <c r="AY1957" s="43"/>
      <c r="AZ1957" s="3"/>
      <c r="BA1957" s="43"/>
      <c r="BB1957" s="43"/>
      <c r="BC1957" s="3"/>
      <c r="BD1957" s="3"/>
      <c r="BE1957" s="8"/>
      <c r="BF1957" s="8"/>
      <c r="BG1957" s="8"/>
      <c r="BH1957" s="8"/>
      <c r="BI1957" s="8"/>
      <c r="BJ1957" s="8"/>
      <c r="BK1957" s="8"/>
      <c r="BL1957" s="8"/>
      <c r="BM1957" s="8"/>
      <c r="BN1957" s="8"/>
    </row>
    <row r="1958" spans="1:66" s="22" customFormat="1" ht="15" x14ac:dyDescent="0.25">
      <c r="A1958" s="88" t="s">
        <v>181</v>
      </c>
      <c r="B1958" s="89" t="s">
        <v>686</v>
      </c>
      <c r="C1958" s="384" t="s">
        <v>687</v>
      </c>
      <c r="D1958" s="384"/>
      <c r="E1958" s="384"/>
      <c r="F1958" s="384"/>
      <c r="G1958" s="384"/>
      <c r="H1958" s="90" t="s">
        <v>98</v>
      </c>
      <c r="I1958" s="91">
        <v>11</v>
      </c>
      <c r="J1958" s="93"/>
      <c r="K1958" s="115">
        <v>18.821000000000002</v>
      </c>
      <c r="L1958" s="92"/>
      <c r="M1958" s="93"/>
      <c r="N1958" s="92"/>
      <c r="O1958" s="93"/>
      <c r="P1958" s="9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8"/>
      <c r="AC1958" s="8"/>
      <c r="AD1958" s="8"/>
      <c r="AE1958" s="8"/>
      <c r="AF1958" s="8"/>
      <c r="AG1958" s="8"/>
      <c r="AH1958" s="8"/>
      <c r="AI1958" s="8"/>
      <c r="AJ1958" s="8"/>
      <c r="AK1958" s="8"/>
      <c r="AL1958" s="8"/>
      <c r="AM1958" s="8"/>
      <c r="AN1958" s="43"/>
      <c r="AO1958" s="43"/>
      <c r="AP1958" s="43"/>
      <c r="AQ1958" s="3"/>
      <c r="AR1958" s="8"/>
      <c r="AS1958" s="8"/>
      <c r="AT1958" s="8"/>
      <c r="AU1958" s="43"/>
      <c r="AV1958" s="8"/>
      <c r="AW1958" s="43"/>
      <c r="AX1958" s="95" t="s">
        <v>687</v>
      </c>
      <c r="AY1958" s="43"/>
      <c r="AZ1958" s="3"/>
      <c r="BA1958" s="43"/>
      <c r="BB1958" s="43"/>
      <c r="BC1958" s="3"/>
      <c r="BD1958" s="3"/>
      <c r="BE1958" s="8"/>
      <c r="BF1958" s="8"/>
      <c r="BG1958" s="8"/>
      <c r="BH1958" s="8"/>
      <c r="BI1958" s="8"/>
      <c r="BJ1958" s="8"/>
      <c r="BK1958" s="8"/>
      <c r="BL1958" s="8"/>
      <c r="BM1958" s="8"/>
      <c r="BN1958" s="8"/>
    </row>
    <row r="1959" spans="1:66" s="22" customFormat="1" ht="15" x14ac:dyDescent="0.25">
      <c r="A1959" s="76"/>
      <c r="B1959" s="53"/>
      <c r="C1959" s="383" t="s">
        <v>99</v>
      </c>
      <c r="D1959" s="383"/>
      <c r="E1959" s="383"/>
      <c r="F1959" s="383"/>
      <c r="G1959" s="383"/>
      <c r="H1959" s="46"/>
      <c r="I1959" s="47"/>
      <c r="J1959" s="47"/>
      <c r="K1959" s="47"/>
      <c r="L1959" s="50"/>
      <c r="M1959" s="47"/>
      <c r="N1959" s="77"/>
      <c r="O1959" s="47"/>
      <c r="P1959" s="78">
        <v>10553.97</v>
      </c>
      <c r="Q1959" s="66"/>
      <c r="R1959" s="66"/>
      <c r="S1959" s="4"/>
      <c r="T1959" s="4"/>
      <c r="U1959" s="4"/>
      <c r="V1959" s="4"/>
      <c r="W1959" s="4"/>
      <c r="X1959" s="4"/>
      <c r="Y1959" s="4"/>
      <c r="Z1959" s="4"/>
      <c r="AA1959" s="4"/>
      <c r="AB1959" s="8"/>
      <c r="AC1959" s="8"/>
      <c r="AD1959" s="8"/>
      <c r="AE1959" s="8"/>
      <c r="AF1959" s="8"/>
      <c r="AG1959" s="8"/>
      <c r="AH1959" s="8"/>
      <c r="AI1959" s="8"/>
      <c r="AJ1959" s="8"/>
      <c r="AK1959" s="8"/>
      <c r="AL1959" s="8"/>
      <c r="AM1959" s="8"/>
      <c r="AN1959" s="43"/>
      <c r="AO1959" s="43"/>
      <c r="AP1959" s="43"/>
      <c r="AQ1959" s="3"/>
      <c r="AR1959" s="8"/>
      <c r="AS1959" s="8"/>
      <c r="AT1959" s="8"/>
      <c r="AU1959" s="43" t="s">
        <v>99</v>
      </c>
      <c r="AV1959" s="8"/>
      <c r="AW1959" s="43"/>
      <c r="AX1959" s="95"/>
      <c r="AY1959" s="43"/>
      <c r="AZ1959" s="3"/>
      <c r="BA1959" s="43"/>
      <c r="BB1959" s="43"/>
      <c r="BC1959" s="3"/>
      <c r="BD1959" s="3"/>
      <c r="BE1959" s="8"/>
      <c r="BF1959" s="8"/>
      <c r="BG1959" s="8"/>
      <c r="BH1959" s="8"/>
      <c r="BI1959" s="8"/>
      <c r="BJ1959" s="8"/>
      <c r="BK1959" s="8"/>
      <c r="BL1959" s="8"/>
      <c r="BM1959" s="8"/>
      <c r="BN1959" s="8"/>
    </row>
    <row r="1960" spans="1:66" s="22" customFormat="1" ht="15" x14ac:dyDescent="0.25">
      <c r="A1960" s="69"/>
      <c r="B1960" s="55"/>
      <c r="C1960" s="354" t="s">
        <v>100</v>
      </c>
      <c r="D1960" s="354"/>
      <c r="E1960" s="354"/>
      <c r="F1960" s="354"/>
      <c r="G1960" s="354"/>
      <c r="H1960" s="56"/>
      <c r="I1960" s="57"/>
      <c r="J1960" s="57"/>
      <c r="K1960" s="57"/>
      <c r="L1960" s="59"/>
      <c r="M1960" s="57"/>
      <c r="N1960" s="59"/>
      <c r="O1960" s="57"/>
      <c r="P1960" s="60">
        <v>9421.59</v>
      </c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8"/>
      <c r="AC1960" s="8"/>
      <c r="AD1960" s="8"/>
      <c r="AE1960" s="8"/>
      <c r="AF1960" s="8"/>
      <c r="AG1960" s="8"/>
      <c r="AH1960" s="8"/>
      <c r="AI1960" s="8"/>
      <c r="AJ1960" s="8"/>
      <c r="AK1960" s="8"/>
      <c r="AL1960" s="8"/>
      <c r="AM1960" s="8"/>
      <c r="AN1960" s="43"/>
      <c r="AO1960" s="43"/>
      <c r="AP1960" s="43"/>
      <c r="AQ1960" s="3"/>
      <c r="AR1960" s="8"/>
      <c r="AS1960" s="8"/>
      <c r="AT1960" s="8"/>
      <c r="AU1960" s="43"/>
      <c r="AV1960" s="8" t="s">
        <v>100</v>
      </c>
      <c r="AW1960" s="43"/>
      <c r="AX1960" s="95"/>
      <c r="AY1960" s="43"/>
      <c r="AZ1960" s="3"/>
      <c r="BA1960" s="43"/>
      <c r="BB1960" s="43"/>
      <c r="BC1960" s="3"/>
      <c r="BD1960" s="3"/>
      <c r="BE1960" s="8"/>
      <c r="BF1960" s="8"/>
      <c r="BG1960" s="8"/>
      <c r="BH1960" s="8"/>
      <c r="BI1960" s="8"/>
      <c r="BJ1960" s="8"/>
      <c r="BK1960" s="8"/>
      <c r="BL1960" s="8"/>
      <c r="BM1960" s="8"/>
      <c r="BN1960" s="8"/>
    </row>
    <row r="1961" spans="1:66" s="22" customFormat="1" ht="23.25" x14ac:dyDescent="0.25">
      <c r="A1961" s="69"/>
      <c r="B1961" s="55" t="s">
        <v>195</v>
      </c>
      <c r="C1961" s="354" t="s">
        <v>196</v>
      </c>
      <c r="D1961" s="354"/>
      <c r="E1961" s="354"/>
      <c r="F1961" s="354"/>
      <c r="G1961" s="354"/>
      <c r="H1961" s="56" t="s">
        <v>103</v>
      </c>
      <c r="I1961" s="79">
        <v>118</v>
      </c>
      <c r="J1961" s="57"/>
      <c r="K1961" s="79">
        <v>118</v>
      </c>
      <c r="L1961" s="59"/>
      <c r="M1961" s="57"/>
      <c r="N1961" s="59"/>
      <c r="O1961" s="57"/>
      <c r="P1961" s="60">
        <v>11117.48</v>
      </c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8"/>
      <c r="AC1961" s="8"/>
      <c r="AD1961" s="8"/>
      <c r="AE1961" s="8"/>
      <c r="AF1961" s="8"/>
      <c r="AG1961" s="8"/>
      <c r="AH1961" s="8"/>
      <c r="AI1961" s="8"/>
      <c r="AJ1961" s="8"/>
      <c r="AK1961" s="8"/>
      <c r="AL1961" s="8"/>
      <c r="AM1961" s="8"/>
      <c r="AN1961" s="43"/>
      <c r="AO1961" s="43"/>
      <c r="AP1961" s="43"/>
      <c r="AQ1961" s="3"/>
      <c r="AR1961" s="8"/>
      <c r="AS1961" s="8"/>
      <c r="AT1961" s="8"/>
      <c r="AU1961" s="43"/>
      <c r="AV1961" s="8" t="s">
        <v>196</v>
      </c>
      <c r="AW1961" s="43"/>
      <c r="AX1961" s="95"/>
      <c r="AY1961" s="43"/>
      <c r="AZ1961" s="3"/>
      <c r="BA1961" s="43"/>
      <c r="BB1961" s="43"/>
      <c r="BC1961" s="3"/>
      <c r="BD1961" s="3"/>
      <c r="BE1961" s="8"/>
      <c r="BF1961" s="8"/>
      <c r="BG1961" s="8"/>
      <c r="BH1961" s="8"/>
      <c r="BI1961" s="8"/>
      <c r="BJ1961" s="8"/>
      <c r="BK1961" s="8"/>
      <c r="BL1961" s="8"/>
      <c r="BM1961" s="8"/>
      <c r="BN1961" s="8"/>
    </row>
    <row r="1962" spans="1:66" s="22" customFormat="1" ht="23.25" x14ac:dyDescent="0.25">
      <c r="A1962" s="69"/>
      <c r="B1962" s="55" t="s">
        <v>197</v>
      </c>
      <c r="C1962" s="354" t="s">
        <v>198</v>
      </c>
      <c r="D1962" s="354"/>
      <c r="E1962" s="354"/>
      <c r="F1962" s="354"/>
      <c r="G1962" s="354"/>
      <c r="H1962" s="56" t="s">
        <v>103</v>
      </c>
      <c r="I1962" s="79">
        <v>74</v>
      </c>
      <c r="J1962" s="57"/>
      <c r="K1962" s="79">
        <v>74</v>
      </c>
      <c r="L1962" s="59"/>
      <c r="M1962" s="57"/>
      <c r="N1962" s="59"/>
      <c r="O1962" s="57"/>
      <c r="P1962" s="60">
        <v>6971.98</v>
      </c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8"/>
      <c r="AC1962" s="8"/>
      <c r="AD1962" s="8"/>
      <c r="AE1962" s="8"/>
      <c r="AF1962" s="8"/>
      <c r="AG1962" s="8"/>
      <c r="AH1962" s="8"/>
      <c r="AI1962" s="8"/>
      <c r="AJ1962" s="8"/>
      <c r="AK1962" s="8"/>
      <c r="AL1962" s="8"/>
      <c r="AM1962" s="8"/>
      <c r="AN1962" s="43"/>
      <c r="AO1962" s="43"/>
      <c r="AP1962" s="43"/>
      <c r="AQ1962" s="3"/>
      <c r="AR1962" s="8"/>
      <c r="AS1962" s="8"/>
      <c r="AT1962" s="8"/>
      <c r="AU1962" s="43"/>
      <c r="AV1962" s="8" t="s">
        <v>198</v>
      </c>
      <c r="AW1962" s="43"/>
      <c r="AX1962" s="95"/>
      <c r="AY1962" s="43"/>
      <c r="AZ1962" s="3"/>
      <c r="BA1962" s="43"/>
      <c r="BB1962" s="43"/>
      <c r="BC1962" s="3"/>
      <c r="BD1962" s="3"/>
      <c r="BE1962" s="8"/>
      <c r="BF1962" s="8"/>
      <c r="BG1962" s="8"/>
      <c r="BH1962" s="8"/>
      <c r="BI1962" s="8"/>
      <c r="BJ1962" s="8"/>
      <c r="BK1962" s="8"/>
      <c r="BL1962" s="8"/>
      <c r="BM1962" s="8"/>
      <c r="BN1962" s="8"/>
    </row>
    <row r="1963" spans="1:66" s="22" customFormat="1" ht="15" x14ac:dyDescent="0.25">
      <c r="A1963" s="80"/>
      <c r="B1963" s="81"/>
      <c r="C1963" s="383" t="s">
        <v>106</v>
      </c>
      <c r="D1963" s="383"/>
      <c r="E1963" s="383"/>
      <c r="F1963" s="383"/>
      <c r="G1963" s="383"/>
      <c r="H1963" s="46"/>
      <c r="I1963" s="47"/>
      <c r="J1963" s="47"/>
      <c r="K1963" s="47"/>
      <c r="L1963" s="50"/>
      <c r="M1963" s="47"/>
      <c r="N1963" s="77">
        <v>16740.75</v>
      </c>
      <c r="O1963" s="47"/>
      <c r="P1963" s="78">
        <v>28643.43</v>
      </c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8"/>
      <c r="AC1963" s="8"/>
      <c r="AD1963" s="8"/>
      <c r="AE1963" s="8"/>
      <c r="AF1963" s="8"/>
      <c r="AG1963" s="8"/>
      <c r="AH1963" s="8"/>
      <c r="AI1963" s="8"/>
      <c r="AJ1963" s="8"/>
      <c r="AK1963" s="8"/>
      <c r="AL1963" s="8"/>
      <c r="AM1963" s="8"/>
      <c r="AN1963" s="43"/>
      <c r="AO1963" s="43"/>
      <c r="AP1963" s="43"/>
      <c r="AQ1963" s="3"/>
      <c r="AR1963" s="8"/>
      <c r="AS1963" s="8"/>
      <c r="AT1963" s="8"/>
      <c r="AU1963" s="43"/>
      <c r="AV1963" s="8"/>
      <c r="AW1963" s="43" t="s">
        <v>106</v>
      </c>
      <c r="AX1963" s="95"/>
      <c r="AY1963" s="43"/>
      <c r="AZ1963" s="3"/>
      <c r="BA1963" s="43"/>
      <c r="BB1963" s="43"/>
      <c r="BC1963" s="3"/>
      <c r="BD1963" s="3"/>
      <c r="BE1963" s="8"/>
      <c r="BF1963" s="8"/>
      <c r="BG1963" s="8"/>
      <c r="BH1963" s="8"/>
      <c r="BI1963" s="8"/>
      <c r="BJ1963" s="8"/>
      <c r="BK1963" s="8"/>
      <c r="BL1963" s="8"/>
      <c r="BM1963" s="8"/>
      <c r="BN1963" s="8"/>
    </row>
    <row r="1964" spans="1:66" s="22" customFormat="1" ht="15" x14ac:dyDescent="0.25">
      <c r="A1964" s="44" t="s">
        <v>937</v>
      </c>
      <c r="B1964" s="45" t="s">
        <v>468</v>
      </c>
      <c r="C1964" s="364" t="s">
        <v>469</v>
      </c>
      <c r="D1964" s="364"/>
      <c r="E1964" s="364"/>
      <c r="F1964" s="364"/>
      <c r="G1964" s="364"/>
      <c r="H1964" s="46" t="s">
        <v>98</v>
      </c>
      <c r="I1964" s="47">
        <v>18.821000000000002</v>
      </c>
      <c r="J1964" s="48">
        <v>1</v>
      </c>
      <c r="K1964" s="49">
        <v>18.821000000000002</v>
      </c>
      <c r="L1964" s="98">
        <v>616.20000000000005</v>
      </c>
      <c r="M1964" s="84">
        <v>1.42</v>
      </c>
      <c r="N1964" s="98">
        <v>875</v>
      </c>
      <c r="O1964" s="47"/>
      <c r="P1964" s="78">
        <v>16468.38</v>
      </c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8"/>
      <c r="AC1964" s="8"/>
      <c r="AD1964" s="8"/>
      <c r="AE1964" s="8"/>
      <c r="AF1964" s="8"/>
      <c r="AG1964" s="8"/>
      <c r="AH1964" s="8"/>
      <c r="AI1964" s="8"/>
      <c r="AJ1964" s="8"/>
      <c r="AK1964" s="8"/>
      <c r="AL1964" s="8"/>
      <c r="AM1964" s="8"/>
      <c r="AN1964" s="43"/>
      <c r="AO1964" s="43"/>
      <c r="AP1964" s="43" t="s">
        <v>469</v>
      </c>
      <c r="AQ1964" s="3"/>
      <c r="AR1964" s="8"/>
      <c r="AS1964" s="8"/>
      <c r="AT1964" s="8"/>
      <c r="AU1964" s="43"/>
      <c r="AV1964" s="8"/>
      <c r="AW1964" s="43"/>
      <c r="AX1964" s="95"/>
      <c r="AY1964" s="43"/>
      <c r="AZ1964" s="3"/>
      <c r="BA1964" s="43"/>
      <c r="BB1964" s="43"/>
      <c r="BC1964" s="3"/>
      <c r="BD1964" s="3"/>
      <c r="BE1964" s="8"/>
      <c r="BF1964" s="8"/>
      <c r="BG1964" s="8"/>
      <c r="BH1964" s="8"/>
      <c r="BI1964" s="8"/>
      <c r="BJ1964" s="8"/>
      <c r="BK1964" s="8"/>
      <c r="BL1964" s="8"/>
      <c r="BM1964" s="8"/>
      <c r="BN1964" s="8"/>
    </row>
    <row r="1965" spans="1:66" s="22" customFormat="1" ht="15" x14ac:dyDescent="0.25">
      <c r="A1965" s="80"/>
      <c r="B1965" s="81"/>
      <c r="C1965" s="383" t="s">
        <v>106</v>
      </c>
      <c r="D1965" s="383"/>
      <c r="E1965" s="383"/>
      <c r="F1965" s="383"/>
      <c r="G1965" s="383"/>
      <c r="H1965" s="46"/>
      <c r="I1965" s="47"/>
      <c r="J1965" s="47"/>
      <c r="K1965" s="47"/>
      <c r="L1965" s="50"/>
      <c r="M1965" s="47"/>
      <c r="N1965" s="50"/>
      <c r="O1965" s="47"/>
      <c r="P1965" s="78">
        <v>16468.38</v>
      </c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8"/>
      <c r="AC1965" s="8"/>
      <c r="AD1965" s="8"/>
      <c r="AE1965" s="8"/>
      <c r="AF1965" s="8"/>
      <c r="AG1965" s="8"/>
      <c r="AH1965" s="8"/>
      <c r="AI1965" s="8"/>
      <c r="AJ1965" s="8"/>
      <c r="AK1965" s="8"/>
      <c r="AL1965" s="8"/>
      <c r="AM1965" s="8"/>
      <c r="AN1965" s="43"/>
      <c r="AO1965" s="43"/>
      <c r="AP1965" s="43"/>
      <c r="AQ1965" s="3"/>
      <c r="AR1965" s="8"/>
      <c r="AS1965" s="8"/>
      <c r="AT1965" s="8"/>
      <c r="AU1965" s="43"/>
      <c r="AV1965" s="8"/>
      <c r="AW1965" s="43" t="s">
        <v>106</v>
      </c>
      <c r="AX1965" s="95"/>
      <c r="AY1965" s="43"/>
      <c r="AZ1965" s="3"/>
      <c r="BA1965" s="43"/>
      <c r="BB1965" s="43"/>
      <c r="BC1965" s="3"/>
      <c r="BD1965" s="3"/>
      <c r="BE1965" s="8"/>
      <c r="BF1965" s="8"/>
      <c r="BG1965" s="8"/>
      <c r="BH1965" s="8"/>
      <c r="BI1965" s="8"/>
      <c r="BJ1965" s="8"/>
      <c r="BK1965" s="8"/>
      <c r="BL1965" s="8"/>
      <c r="BM1965" s="8"/>
      <c r="BN1965" s="8"/>
    </row>
    <row r="1966" spans="1:66" s="22" customFormat="1" ht="23.25" x14ac:dyDescent="0.25">
      <c r="A1966" s="44" t="s">
        <v>938</v>
      </c>
      <c r="B1966" s="45" t="s">
        <v>329</v>
      </c>
      <c r="C1966" s="364" t="s">
        <v>939</v>
      </c>
      <c r="D1966" s="364"/>
      <c r="E1966" s="364"/>
      <c r="F1966" s="364"/>
      <c r="G1966" s="364"/>
      <c r="H1966" s="46" t="s">
        <v>109</v>
      </c>
      <c r="I1966" s="47">
        <v>0.32200000000000001</v>
      </c>
      <c r="J1966" s="48">
        <v>1</v>
      </c>
      <c r="K1966" s="49">
        <v>0.32200000000000001</v>
      </c>
      <c r="L1966" s="50"/>
      <c r="M1966" s="47"/>
      <c r="N1966" s="50"/>
      <c r="O1966" s="47"/>
      <c r="P1966" s="51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8"/>
      <c r="AC1966" s="8"/>
      <c r="AD1966" s="8"/>
      <c r="AE1966" s="8"/>
      <c r="AF1966" s="8"/>
      <c r="AG1966" s="8"/>
      <c r="AH1966" s="8"/>
      <c r="AI1966" s="8"/>
      <c r="AJ1966" s="8"/>
      <c r="AK1966" s="8"/>
      <c r="AL1966" s="8"/>
      <c r="AM1966" s="8"/>
      <c r="AN1966" s="43"/>
      <c r="AO1966" s="43"/>
      <c r="AP1966" s="43" t="s">
        <v>939</v>
      </c>
      <c r="AQ1966" s="3"/>
      <c r="AR1966" s="8"/>
      <c r="AS1966" s="8"/>
      <c r="AT1966" s="8"/>
      <c r="AU1966" s="43"/>
      <c r="AV1966" s="8"/>
      <c r="AW1966" s="43"/>
      <c r="AX1966" s="95"/>
      <c r="AY1966" s="43"/>
      <c r="AZ1966" s="3"/>
      <c r="BA1966" s="43"/>
      <c r="BB1966" s="43"/>
      <c r="BC1966" s="3"/>
      <c r="BD1966" s="3"/>
      <c r="BE1966" s="8"/>
      <c r="BF1966" s="8"/>
      <c r="BG1966" s="8"/>
      <c r="BH1966" s="8"/>
      <c r="BI1966" s="8"/>
      <c r="BJ1966" s="8"/>
      <c r="BK1966" s="8"/>
      <c r="BL1966" s="8"/>
      <c r="BM1966" s="8"/>
      <c r="BN1966" s="8"/>
    </row>
    <row r="1967" spans="1:66" s="22" customFormat="1" ht="23.25" x14ac:dyDescent="0.25">
      <c r="A1967" s="52"/>
      <c r="B1967" s="53" t="s">
        <v>63</v>
      </c>
      <c r="C1967" s="365" t="s">
        <v>64</v>
      </c>
      <c r="D1967" s="365"/>
      <c r="E1967" s="365"/>
      <c r="F1967" s="365"/>
      <c r="G1967" s="365"/>
      <c r="H1967" s="365"/>
      <c r="I1967" s="365"/>
      <c r="J1967" s="365"/>
      <c r="K1967" s="365"/>
      <c r="L1967" s="365"/>
      <c r="M1967" s="365"/>
      <c r="N1967" s="365"/>
      <c r="O1967" s="365"/>
      <c r="P1967" s="366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8"/>
      <c r="AC1967" s="8"/>
      <c r="AD1967" s="8"/>
      <c r="AE1967" s="8"/>
      <c r="AF1967" s="8"/>
      <c r="AG1967" s="8"/>
      <c r="AH1967" s="8"/>
      <c r="AI1967" s="8"/>
      <c r="AJ1967" s="8"/>
      <c r="AK1967" s="8"/>
      <c r="AL1967" s="8"/>
      <c r="AM1967" s="8"/>
      <c r="AN1967" s="43"/>
      <c r="AO1967" s="43"/>
      <c r="AP1967" s="43"/>
      <c r="AQ1967" s="3" t="s">
        <v>64</v>
      </c>
      <c r="AR1967" s="8"/>
      <c r="AS1967" s="8"/>
      <c r="AT1967" s="8"/>
      <c r="AU1967" s="43"/>
      <c r="AV1967" s="8"/>
      <c r="AW1967" s="43"/>
      <c r="AX1967" s="95"/>
      <c r="AY1967" s="43"/>
      <c r="AZ1967" s="3"/>
      <c r="BA1967" s="43"/>
      <c r="BB1967" s="43"/>
      <c r="BC1967" s="3"/>
      <c r="BD1967" s="3"/>
      <c r="BE1967" s="8"/>
      <c r="BF1967" s="8"/>
      <c r="BG1967" s="8"/>
      <c r="BH1967" s="8"/>
      <c r="BI1967" s="8"/>
      <c r="BJ1967" s="8"/>
      <c r="BK1967" s="8"/>
      <c r="BL1967" s="8"/>
      <c r="BM1967" s="8"/>
      <c r="BN1967" s="8"/>
    </row>
    <row r="1968" spans="1:66" s="22" customFormat="1" ht="15" x14ac:dyDescent="0.25">
      <c r="A1968" s="54"/>
      <c r="B1968" s="55" t="s">
        <v>59</v>
      </c>
      <c r="C1968" s="354" t="s">
        <v>65</v>
      </c>
      <c r="D1968" s="354"/>
      <c r="E1968" s="354"/>
      <c r="F1968" s="354"/>
      <c r="G1968" s="354"/>
      <c r="H1968" s="56" t="s">
        <v>66</v>
      </c>
      <c r="I1968" s="57"/>
      <c r="J1968" s="57"/>
      <c r="K1968" s="74">
        <v>94.796800000000005</v>
      </c>
      <c r="L1968" s="59"/>
      <c r="M1968" s="57"/>
      <c r="N1968" s="59"/>
      <c r="O1968" s="57"/>
      <c r="P1968" s="60">
        <v>50929.58</v>
      </c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8"/>
      <c r="AC1968" s="8"/>
      <c r="AD1968" s="8"/>
      <c r="AE1968" s="8"/>
      <c r="AF1968" s="8"/>
      <c r="AG1968" s="8"/>
      <c r="AH1968" s="8"/>
      <c r="AI1968" s="8"/>
      <c r="AJ1968" s="8"/>
      <c r="AK1968" s="8"/>
      <c r="AL1968" s="8"/>
      <c r="AM1968" s="8"/>
      <c r="AN1968" s="43"/>
      <c r="AO1968" s="43"/>
      <c r="AP1968" s="43"/>
      <c r="AQ1968" s="3"/>
      <c r="AR1968" s="8" t="s">
        <v>65</v>
      </c>
      <c r="AS1968" s="8"/>
      <c r="AT1968" s="8"/>
      <c r="AU1968" s="43"/>
      <c r="AV1968" s="8"/>
      <c r="AW1968" s="43"/>
      <c r="AX1968" s="95"/>
      <c r="AY1968" s="43"/>
      <c r="AZ1968" s="3"/>
      <c r="BA1968" s="43"/>
      <c r="BB1968" s="43"/>
      <c r="BC1968" s="3"/>
      <c r="BD1968" s="3"/>
      <c r="BE1968" s="8"/>
      <c r="BF1968" s="8"/>
      <c r="BG1968" s="8"/>
      <c r="BH1968" s="8"/>
      <c r="BI1968" s="8"/>
      <c r="BJ1968" s="8"/>
      <c r="BK1968" s="8"/>
      <c r="BL1968" s="8"/>
      <c r="BM1968" s="8"/>
      <c r="BN1968" s="8"/>
    </row>
    <row r="1969" spans="1:66" s="22" customFormat="1" ht="15" x14ac:dyDescent="0.25">
      <c r="A1969" s="61"/>
      <c r="B1969" s="55" t="s">
        <v>331</v>
      </c>
      <c r="C1969" s="354" t="s">
        <v>332</v>
      </c>
      <c r="D1969" s="354"/>
      <c r="E1969" s="354"/>
      <c r="F1969" s="354"/>
      <c r="G1969" s="354"/>
      <c r="H1969" s="56" t="s">
        <v>66</v>
      </c>
      <c r="I1969" s="79">
        <v>256</v>
      </c>
      <c r="J1969" s="62">
        <v>1.1499999999999999</v>
      </c>
      <c r="K1969" s="74">
        <v>94.796800000000005</v>
      </c>
      <c r="L1969" s="63"/>
      <c r="M1969" s="64"/>
      <c r="N1969" s="65">
        <v>537.25</v>
      </c>
      <c r="O1969" s="57"/>
      <c r="P1969" s="60">
        <v>50929.58</v>
      </c>
      <c r="Q1969" s="66"/>
      <c r="R1969" s="66"/>
      <c r="S1969" s="4"/>
      <c r="T1969" s="4"/>
      <c r="U1969" s="4"/>
      <c r="V1969" s="4"/>
      <c r="W1969" s="4"/>
      <c r="X1969" s="4"/>
      <c r="Y1969" s="4"/>
      <c r="Z1969" s="4"/>
      <c r="AA1969" s="4"/>
      <c r="AB1969" s="8"/>
      <c r="AC1969" s="8"/>
      <c r="AD1969" s="8"/>
      <c r="AE1969" s="8"/>
      <c r="AF1969" s="8"/>
      <c r="AG1969" s="8"/>
      <c r="AH1969" s="8"/>
      <c r="AI1969" s="8"/>
      <c r="AJ1969" s="8"/>
      <c r="AK1969" s="8"/>
      <c r="AL1969" s="8"/>
      <c r="AM1969" s="8"/>
      <c r="AN1969" s="43"/>
      <c r="AO1969" s="43"/>
      <c r="AP1969" s="43"/>
      <c r="AQ1969" s="3"/>
      <c r="AR1969" s="8"/>
      <c r="AS1969" s="8" t="s">
        <v>332</v>
      </c>
      <c r="AT1969" s="8"/>
      <c r="AU1969" s="43"/>
      <c r="AV1969" s="8"/>
      <c r="AW1969" s="43"/>
      <c r="AX1969" s="95"/>
      <c r="AY1969" s="43"/>
      <c r="AZ1969" s="3"/>
      <c r="BA1969" s="43"/>
      <c r="BB1969" s="43"/>
      <c r="BC1969" s="3"/>
      <c r="BD1969" s="3"/>
      <c r="BE1969" s="8"/>
      <c r="BF1969" s="8"/>
      <c r="BG1969" s="8"/>
      <c r="BH1969" s="8"/>
      <c r="BI1969" s="8"/>
      <c r="BJ1969" s="8"/>
      <c r="BK1969" s="8"/>
      <c r="BL1969" s="8"/>
      <c r="BM1969" s="8"/>
      <c r="BN1969" s="8"/>
    </row>
    <row r="1970" spans="1:66" s="22" customFormat="1" ht="15" x14ac:dyDescent="0.25">
      <c r="A1970" s="54"/>
      <c r="B1970" s="55" t="s">
        <v>69</v>
      </c>
      <c r="C1970" s="354" t="s">
        <v>70</v>
      </c>
      <c r="D1970" s="354"/>
      <c r="E1970" s="354"/>
      <c r="F1970" s="354"/>
      <c r="G1970" s="354"/>
      <c r="H1970" s="56"/>
      <c r="I1970" s="57"/>
      <c r="J1970" s="57"/>
      <c r="K1970" s="57"/>
      <c r="L1970" s="59"/>
      <c r="M1970" s="57"/>
      <c r="N1970" s="59"/>
      <c r="O1970" s="57"/>
      <c r="P1970" s="60">
        <v>50803.86</v>
      </c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8"/>
      <c r="AC1970" s="8"/>
      <c r="AD1970" s="8"/>
      <c r="AE1970" s="8"/>
      <c r="AF1970" s="8"/>
      <c r="AG1970" s="8"/>
      <c r="AH1970" s="8"/>
      <c r="AI1970" s="8"/>
      <c r="AJ1970" s="8"/>
      <c r="AK1970" s="8"/>
      <c r="AL1970" s="8"/>
      <c r="AM1970" s="8"/>
      <c r="AN1970" s="43"/>
      <c r="AO1970" s="43"/>
      <c r="AP1970" s="43"/>
      <c r="AQ1970" s="3"/>
      <c r="AR1970" s="8" t="s">
        <v>70</v>
      </c>
      <c r="AS1970" s="8"/>
      <c r="AT1970" s="8"/>
      <c r="AU1970" s="43"/>
      <c r="AV1970" s="8"/>
      <c r="AW1970" s="43"/>
      <c r="AX1970" s="95"/>
      <c r="AY1970" s="43"/>
      <c r="AZ1970" s="3"/>
      <c r="BA1970" s="43"/>
      <c r="BB1970" s="43"/>
      <c r="BC1970" s="3"/>
      <c r="BD1970" s="3"/>
      <c r="BE1970" s="8"/>
      <c r="BF1970" s="8"/>
      <c r="BG1970" s="8"/>
      <c r="BH1970" s="8"/>
      <c r="BI1970" s="8"/>
      <c r="BJ1970" s="8"/>
      <c r="BK1970" s="8"/>
      <c r="BL1970" s="8"/>
      <c r="BM1970" s="8"/>
      <c r="BN1970" s="8"/>
    </row>
    <row r="1971" spans="1:66" s="22" customFormat="1" ht="15" x14ac:dyDescent="0.25">
      <c r="A1971" s="54"/>
      <c r="B1971" s="55"/>
      <c r="C1971" s="354" t="s">
        <v>71</v>
      </c>
      <c r="D1971" s="354"/>
      <c r="E1971" s="354"/>
      <c r="F1971" s="354"/>
      <c r="G1971" s="354"/>
      <c r="H1971" s="56" t="s">
        <v>66</v>
      </c>
      <c r="I1971" s="57"/>
      <c r="J1971" s="57"/>
      <c r="K1971" s="58">
        <v>21.270032</v>
      </c>
      <c r="L1971" s="59"/>
      <c r="M1971" s="57"/>
      <c r="N1971" s="59"/>
      <c r="O1971" s="57"/>
      <c r="P1971" s="60">
        <v>14795.43</v>
      </c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8"/>
      <c r="AC1971" s="8"/>
      <c r="AD1971" s="8"/>
      <c r="AE1971" s="8"/>
      <c r="AF1971" s="8"/>
      <c r="AG1971" s="8"/>
      <c r="AH1971" s="8"/>
      <c r="AI1971" s="8"/>
      <c r="AJ1971" s="8"/>
      <c r="AK1971" s="8"/>
      <c r="AL1971" s="8"/>
      <c r="AM1971" s="8"/>
      <c r="AN1971" s="43"/>
      <c r="AO1971" s="43"/>
      <c r="AP1971" s="43"/>
      <c r="AQ1971" s="3"/>
      <c r="AR1971" s="8" t="s">
        <v>71</v>
      </c>
      <c r="AS1971" s="8"/>
      <c r="AT1971" s="8"/>
      <c r="AU1971" s="43"/>
      <c r="AV1971" s="8"/>
      <c r="AW1971" s="43"/>
      <c r="AX1971" s="95"/>
      <c r="AY1971" s="43"/>
      <c r="AZ1971" s="3"/>
      <c r="BA1971" s="43"/>
      <c r="BB1971" s="43"/>
      <c r="BC1971" s="3"/>
      <c r="BD1971" s="3"/>
      <c r="BE1971" s="8"/>
      <c r="BF1971" s="8"/>
      <c r="BG1971" s="8"/>
      <c r="BH1971" s="8"/>
      <c r="BI1971" s="8"/>
      <c r="BJ1971" s="8"/>
      <c r="BK1971" s="8"/>
      <c r="BL1971" s="8"/>
      <c r="BM1971" s="8"/>
      <c r="BN1971" s="8"/>
    </row>
    <row r="1972" spans="1:66" s="22" customFormat="1" ht="15" x14ac:dyDescent="0.25">
      <c r="A1972" s="61"/>
      <c r="B1972" s="55" t="s">
        <v>151</v>
      </c>
      <c r="C1972" s="354" t="s">
        <v>152</v>
      </c>
      <c r="D1972" s="354"/>
      <c r="E1972" s="354"/>
      <c r="F1972" s="354"/>
      <c r="G1972" s="354"/>
      <c r="H1972" s="56" t="s">
        <v>74</v>
      </c>
      <c r="I1972" s="62">
        <v>3.27</v>
      </c>
      <c r="J1972" s="62">
        <v>1.1499999999999999</v>
      </c>
      <c r="K1972" s="58">
        <v>1.2108810000000001</v>
      </c>
      <c r="L1972" s="63"/>
      <c r="M1972" s="64"/>
      <c r="N1972" s="65">
        <v>1942.07</v>
      </c>
      <c r="O1972" s="57"/>
      <c r="P1972" s="60">
        <v>2351.62</v>
      </c>
      <c r="Q1972" s="66"/>
      <c r="R1972" s="66"/>
      <c r="S1972" s="4"/>
      <c r="T1972" s="4"/>
      <c r="U1972" s="4"/>
      <c r="V1972" s="4"/>
      <c r="W1972" s="4"/>
      <c r="X1972" s="4"/>
      <c r="Y1972" s="4"/>
      <c r="Z1972" s="4"/>
      <c r="AA1972" s="4"/>
      <c r="AB1972" s="8"/>
      <c r="AC1972" s="8"/>
      <c r="AD1972" s="8"/>
      <c r="AE1972" s="8"/>
      <c r="AF1972" s="8"/>
      <c r="AG1972" s="8"/>
      <c r="AH1972" s="8"/>
      <c r="AI1972" s="8"/>
      <c r="AJ1972" s="8"/>
      <c r="AK1972" s="8"/>
      <c r="AL1972" s="8"/>
      <c r="AM1972" s="8"/>
      <c r="AN1972" s="43"/>
      <c r="AO1972" s="43"/>
      <c r="AP1972" s="43"/>
      <c r="AQ1972" s="3"/>
      <c r="AR1972" s="8"/>
      <c r="AS1972" s="8" t="s">
        <v>152</v>
      </c>
      <c r="AT1972" s="8"/>
      <c r="AU1972" s="43"/>
      <c r="AV1972" s="8"/>
      <c r="AW1972" s="43"/>
      <c r="AX1972" s="95"/>
      <c r="AY1972" s="43"/>
      <c r="AZ1972" s="3"/>
      <c r="BA1972" s="43"/>
      <c r="BB1972" s="43"/>
      <c r="BC1972" s="3"/>
      <c r="BD1972" s="3"/>
      <c r="BE1972" s="8"/>
      <c r="BF1972" s="8"/>
      <c r="BG1972" s="8"/>
      <c r="BH1972" s="8"/>
      <c r="BI1972" s="8"/>
      <c r="BJ1972" s="8"/>
      <c r="BK1972" s="8"/>
      <c r="BL1972" s="8"/>
      <c r="BM1972" s="8"/>
      <c r="BN1972" s="8"/>
    </row>
    <row r="1973" spans="1:66" s="22" customFormat="1" ht="15" x14ac:dyDescent="0.25">
      <c r="A1973" s="69"/>
      <c r="B1973" s="55" t="s">
        <v>114</v>
      </c>
      <c r="C1973" s="354" t="s">
        <v>115</v>
      </c>
      <c r="D1973" s="354"/>
      <c r="E1973" s="354"/>
      <c r="F1973" s="354"/>
      <c r="G1973" s="354"/>
      <c r="H1973" s="56" t="s">
        <v>66</v>
      </c>
      <c r="I1973" s="62">
        <v>3.27</v>
      </c>
      <c r="J1973" s="62">
        <v>1.1499999999999999</v>
      </c>
      <c r="K1973" s="58">
        <v>1.2108810000000001</v>
      </c>
      <c r="L1973" s="59"/>
      <c r="M1973" s="57"/>
      <c r="N1973" s="70">
        <v>711.07</v>
      </c>
      <c r="O1973" s="57"/>
      <c r="P1973" s="71">
        <v>861.02</v>
      </c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8"/>
      <c r="AC1973" s="8"/>
      <c r="AD1973" s="8"/>
      <c r="AE1973" s="8"/>
      <c r="AF1973" s="8"/>
      <c r="AG1973" s="8"/>
      <c r="AH1973" s="8"/>
      <c r="AI1973" s="8"/>
      <c r="AJ1973" s="8"/>
      <c r="AK1973" s="8"/>
      <c r="AL1973" s="8"/>
      <c r="AM1973" s="8"/>
      <c r="AN1973" s="43"/>
      <c r="AO1973" s="43"/>
      <c r="AP1973" s="43"/>
      <c r="AQ1973" s="3"/>
      <c r="AR1973" s="8"/>
      <c r="AS1973" s="8"/>
      <c r="AT1973" s="8" t="s">
        <v>115</v>
      </c>
      <c r="AU1973" s="43"/>
      <c r="AV1973" s="8"/>
      <c r="AW1973" s="43"/>
      <c r="AX1973" s="95"/>
      <c r="AY1973" s="43"/>
      <c r="AZ1973" s="3"/>
      <c r="BA1973" s="43"/>
      <c r="BB1973" s="43"/>
      <c r="BC1973" s="3"/>
      <c r="BD1973" s="3"/>
      <c r="BE1973" s="8"/>
      <c r="BF1973" s="8"/>
      <c r="BG1973" s="8"/>
      <c r="BH1973" s="8"/>
      <c r="BI1973" s="8"/>
      <c r="BJ1973" s="8"/>
      <c r="BK1973" s="8"/>
      <c r="BL1973" s="8"/>
      <c r="BM1973" s="8"/>
      <c r="BN1973" s="8"/>
    </row>
    <row r="1974" spans="1:66" s="22" customFormat="1" ht="15" x14ac:dyDescent="0.25">
      <c r="A1974" s="61"/>
      <c r="B1974" s="55" t="s">
        <v>333</v>
      </c>
      <c r="C1974" s="354" t="s">
        <v>334</v>
      </c>
      <c r="D1974" s="354"/>
      <c r="E1974" s="354"/>
      <c r="F1974" s="354"/>
      <c r="G1974" s="354"/>
      <c r="H1974" s="56" t="s">
        <v>74</v>
      </c>
      <c r="I1974" s="62">
        <v>49.28</v>
      </c>
      <c r="J1974" s="62">
        <v>1.1499999999999999</v>
      </c>
      <c r="K1974" s="58">
        <v>18.248384000000001</v>
      </c>
      <c r="L1974" s="67">
        <v>1703.3</v>
      </c>
      <c r="M1974" s="68">
        <v>1.44</v>
      </c>
      <c r="N1974" s="65">
        <v>2452.75</v>
      </c>
      <c r="O1974" s="57"/>
      <c r="P1974" s="60">
        <v>44758.720000000001</v>
      </c>
      <c r="Q1974" s="66"/>
      <c r="R1974" s="66"/>
      <c r="S1974" s="4"/>
      <c r="T1974" s="4"/>
      <c r="U1974" s="4"/>
      <c r="V1974" s="4"/>
      <c r="W1974" s="4"/>
      <c r="X1974" s="4"/>
      <c r="Y1974" s="4"/>
      <c r="Z1974" s="4"/>
      <c r="AA1974" s="4"/>
      <c r="AB1974" s="8"/>
      <c r="AC1974" s="8"/>
      <c r="AD1974" s="8"/>
      <c r="AE1974" s="8"/>
      <c r="AF1974" s="8"/>
      <c r="AG1974" s="8"/>
      <c r="AH1974" s="8"/>
      <c r="AI1974" s="8"/>
      <c r="AJ1974" s="8"/>
      <c r="AK1974" s="8"/>
      <c r="AL1974" s="8"/>
      <c r="AM1974" s="8"/>
      <c r="AN1974" s="43"/>
      <c r="AO1974" s="43"/>
      <c r="AP1974" s="43"/>
      <c r="AQ1974" s="3"/>
      <c r="AR1974" s="8"/>
      <c r="AS1974" s="8" t="s">
        <v>334</v>
      </c>
      <c r="AT1974" s="8"/>
      <c r="AU1974" s="43"/>
      <c r="AV1974" s="8"/>
      <c r="AW1974" s="43"/>
      <c r="AX1974" s="95"/>
      <c r="AY1974" s="43"/>
      <c r="AZ1974" s="3"/>
      <c r="BA1974" s="43"/>
      <c r="BB1974" s="43"/>
      <c r="BC1974" s="3"/>
      <c r="BD1974" s="3"/>
      <c r="BE1974" s="8"/>
      <c r="BF1974" s="8"/>
      <c r="BG1974" s="8"/>
      <c r="BH1974" s="8"/>
      <c r="BI1974" s="8"/>
      <c r="BJ1974" s="8"/>
      <c r="BK1974" s="8"/>
      <c r="BL1974" s="8"/>
      <c r="BM1974" s="8"/>
      <c r="BN1974" s="8"/>
    </row>
    <row r="1975" spans="1:66" s="22" customFormat="1" ht="15" x14ac:dyDescent="0.25">
      <c r="A1975" s="69"/>
      <c r="B1975" s="55" t="s">
        <v>114</v>
      </c>
      <c r="C1975" s="354" t="s">
        <v>115</v>
      </c>
      <c r="D1975" s="354"/>
      <c r="E1975" s="354"/>
      <c r="F1975" s="354"/>
      <c r="G1975" s="354"/>
      <c r="H1975" s="56" t="s">
        <v>66</v>
      </c>
      <c r="I1975" s="62">
        <v>49.28</v>
      </c>
      <c r="J1975" s="62">
        <v>1.1499999999999999</v>
      </c>
      <c r="K1975" s="58">
        <v>18.248384000000001</v>
      </c>
      <c r="L1975" s="59"/>
      <c r="M1975" s="57"/>
      <c r="N1975" s="70">
        <v>711.07</v>
      </c>
      <c r="O1975" s="57"/>
      <c r="P1975" s="60">
        <v>12975.88</v>
      </c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8"/>
      <c r="AC1975" s="8"/>
      <c r="AD1975" s="8"/>
      <c r="AE1975" s="8"/>
      <c r="AF1975" s="8"/>
      <c r="AG1975" s="8"/>
      <c r="AH1975" s="8"/>
      <c r="AI1975" s="8"/>
      <c r="AJ1975" s="8"/>
      <c r="AK1975" s="8"/>
      <c r="AL1975" s="8"/>
      <c r="AM1975" s="8"/>
      <c r="AN1975" s="43"/>
      <c r="AO1975" s="43"/>
      <c r="AP1975" s="43"/>
      <c r="AQ1975" s="3"/>
      <c r="AR1975" s="8"/>
      <c r="AS1975" s="8"/>
      <c r="AT1975" s="8" t="s">
        <v>115</v>
      </c>
      <c r="AU1975" s="43"/>
      <c r="AV1975" s="8"/>
      <c r="AW1975" s="43"/>
      <c r="AX1975" s="95"/>
      <c r="AY1975" s="43"/>
      <c r="AZ1975" s="3"/>
      <c r="BA1975" s="43"/>
      <c r="BB1975" s="43"/>
      <c r="BC1975" s="3"/>
      <c r="BD1975" s="3"/>
      <c r="BE1975" s="8"/>
      <c r="BF1975" s="8"/>
      <c r="BG1975" s="8"/>
      <c r="BH1975" s="8"/>
      <c r="BI1975" s="8"/>
      <c r="BJ1975" s="8"/>
      <c r="BK1975" s="8"/>
      <c r="BL1975" s="8"/>
      <c r="BM1975" s="8"/>
      <c r="BN1975" s="8"/>
    </row>
    <row r="1976" spans="1:66" s="22" customFormat="1" ht="23.25" x14ac:dyDescent="0.25">
      <c r="A1976" s="61"/>
      <c r="B1976" s="55" t="s">
        <v>153</v>
      </c>
      <c r="C1976" s="354" t="s">
        <v>154</v>
      </c>
      <c r="D1976" s="354"/>
      <c r="E1976" s="354"/>
      <c r="F1976" s="354"/>
      <c r="G1976" s="354"/>
      <c r="H1976" s="56" t="s">
        <v>74</v>
      </c>
      <c r="I1976" s="62">
        <v>49.28</v>
      </c>
      <c r="J1976" s="62">
        <v>1.1499999999999999</v>
      </c>
      <c r="K1976" s="58">
        <v>18.248384000000001</v>
      </c>
      <c r="L1976" s="72">
        <v>95.25</v>
      </c>
      <c r="M1976" s="68">
        <v>1.44</v>
      </c>
      <c r="N1976" s="65">
        <v>137.16</v>
      </c>
      <c r="O1976" s="57"/>
      <c r="P1976" s="60">
        <v>2502.9499999999998</v>
      </c>
      <c r="Q1976" s="66"/>
      <c r="R1976" s="66"/>
      <c r="S1976" s="4"/>
      <c r="T1976" s="4"/>
      <c r="U1976" s="4"/>
      <c r="V1976" s="4"/>
      <c r="W1976" s="4"/>
      <c r="X1976" s="4"/>
      <c r="Y1976" s="4"/>
      <c r="Z1976" s="4"/>
      <c r="AA1976" s="4"/>
      <c r="AB1976" s="8"/>
      <c r="AC1976" s="8"/>
      <c r="AD1976" s="8"/>
      <c r="AE1976" s="8"/>
      <c r="AF1976" s="8"/>
      <c r="AG1976" s="8"/>
      <c r="AH1976" s="8"/>
      <c r="AI1976" s="8"/>
      <c r="AJ1976" s="8"/>
      <c r="AK1976" s="8"/>
      <c r="AL1976" s="8"/>
      <c r="AM1976" s="8"/>
      <c r="AN1976" s="43"/>
      <c r="AO1976" s="43"/>
      <c r="AP1976" s="43"/>
      <c r="AQ1976" s="3"/>
      <c r="AR1976" s="8"/>
      <c r="AS1976" s="8" t="s">
        <v>154</v>
      </c>
      <c r="AT1976" s="8"/>
      <c r="AU1976" s="43"/>
      <c r="AV1976" s="8"/>
      <c r="AW1976" s="43"/>
      <c r="AX1976" s="95"/>
      <c r="AY1976" s="43"/>
      <c r="AZ1976" s="3"/>
      <c r="BA1976" s="43"/>
      <c r="BB1976" s="43"/>
      <c r="BC1976" s="3"/>
      <c r="BD1976" s="3"/>
      <c r="BE1976" s="8"/>
      <c r="BF1976" s="8"/>
      <c r="BG1976" s="8"/>
      <c r="BH1976" s="8"/>
      <c r="BI1976" s="8"/>
      <c r="BJ1976" s="8"/>
      <c r="BK1976" s="8"/>
      <c r="BL1976" s="8"/>
      <c r="BM1976" s="8"/>
      <c r="BN1976" s="8"/>
    </row>
    <row r="1977" spans="1:66" s="22" customFormat="1" ht="15" x14ac:dyDescent="0.25">
      <c r="A1977" s="61"/>
      <c r="B1977" s="55" t="s">
        <v>155</v>
      </c>
      <c r="C1977" s="354" t="s">
        <v>156</v>
      </c>
      <c r="D1977" s="354"/>
      <c r="E1977" s="354"/>
      <c r="F1977" s="354"/>
      <c r="G1977" s="354"/>
      <c r="H1977" s="56" t="s">
        <v>74</v>
      </c>
      <c r="I1977" s="62">
        <v>4.8899999999999997</v>
      </c>
      <c r="J1977" s="62">
        <v>1.1499999999999999</v>
      </c>
      <c r="K1977" s="58">
        <v>1.810767</v>
      </c>
      <c r="L1977" s="72">
        <v>477.92</v>
      </c>
      <c r="M1977" s="68">
        <v>1.35</v>
      </c>
      <c r="N1977" s="65">
        <v>645.19000000000005</v>
      </c>
      <c r="O1977" s="57"/>
      <c r="P1977" s="60">
        <v>1168.29</v>
      </c>
      <c r="Q1977" s="66"/>
      <c r="R1977" s="66"/>
      <c r="S1977" s="4"/>
      <c r="T1977" s="4"/>
      <c r="U1977" s="4"/>
      <c r="V1977" s="4"/>
      <c r="W1977" s="4"/>
      <c r="X1977" s="4"/>
      <c r="Y1977" s="4"/>
      <c r="Z1977" s="4"/>
      <c r="AA1977" s="4"/>
      <c r="AB1977" s="8"/>
      <c r="AC1977" s="8"/>
      <c r="AD1977" s="8"/>
      <c r="AE1977" s="8"/>
      <c r="AF1977" s="8"/>
      <c r="AG1977" s="8"/>
      <c r="AH1977" s="8"/>
      <c r="AI1977" s="8"/>
      <c r="AJ1977" s="8"/>
      <c r="AK1977" s="8"/>
      <c r="AL1977" s="8"/>
      <c r="AM1977" s="8"/>
      <c r="AN1977" s="43"/>
      <c r="AO1977" s="43"/>
      <c r="AP1977" s="43"/>
      <c r="AQ1977" s="3"/>
      <c r="AR1977" s="8"/>
      <c r="AS1977" s="8" t="s">
        <v>156</v>
      </c>
      <c r="AT1977" s="8"/>
      <c r="AU1977" s="43"/>
      <c r="AV1977" s="8"/>
      <c r="AW1977" s="43"/>
      <c r="AX1977" s="95"/>
      <c r="AY1977" s="43"/>
      <c r="AZ1977" s="3"/>
      <c r="BA1977" s="43"/>
      <c r="BB1977" s="43"/>
      <c r="BC1977" s="3"/>
      <c r="BD1977" s="3"/>
      <c r="BE1977" s="8"/>
      <c r="BF1977" s="8"/>
      <c r="BG1977" s="8"/>
      <c r="BH1977" s="8"/>
      <c r="BI1977" s="8"/>
      <c r="BJ1977" s="8"/>
      <c r="BK1977" s="8"/>
      <c r="BL1977" s="8"/>
      <c r="BM1977" s="8"/>
      <c r="BN1977" s="8"/>
    </row>
    <row r="1978" spans="1:66" s="22" customFormat="1" ht="15" x14ac:dyDescent="0.25">
      <c r="A1978" s="69"/>
      <c r="B1978" s="55" t="s">
        <v>79</v>
      </c>
      <c r="C1978" s="354" t="s">
        <v>80</v>
      </c>
      <c r="D1978" s="354"/>
      <c r="E1978" s="354"/>
      <c r="F1978" s="354"/>
      <c r="G1978" s="354"/>
      <c r="H1978" s="56" t="s">
        <v>66</v>
      </c>
      <c r="I1978" s="62">
        <v>4.8899999999999997</v>
      </c>
      <c r="J1978" s="62">
        <v>1.1499999999999999</v>
      </c>
      <c r="K1978" s="58">
        <v>1.810767</v>
      </c>
      <c r="L1978" s="59"/>
      <c r="M1978" s="57"/>
      <c r="N1978" s="70">
        <v>529.35</v>
      </c>
      <c r="O1978" s="57"/>
      <c r="P1978" s="71">
        <v>958.53</v>
      </c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8"/>
      <c r="AC1978" s="8"/>
      <c r="AD1978" s="8"/>
      <c r="AE1978" s="8"/>
      <c r="AF1978" s="8"/>
      <c r="AG1978" s="8"/>
      <c r="AH1978" s="8"/>
      <c r="AI1978" s="8"/>
      <c r="AJ1978" s="8"/>
      <c r="AK1978" s="8"/>
      <c r="AL1978" s="8"/>
      <c r="AM1978" s="8"/>
      <c r="AN1978" s="43"/>
      <c r="AO1978" s="43"/>
      <c r="AP1978" s="43"/>
      <c r="AQ1978" s="3"/>
      <c r="AR1978" s="8"/>
      <c r="AS1978" s="8"/>
      <c r="AT1978" s="8" t="s">
        <v>80</v>
      </c>
      <c r="AU1978" s="43"/>
      <c r="AV1978" s="8"/>
      <c r="AW1978" s="43"/>
      <c r="AX1978" s="95"/>
      <c r="AY1978" s="43"/>
      <c r="AZ1978" s="3"/>
      <c r="BA1978" s="43"/>
      <c r="BB1978" s="43"/>
      <c r="BC1978" s="3"/>
      <c r="BD1978" s="3"/>
      <c r="BE1978" s="8"/>
      <c r="BF1978" s="8"/>
      <c r="BG1978" s="8"/>
      <c r="BH1978" s="8"/>
      <c r="BI1978" s="8"/>
      <c r="BJ1978" s="8"/>
      <c r="BK1978" s="8"/>
      <c r="BL1978" s="8"/>
      <c r="BM1978" s="8"/>
      <c r="BN1978" s="8"/>
    </row>
    <row r="1979" spans="1:66" s="22" customFormat="1" ht="23.25" x14ac:dyDescent="0.25">
      <c r="A1979" s="61"/>
      <c r="B1979" s="55" t="s">
        <v>301</v>
      </c>
      <c r="C1979" s="354" t="s">
        <v>302</v>
      </c>
      <c r="D1979" s="354"/>
      <c r="E1979" s="354"/>
      <c r="F1979" s="354"/>
      <c r="G1979" s="354"/>
      <c r="H1979" s="56" t="s">
        <v>74</v>
      </c>
      <c r="I1979" s="83">
        <v>1.9</v>
      </c>
      <c r="J1979" s="62">
        <v>1.1499999999999999</v>
      </c>
      <c r="K1979" s="85">
        <v>0.70357000000000003</v>
      </c>
      <c r="L1979" s="63"/>
      <c r="M1979" s="64"/>
      <c r="N1979" s="65">
        <v>31.66</v>
      </c>
      <c r="O1979" s="57"/>
      <c r="P1979" s="60">
        <v>22.28</v>
      </c>
      <c r="Q1979" s="66"/>
      <c r="R1979" s="66"/>
      <c r="S1979" s="4"/>
      <c r="T1979" s="4"/>
      <c r="U1979" s="4"/>
      <c r="V1979" s="4"/>
      <c r="W1979" s="4"/>
      <c r="X1979" s="4"/>
      <c r="Y1979" s="4"/>
      <c r="Z1979" s="4"/>
      <c r="AA1979" s="4"/>
      <c r="AB1979" s="8"/>
      <c r="AC1979" s="8"/>
      <c r="AD1979" s="8"/>
      <c r="AE1979" s="8"/>
      <c r="AF1979" s="8"/>
      <c r="AG1979" s="8"/>
      <c r="AH1979" s="8"/>
      <c r="AI1979" s="8"/>
      <c r="AJ1979" s="8"/>
      <c r="AK1979" s="8"/>
      <c r="AL1979" s="8"/>
      <c r="AM1979" s="8"/>
      <c r="AN1979" s="43"/>
      <c r="AO1979" s="43"/>
      <c r="AP1979" s="43"/>
      <c r="AQ1979" s="3"/>
      <c r="AR1979" s="8"/>
      <c r="AS1979" s="8" t="s">
        <v>302</v>
      </c>
      <c r="AT1979" s="8"/>
      <c r="AU1979" s="43"/>
      <c r="AV1979" s="8"/>
      <c r="AW1979" s="43"/>
      <c r="AX1979" s="95"/>
      <c r="AY1979" s="43"/>
      <c r="AZ1979" s="3"/>
      <c r="BA1979" s="43"/>
      <c r="BB1979" s="43"/>
      <c r="BC1979" s="3"/>
      <c r="BD1979" s="3"/>
      <c r="BE1979" s="8"/>
      <c r="BF1979" s="8"/>
      <c r="BG1979" s="8"/>
      <c r="BH1979" s="8"/>
      <c r="BI1979" s="8"/>
      <c r="BJ1979" s="8"/>
      <c r="BK1979" s="8"/>
      <c r="BL1979" s="8"/>
      <c r="BM1979" s="8"/>
      <c r="BN1979" s="8"/>
    </row>
    <row r="1980" spans="1:66" s="22" customFormat="1" ht="15" x14ac:dyDescent="0.25">
      <c r="A1980" s="54"/>
      <c r="B1980" s="55" t="s">
        <v>91</v>
      </c>
      <c r="C1980" s="354" t="s">
        <v>92</v>
      </c>
      <c r="D1980" s="354"/>
      <c r="E1980" s="354"/>
      <c r="F1980" s="354"/>
      <c r="G1980" s="354"/>
      <c r="H1980" s="56"/>
      <c r="I1980" s="57"/>
      <c r="J1980" s="57"/>
      <c r="K1980" s="57"/>
      <c r="L1980" s="59"/>
      <c r="M1980" s="57"/>
      <c r="N1980" s="59"/>
      <c r="O1980" s="57"/>
      <c r="P1980" s="60">
        <v>41799.160000000003</v>
      </c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8"/>
      <c r="AC1980" s="8"/>
      <c r="AD1980" s="8"/>
      <c r="AE1980" s="8"/>
      <c r="AF1980" s="8"/>
      <c r="AG1980" s="8"/>
      <c r="AH1980" s="8"/>
      <c r="AI1980" s="8"/>
      <c r="AJ1980" s="8"/>
      <c r="AK1980" s="8"/>
      <c r="AL1980" s="8"/>
      <c r="AM1980" s="8"/>
      <c r="AN1980" s="43"/>
      <c r="AO1980" s="43"/>
      <c r="AP1980" s="43"/>
      <c r="AQ1980" s="3"/>
      <c r="AR1980" s="8" t="s">
        <v>92</v>
      </c>
      <c r="AS1980" s="8"/>
      <c r="AT1980" s="8"/>
      <c r="AU1980" s="43"/>
      <c r="AV1980" s="8"/>
      <c r="AW1980" s="43"/>
      <c r="AX1980" s="95"/>
      <c r="AY1980" s="43"/>
      <c r="AZ1980" s="3"/>
      <c r="BA1980" s="43"/>
      <c r="BB1980" s="43"/>
      <c r="BC1980" s="3"/>
      <c r="BD1980" s="3"/>
      <c r="BE1980" s="8"/>
      <c r="BF1980" s="8"/>
      <c r="BG1980" s="8"/>
      <c r="BH1980" s="8"/>
      <c r="BI1980" s="8"/>
      <c r="BJ1980" s="8"/>
      <c r="BK1980" s="8"/>
      <c r="BL1980" s="8"/>
      <c r="BM1980" s="8"/>
      <c r="BN1980" s="8"/>
    </row>
    <row r="1981" spans="1:66" s="22" customFormat="1" ht="15" x14ac:dyDescent="0.25">
      <c r="A1981" s="61"/>
      <c r="B1981" s="55" t="s">
        <v>335</v>
      </c>
      <c r="C1981" s="354" t="s">
        <v>336</v>
      </c>
      <c r="D1981" s="354"/>
      <c r="E1981" s="354"/>
      <c r="F1981" s="354"/>
      <c r="G1981" s="354"/>
      <c r="H1981" s="56" t="s">
        <v>159</v>
      </c>
      <c r="I1981" s="83">
        <v>2.4</v>
      </c>
      <c r="J1981" s="57"/>
      <c r="K1981" s="74">
        <v>0.77280000000000004</v>
      </c>
      <c r="L1981" s="67">
        <v>23356.13</v>
      </c>
      <c r="M1981" s="68">
        <v>1.52</v>
      </c>
      <c r="N1981" s="65">
        <v>35501.32</v>
      </c>
      <c r="O1981" s="57"/>
      <c r="P1981" s="60">
        <v>27435.42</v>
      </c>
      <c r="Q1981" s="66"/>
      <c r="R1981" s="66"/>
      <c r="S1981" s="4"/>
      <c r="T1981" s="4"/>
      <c r="U1981" s="4"/>
      <c r="V1981" s="4"/>
      <c r="W1981" s="4"/>
      <c r="X1981" s="4"/>
      <c r="Y1981" s="4"/>
      <c r="Z1981" s="4"/>
      <c r="AA1981" s="4"/>
      <c r="AB1981" s="8"/>
      <c r="AC1981" s="8"/>
      <c r="AD1981" s="8"/>
      <c r="AE1981" s="8"/>
      <c r="AF1981" s="8"/>
      <c r="AG1981" s="8"/>
      <c r="AH1981" s="8"/>
      <c r="AI1981" s="8"/>
      <c r="AJ1981" s="8"/>
      <c r="AK1981" s="8"/>
      <c r="AL1981" s="8"/>
      <c r="AM1981" s="8"/>
      <c r="AN1981" s="43"/>
      <c r="AO1981" s="43"/>
      <c r="AP1981" s="43"/>
      <c r="AQ1981" s="3"/>
      <c r="AR1981" s="8"/>
      <c r="AS1981" s="8" t="s">
        <v>336</v>
      </c>
      <c r="AT1981" s="8"/>
      <c r="AU1981" s="43"/>
      <c r="AV1981" s="8"/>
      <c r="AW1981" s="43"/>
      <c r="AX1981" s="95"/>
      <c r="AY1981" s="43"/>
      <c r="AZ1981" s="3"/>
      <c r="BA1981" s="43"/>
      <c r="BB1981" s="43"/>
      <c r="BC1981" s="3"/>
      <c r="BD1981" s="3"/>
      <c r="BE1981" s="8"/>
      <c r="BF1981" s="8"/>
      <c r="BG1981" s="8"/>
      <c r="BH1981" s="8"/>
      <c r="BI1981" s="8"/>
      <c r="BJ1981" s="8"/>
      <c r="BK1981" s="8"/>
      <c r="BL1981" s="8"/>
      <c r="BM1981" s="8"/>
      <c r="BN1981" s="8"/>
    </row>
    <row r="1982" spans="1:66" s="22" customFormat="1" ht="15" x14ac:dyDescent="0.25">
      <c r="A1982" s="61"/>
      <c r="B1982" s="55" t="s">
        <v>337</v>
      </c>
      <c r="C1982" s="354" t="s">
        <v>338</v>
      </c>
      <c r="D1982" s="354"/>
      <c r="E1982" s="354"/>
      <c r="F1982" s="354"/>
      <c r="G1982" s="354"/>
      <c r="H1982" s="56" t="s">
        <v>159</v>
      </c>
      <c r="I1982" s="62">
        <v>0.12</v>
      </c>
      <c r="J1982" s="57"/>
      <c r="K1982" s="85">
        <v>3.8640000000000001E-2</v>
      </c>
      <c r="L1982" s="63"/>
      <c r="M1982" s="64"/>
      <c r="N1982" s="65">
        <v>53865.46</v>
      </c>
      <c r="O1982" s="57"/>
      <c r="P1982" s="60">
        <v>2081.36</v>
      </c>
      <c r="Q1982" s="66"/>
      <c r="R1982" s="66"/>
      <c r="S1982" s="4"/>
      <c r="T1982" s="4"/>
      <c r="U1982" s="4"/>
      <c r="V1982" s="4"/>
      <c r="W1982" s="4"/>
      <c r="X1982" s="4"/>
      <c r="Y1982" s="4"/>
      <c r="Z1982" s="4"/>
      <c r="AA1982" s="4"/>
      <c r="AB1982" s="8"/>
      <c r="AC1982" s="8"/>
      <c r="AD1982" s="8"/>
      <c r="AE1982" s="8"/>
      <c r="AF1982" s="8"/>
      <c r="AG1982" s="8"/>
      <c r="AH1982" s="8"/>
      <c r="AI1982" s="8"/>
      <c r="AJ1982" s="8"/>
      <c r="AK1982" s="8"/>
      <c r="AL1982" s="8"/>
      <c r="AM1982" s="8"/>
      <c r="AN1982" s="43"/>
      <c r="AO1982" s="43"/>
      <c r="AP1982" s="43"/>
      <c r="AQ1982" s="3"/>
      <c r="AR1982" s="8"/>
      <c r="AS1982" s="8" t="s">
        <v>338</v>
      </c>
      <c r="AT1982" s="8"/>
      <c r="AU1982" s="43"/>
      <c r="AV1982" s="8"/>
      <c r="AW1982" s="43"/>
      <c r="AX1982" s="95"/>
      <c r="AY1982" s="43"/>
      <c r="AZ1982" s="3"/>
      <c r="BA1982" s="43"/>
      <c r="BB1982" s="43"/>
      <c r="BC1982" s="3"/>
      <c r="BD1982" s="3"/>
      <c r="BE1982" s="8"/>
      <c r="BF1982" s="8"/>
      <c r="BG1982" s="8"/>
      <c r="BH1982" s="8"/>
      <c r="BI1982" s="8"/>
      <c r="BJ1982" s="8"/>
      <c r="BK1982" s="8"/>
      <c r="BL1982" s="8"/>
      <c r="BM1982" s="8"/>
      <c r="BN1982" s="8"/>
    </row>
    <row r="1983" spans="1:66" s="22" customFormat="1" ht="23.25" x14ac:dyDescent="0.25">
      <c r="A1983" s="61"/>
      <c r="B1983" s="55" t="s">
        <v>238</v>
      </c>
      <c r="C1983" s="354" t="s">
        <v>239</v>
      </c>
      <c r="D1983" s="354"/>
      <c r="E1983" s="354"/>
      <c r="F1983" s="354"/>
      <c r="G1983" s="354"/>
      <c r="H1983" s="56" t="s">
        <v>180</v>
      </c>
      <c r="I1983" s="79">
        <v>1</v>
      </c>
      <c r="J1983" s="57"/>
      <c r="K1983" s="73">
        <v>0.32200000000000001</v>
      </c>
      <c r="L1983" s="72">
        <v>187.01</v>
      </c>
      <c r="M1983" s="68">
        <v>1.05</v>
      </c>
      <c r="N1983" s="65">
        <v>196.36</v>
      </c>
      <c r="O1983" s="57"/>
      <c r="P1983" s="60">
        <v>63.23</v>
      </c>
      <c r="Q1983" s="66"/>
      <c r="R1983" s="66"/>
      <c r="S1983" s="4"/>
      <c r="T1983" s="4"/>
      <c r="U1983" s="4"/>
      <c r="V1983" s="4"/>
      <c r="W1983" s="4"/>
      <c r="X1983" s="4"/>
      <c r="Y1983" s="4"/>
      <c r="Z1983" s="4"/>
      <c r="AA1983" s="4"/>
      <c r="AB1983" s="8"/>
      <c r="AC1983" s="8"/>
      <c r="AD1983" s="8"/>
      <c r="AE1983" s="8"/>
      <c r="AF1983" s="8"/>
      <c r="AG1983" s="8"/>
      <c r="AH1983" s="8"/>
      <c r="AI1983" s="8"/>
      <c r="AJ1983" s="8"/>
      <c r="AK1983" s="8"/>
      <c r="AL1983" s="8"/>
      <c r="AM1983" s="8"/>
      <c r="AN1983" s="43"/>
      <c r="AO1983" s="43"/>
      <c r="AP1983" s="43"/>
      <c r="AQ1983" s="3"/>
      <c r="AR1983" s="8"/>
      <c r="AS1983" s="8" t="s">
        <v>239</v>
      </c>
      <c r="AT1983" s="8"/>
      <c r="AU1983" s="43"/>
      <c r="AV1983" s="8"/>
      <c r="AW1983" s="43"/>
      <c r="AX1983" s="95"/>
      <c r="AY1983" s="43"/>
      <c r="AZ1983" s="3"/>
      <c r="BA1983" s="43"/>
      <c r="BB1983" s="43"/>
      <c r="BC1983" s="3"/>
      <c r="BD1983" s="3"/>
      <c r="BE1983" s="8"/>
      <c r="BF1983" s="8"/>
      <c r="BG1983" s="8"/>
      <c r="BH1983" s="8"/>
      <c r="BI1983" s="8"/>
      <c r="BJ1983" s="8"/>
      <c r="BK1983" s="8"/>
      <c r="BL1983" s="8"/>
      <c r="BM1983" s="8"/>
      <c r="BN1983" s="8"/>
    </row>
    <row r="1984" spans="1:66" s="22" customFormat="1" ht="15" x14ac:dyDescent="0.25">
      <c r="A1984" s="61"/>
      <c r="B1984" s="55" t="s">
        <v>162</v>
      </c>
      <c r="C1984" s="354" t="s">
        <v>163</v>
      </c>
      <c r="D1984" s="354"/>
      <c r="E1984" s="354"/>
      <c r="F1984" s="354"/>
      <c r="G1984" s="354"/>
      <c r="H1984" s="56" t="s">
        <v>159</v>
      </c>
      <c r="I1984" s="62">
        <v>0.04</v>
      </c>
      <c r="J1984" s="57"/>
      <c r="K1984" s="85">
        <v>1.2880000000000001E-2</v>
      </c>
      <c r="L1984" s="67">
        <v>70296.2</v>
      </c>
      <c r="M1984" s="68">
        <v>1.23</v>
      </c>
      <c r="N1984" s="65">
        <v>86464.33</v>
      </c>
      <c r="O1984" s="57"/>
      <c r="P1984" s="60">
        <v>1113.6600000000001</v>
      </c>
      <c r="Q1984" s="66"/>
      <c r="R1984" s="66"/>
      <c r="S1984" s="4"/>
      <c r="T1984" s="4"/>
      <c r="U1984" s="4"/>
      <c r="V1984" s="4"/>
      <c r="W1984" s="4"/>
      <c r="X1984" s="4"/>
      <c r="Y1984" s="4"/>
      <c r="Z1984" s="4"/>
      <c r="AA1984" s="4"/>
      <c r="AB1984" s="8"/>
      <c r="AC1984" s="8"/>
      <c r="AD1984" s="8"/>
      <c r="AE1984" s="8"/>
      <c r="AF1984" s="8"/>
      <c r="AG1984" s="8"/>
      <c r="AH1984" s="8"/>
      <c r="AI1984" s="8"/>
      <c r="AJ1984" s="8"/>
      <c r="AK1984" s="8"/>
      <c r="AL1984" s="8"/>
      <c r="AM1984" s="8"/>
      <c r="AN1984" s="43"/>
      <c r="AO1984" s="43"/>
      <c r="AP1984" s="43"/>
      <c r="AQ1984" s="3"/>
      <c r="AR1984" s="8"/>
      <c r="AS1984" s="8" t="s">
        <v>163</v>
      </c>
      <c r="AT1984" s="8"/>
      <c r="AU1984" s="43"/>
      <c r="AV1984" s="8"/>
      <c r="AW1984" s="43"/>
      <c r="AX1984" s="95"/>
      <c r="AY1984" s="43"/>
      <c r="AZ1984" s="3"/>
      <c r="BA1984" s="43"/>
      <c r="BB1984" s="43"/>
      <c r="BC1984" s="3"/>
      <c r="BD1984" s="3"/>
      <c r="BE1984" s="8"/>
      <c r="BF1984" s="8"/>
      <c r="BG1984" s="8"/>
      <c r="BH1984" s="8"/>
      <c r="BI1984" s="8"/>
      <c r="BJ1984" s="8"/>
      <c r="BK1984" s="8"/>
      <c r="BL1984" s="8"/>
      <c r="BM1984" s="8"/>
      <c r="BN1984" s="8"/>
    </row>
    <row r="1985" spans="1:66" s="22" customFormat="1" ht="34.5" x14ac:dyDescent="0.25">
      <c r="A1985" s="61"/>
      <c r="B1985" s="55" t="s">
        <v>339</v>
      </c>
      <c r="C1985" s="354" t="s">
        <v>340</v>
      </c>
      <c r="D1985" s="354"/>
      <c r="E1985" s="354"/>
      <c r="F1985" s="354"/>
      <c r="G1985" s="354"/>
      <c r="H1985" s="56" t="s">
        <v>159</v>
      </c>
      <c r="I1985" s="62">
        <v>0.24</v>
      </c>
      <c r="J1985" s="57"/>
      <c r="K1985" s="85">
        <v>7.7280000000000001E-2</v>
      </c>
      <c r="L1985" s="67">
        <v>105278.81</v>
      </c>
      <c r="M1985" s="68">
        <v>1.29</v>
      </c>
      <c r="N1985" s="65">
        <v>135809.66</v>
      </c>
      <c r="O1985" s="57"/>
      <c r="P1985" s="60">
        <v>10495.37</v>
      </c>
      <c r="Q1985" s="66"/>
      <c r="R1985" s="66"/>
      <c r="S1985" s="4"/>
      <c r="T1985" s="4"/>
      <c r="U1985" s="4"/>
      <c r="V1985" s="4"/>
      <c r="W1985" s="4"/>
      <c r="X1985" s="4"/>
      <c r="Y1985" s="4"/>
      <c r="Z1985" s="4"/>
      <c r="AA1985" s="4"/>
      <c r="AB1985" s="8"/>
      <c r="AC1985" s="8"/>
      <c r="AD1985" s="8"/>
      <c r="AE1985" s="8"/>
      <c r="AF1985" s="8"/>
      <c r="AG1985" s="8"/>
      <c r="AH1985" s="8"/>
      <c r="AI1985" s="8"/>
      <c r="AJ1985" s="8"/>
      <c r="AK1985" s="8"/>
      <c r="AL1985" s="8"/>
      <c r="AM1985" s="8"/>
      <c r="AN1985" s="43"/>
      <c r="AO1985" s="43"/>
      <c r="AP1985" s="43"/>
      <c r="AQ1985" s="3"/>
      <c r="AR1985" s="8"/>
      <c r="AS1985" s="8" t="s">
        <v>340</v>
      </c>
      <c r="AT1985" s="8"/>
      <c r="AU1985" s="43"/>
      <c r="AV1985" s="8"/>
      <c r="AW1985" s="43"/>
      <c r="AX1985" s="95"/>
      <c r="AY1985" s="43"/>
      <c r="AZ1985" s="3"/>
      <c r="BA1985" s="43"/>
      <c r="BB1985" s="43"/>
      <c r="BC1985" s="3"/>
      <c r="BD1985" s="3"/>
      <c r="BE1985" s="8"/>
      <c r="BF1985" s="8"/>
      <c r="BG1985" s="8"/>
      <c r="BH1985" s="8"/>
      <c r="BI1985" s="8"/>
      <c r="BJ1985" s="8"/>
      <c r="BK1985" s="8"/>
      <c r="BL1985" s="8"/>
      <c r="BM1985" s="8"/>
      <c r="BN1985" s="8"/>
    </row>
    <row r="1986" spans="1:66" s="22" customFormat="1" ht="23.25" x14ac:dyDescent="0.25">
      <c r="A1986" s="61"/>
      <c r="B1986" s="55" t="s">
        <v>341</v>
      </c>
      <c r="C1986" s="354" t="s">
        <v>342</v>
      </c>
      <c r="D1986" s="354"/>
      <c r="E1986" s="354"/>
      <c r="F1986" s="354"/>
      <c r="G1986" s="354"/>
      <c r="H1986" s="56" t="s">
        <v>98</v>
      </c>
      <c r="I1986" s="62">
        <v>0.19</v>
      </c>
      <c r="J1986" s="57"/>
      <c r="K1986" s="85">
        <v>6.1179999999999998E-2</v>
      </c>
      <c r="L1986" s="67">
        <v>5764.42</v>
      </c>
      <c r="M1986" s="68">
        <v>1.35</v>
      </c>
      <c r="N1986" s="65">
        <v>7781.97</v>
      </c>
      <c r="O1986" s="57"/>
      <c r="P1986" s="60">
        <v>476.1</v>
      </c>
      <c r="Q1986" s="66"/>
      <c r="R1986" s="66"/>
      <c r="S1986" s="4"/>
      <c r="T1986" s="4"/>
      <c r="U1986" s="4"/>
      <c r="V1986" s="4"/>
      <c r="W1986" s="4"/>
      <c r="X1986" s="4"/>
      <c r="Y1986" s="4"/>
      <c r="Z1986" s="4"/>
      <c r="AA1986" s="4"/>
      <c r="AB1986" s="8"/>
      <c r="AC1986" s="8"/>
      <c r="AD1986" s="8"/>
      <c r="AE1986" s="8"/>
      <c r="AF1986" s="8"/>
      <c r="AG1986" s="8"/>
      <c r="AH1986" s="8"/>
      <c r="AI1986" s="8"/>
      <c r="AJ1986" s="8"/>
      <c r="AK1986" s="8"/>
      <c r="AL1986" s="8"/>
      <c r="AM1986" s="8"/>
      <c r="AN1986" s="43"/>
      <c r="AO1986" s="43"/>
      <c r="AP1986" s="43"/>
      <c r="AQ1986" s="3"/>
      <c r="AR1986" s="8"/>
      <c r="AS1986" s="8" t="s">
        <v>342</v>
      </c>
      <c r="AT1986" s="8"/>
      <c r="AU1986" s="43"/>
      <c r="AV1986" s="8"/>
      <c r="AW1986" s="43"/>
      <c r="AX1986" s="95"/>
      <c r="AY1986" s="43"/>
      <c r="AZ1986" s="3"/>
      <c r="BA1986" s="43"/>
      <c r="BB1986" s="43"/>
      <c r="BC1986" s="3"/>
      <c r="BD1986" s="3"/>
      <c r="BE1986" s="8"/>
      <c r="BF1986" s="8"/>
      <c r="BG1986" s="8"/>
      <c r="BH1986" s="8"/>
      <c r="BI1986" s="8"/>
      <c r="BJ1986" s="8"/>
      <c r="BK1986" s="8"/>
      <c r="BL1986" s="8"/>
      <c r="BM1986" s="8"/>
      <c r="BN1986" s="8"/>
    </row>
    <row r="1987" spans="1:66" s="22" customFormat="1" ht="45.75" x14ac:dyDescent="0.25">
      <c r="A1987" s="61"/>
      <c r="B1987" s="55" t="s">
        <v>343</v>
      </c>
      <c r="C1987" s="354" t="s">
        <v>344</v>
      </c>
      <c r="D1987" s="354"/>
      <c r="E1987" s="354"/>
      <c r="F1987" s="354"/>
      <c r="G1987" s="354"/>
      <c r="H1987" s="56" t="s">
        <v>159</v>
      </c>
      <c r="I1987" s="74">
        <v>1.1999999999999999E-3</v>
      </c>
      <c r="J1987" s="57"/>
      <c r="K1987" s="75">
        <v>3.8640000000000001E-4</v>
      </c>
      <c r="L1987" s="67">
        <v>215424.13</v>
      </c>
      <c r="M1987" s="68">
        <v>1.61</v>
      </c>
      <c r="N1987" s="65">
        <v>346832.85</v>
      </c>
      <c r="O1987" s="57"/>
      <c r="P1987" s="60">
        <v>134.02000000000001</v>
      </c>
      <c r="Q1987" s="66"/>
      <c r="R1987" s="66"/>
      <c r="S1987" s="4"/>
      <c r="T1987" s="4"/>
      <c r="U1987" s="4"/>
      <c r="V1987" s="4"/>
      <c r="W1987" s="4"/>
      <c r="X1987" s="4"/>
      <c r="Y1987" s="4"/>
      <c r="Z1987" s="4"/>
      <c r="AA1987" s="4"/>
      <c r="AB1987" s="8"/>
      <c r="AC1987" s="8"/>
      <c r="AD1987" s="8"/>
      <c r="AE1987" s="8"/>
      <c r="AF1987" s="8"/>
      <c r="AG1987" s="8"/>
      <c r="AH1987" s="8"/>
      <c r="AI1987" s="8"/>
      <c r="AJ1987" s="8"/>
      <c r="AK1987" s="8"/>
      <c r="AL1987" s="8"/>
      <c r="AM1987" s="8"/>
      <c r="AN1987" s="43"/>
      <c r="AO1987" s="43"/>
      <c r="AP1987" s="43"/>
      <c r="AQ1987" s="3"/>
      <c r="AR1987" s="8"/>
      <c r="AS1987" s="8" t="s">
        <v>344</v>
      </c>
      <c r="AT1987" s="8"/>
      <c r="AU1987" s="43"/>
      <c r="AV1987" s="8"/>
      <c r="AW1987" s="43"/>
      <c r="AX1987" s="95"/>
      <c r="AY1987" s="43"/>
      <c r="AZ1987" s="3"/>
      <c r="BA1987" s="43"/>
      <c r="BB1987" s="43"/>
      <c r="BC1987" s="3"/>
      <c r="BD1987" s="3"/>
      <c r="BE1987" s="8"/>
      <c r="BF1987" s="8"/>
      <c r="BG1987" s="8"/>
      <c r="BH1987" s="8"/>
      <c r="BI1987" s="8"/>
      <c r="BJ1987" s="8"/>
      <c r="BK1987" s="8"/>
      <c r="BL1987" s="8"/>
      <c r="BM1987" s="8"/>
      <c r="BN1987" s="8"/>
    </row>
    <row r="1988" spans="1:66" s="22" customFormat="1" ht="15" x14ac:dyDescent="0.25">
      <c r="A1988" s="88" t="s">
        <v>181</v>
      </c>
      <c r="B1988" s="89" t="s">
        <v>345</v>
      </c>
      <c r="C1988" s="384" t="s">
        <v>346</v>
      </c>
      <c r="D1988" s="384"/>
      <c r="E1988" s="384"/>
      <c r="F1988" s="384"/>
      <c r="G1988" s="384"/>
      <c r="H1988" s="90" t="s">
        <v>98</v>
      </c>
      <c r="I1988" s="97">
        <v>7.6</v>
      </c>
      <c r="J1988" s="93"/>
      <c r="K1988" s="114">
        <v>2.4472</v>
      </c>
      <c r="L1988" s="92"/>
      <c r="M1988" s="93"/>
      <c r="N1988" s="92"/>
      <c r="O1988" s="93"/>
      <c r="P1988" s="9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8"/>
      <c r="AC1988" s="8"/>
      <c r="AD1988" s="8"/>
      <c r="AE1988" s="8"/>
      <c r="AF1988" s="8"/>
      <c r="AG1988" s="8"/>
      <c r="AH1988" s="8"/>
      <c r="AI1988" s="8"/>
      <c r="AJ1988" s="8"/>
      <c r="AK1988" s="8"/>
      <c r="AL1988" s="8"/>
      <c r="AM1988" s="8"/>
      <c r="AN1988" s="43"/>
      <c r="AO1988" s="43"/>
      <c r="AP1988" s="43"/>
      <c r="AQ1988" s="3"/>
      <c r="AR1988" s="8"/>
      <c r="AS1988" s="8"/>
      <c r="AT1988" s="8"/>
      <c r="AU1988" s="43"/>
      <c r="AV1988" s="8"/>
      <c r="AW1988" s="43"/>
      <c r="AX1988" s="95" t="s">
        <v>346</v>
      </c>
      <c r="AY1988" s="43"/>
      <c r="AZ1988" s="3"/>
      <c r="BA1988" s="43"/>
      <c r="BB1988" s="43"/>
      <c r="BC1988" s="3"/>
      <c r="BD1988" s="3"/>
      <c r="BE1988" s="8"/>
      <c r="BF1988" s="8"/>
      <c r="BG1988" s="8"/>
      <c r="BH1988" s="8"/>
      <c r="BI1988" s="8"/>
      <c r="BJ1988" s="8"/>
      <c r="BK1988" s="8"/>
      <c r="BL1988" s="8"/>
      <c r="BM1988" s="8"/>
      <c r="BN1988" s="8"/>
    </row>
    <row r="1989" spans="1:66" s="22" customFormat="1" ht="15" x14ac:dyDescent="0.25">
      <c r="A1989" s="88" t="s">
        <v>181</v>
      </c>
      <c r="B1989" s="89" t="s">
        <v>347</v>
      </c>
      <c r="C1989" s="384" t="s">
        <v>185</v>
      </c>
      <c r="D1989" s="384"/>
      <c r="E1989" s="384"/>
      <c r="F1989" s="384"/>
      <c r="G1989" s="384"/>
      <c r="H1989" s="90" t="s">
        <v>98</v>
      </c>
      <c r="I1989" s="91">
        <v>100</v>
      </c>
      <c r="J1989" s="93"/>
      <c r="K1989" s="97">
        <v>32.200000000000003</v>
      </c>
      <c r="L1989" s="92"/>
      <c r="M1989" s="93"/>
      <c r="N1989" s="92"/>
      <c r="O1989" s="93"/>
      <c r="P1989" s="9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8"/>
      <c r="AC1989" s="8"/>
      <c r="AD1989" s="8"/>
      <c r="AE1989" s="8"/>
      <c r="AF1989" s="8"/>
      <c r="AG1989" s="8"/>
      <c r="AH1989" s="8"/>
      <c r="AI1989" s="8"/>
      <c r="AJ1989" s="8"/>
      <c r="AK1989" s="8"/>
      <c r="AL1989" s="8"/>
      <c r="AM1989" s="8"/>
      <c r="AN1989" s="43"/>
      <c r="AO1989" s="43"/>
      <c r="AP1989" s="43"/>
      <c r="AQ1989" s="3"/>
      <c r="AR1989" s="8"/>
      <c r="AS1989" s="8"/>
      <c r="AT1989" s="8"/>
      <c r="AU1989" s="43"/>
      <c r="AV1989" s="8"/>
      <c r="AW1989" s="43"/>
      <c r="AX1989" s="95" t="s">
        <v>185</v>
      </c>
      <c r="AY1989" s="43"/>
      <c r="AZ1989" s="3"/>
      <c r="BA1989" s="43"/>
      <c r="BB1989" s="43"/>
      <c r="BC1989" s="3"/>
      <c r="BD1989" s="3"/>
      <c r="BE1989" s="8"/>
      <c r="BF1989" s="8"/>
      <c r="BG1989" s="8"/>
      <c r="BH1989" s="8"/>
      <c r="BI1989" s="8"/>
      <c r="BJ1989" s="8"/>
      <c r="BK1989" s="8"/>
      <c r="BL1989" s="8"/>
      <c r="BM1989" s="8"/>
      <c r="BN1989" s="8"/>
    </row>
    <row r="1990" spans="1:66" s="22" customFormat="1" ht="15" x14ac:dyDescent="0.25">
      <c r="A1990" s="76"/>
      <c r="B1990" s="53"/>
      <c r="C1990" s="383" t="s">
        <v>99</v>
      </c>
      <c r="D1990" s="383"/>
      <c r="E1990" s="383"/>
      <c r="F1990" s="383"/>
      <c r="G1990" s="383"/>
      <c r="H1990" s="46"/>
      <c r="I1990" s="47"/>
      <c r="J1990" s="47"/>
      <c r="K1990" s="47"/>
      <c r="L1990" s="50"/>
      <c r="M1990" s="47"/>
      <c r="N1990" s="77"/>
      <c r="O1990" s="47"/>
      <c r="P1990" s="78">
        <v>158328.03</v>
      </c>
      <c r="Q1990" s="66"/>
      <c r="R1990" s="66"/>
      <c r="S1990" s="4"/>
      <c r="T1990" s="4"/>
      <c r="U1990" s="4"/>
      <c r="V1990" s="4"/>
      <c r="W1990" s="4"/>
      <c r="X1990" s="4"/>
      <c r="Y1990" s="4"/>
      <c r="Z1990" s="4"/>
      <c r="AA1990" s="4"/>
      <c r="AB1990" s="8"/>
      <c r="AC1990" s="8"/>
      <c r="AD1990" s="8"/>
      <c r="AE1990" s="8"/>
      <c r="AF1990" s="8"/>
      <c r="AG1990" s="8"/>
      <c r="AH1990" s="8"/>
      <c r="AI1990" s="8"/>
      <c r="AJ1990" s="8"/>
      <c r="AK1990" s="8"/>
      <c r="AL1990" s="8"/>
      <c r="AM1990" s="8"/>
      <c r="AN1990" s="43"/>
      <c r="AO1990" s="43"/>
      <c r="AP1990" s="43"/>
      <c r="AQ1990" s="3"/>
      <c r="AR1990" s="8"/>
      <c r="AS1990" s="8"/>
      <c r="AT1990" s="8"/>
      <c r="AU1990" s="43" t="s">
        <v>99</v>
      </c>
      <c r="AV1990" s="8"/>
      <c r="AW1990" s="43"/>
      <c r="AX1990" s="95"/>
      <c r="AY1990" s="43"/>
      <c r="AZ1990" s="3"/>
      <c r="BA1990" s="43"/>
      <c r="BB1990" s="43"/>
      <c r="BC1990" s="3"/>
      <c r="BD1990" s="3"/>
      <c r="BE1990" s="8"/>
      <c r="BF1990" s="8"/>
      <c r="BG1990" s="8"/>
      <c r="BH1990" s="8"/>
      <c r="BI1990" s="8"/>
      <c r="BJ1990" s="8"/>
      <c r="BK1990" s="8"/>
      <c r="BL1990" s="8"/>
      <c r="BM1990" s="8"/>
      <c r="BN1990" s="8"/>
    </row>
    <row r="1991" spans="1:66" s="22" customFormat="1" ht="15" x14ac:dyDescent="0.25">
      <c r="A1991" s="69"/>
      <c r="B1991" s="55"/>
      <c r="C1991" s="354" t="s">
        <v>100</v>
      </c>
      <c r="D1991" s="354"/>
      <c r="E1991" s="354"/>
      <c r="F1991" s="354"/>
      <c r="G1991" s="354"/>
      <c r="H1991" s="56"/>
      <c r="I1991" s="57"/>
      <c r="J1991" s="57"/>
      <c r="K1991" s="57"/>
      <c r="L1991" s="59"/>
      <c r="M1991" s="57"/>
      <c r="N1991" s="59"/>
      <c r="O1991" s="57"/>
      <c r="P1991" s="60">
        <v>65725.009999999995</v>
      </c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8"/>
      <c r="AC1991" s="8"/>
      <c r="AD1991" s="8"/>
      <c r="AE1991" s="8"/>
      <c r="AF1991" s="8"/>
      <c r="AG1991" s="8"/>
      <c r="AH1991" s="8"/>
      <c r="AI1991" s="8"/>
      <c r="AJ1991" s="8"/>
      <c r="AK1991" s="8"/>
      <c r="AL1991" s="8"/>
      <c r="AM1991" s="8"/>
      <c r="AN1991" s="43"/>
      <c r="AO1991" s="43"/>
      <c r="AP1991" s="43"/>
      <c r="AQ1991" s="3"/>
      <c r="AR1991" s="8"/>
      <c r="AS1991" s="8"/>
      <c r="AT1991" s="8"/>
      <c r="AU1991" s="43"/>
      <c r="AV1991" s="8" t="s">
        <v>100</v>
      </c>
      <c r="AW1991" s="43"/>
      <c r="AX1991" s="95"/>
      <c r="AY1991" s="43"/>
      <c r="AZ1991" s="3"/>
      <c r="BA1991" s="43"/>
      <c r="BB1991" s="43"/>
      <c r="BC1991" s="3"/>
      <c r="BD1991" s="3"/>
      <c r="BE1991" s="8"/>
      <c r="BF1991" s="8"/>
      <c r="BG1991" s="8"/>
      <c r="BH1991" s="8"/>
      <c r="BI1991" s="8"/>
      <c r="BJ1991" s="8"/>
      <c r="BK1991" s="8"/>
      <c r="BL1991" s="8"/>
      <c r="BM1991" s="8"/>
      <c r="BN1991" s="8"/>
    </row>
    <row r="1992" spans="1:66" s="22" customFormat="1" ht="23.25" x14ac:dyDescent="0.25">
      <c r="A1992" s="69"/>
      <c r="B1992" s="55" t="s">
        <v>348</v>
      </c>
      <c r="C1992" s="354" t="s">
        <v>349</v>
      </c>
      <c r="D1992" s="354"/>
      <c r="E1992" s="354"/>
      <c r="F1992" s="354"/>
      <c r="G1992" s="354"/>
      <c r="H1992" s="56" t="s">
        <v>103</v>
      </c>
      <c r="I1992" s="79">
        <v>111</v>
      </c>
      <c r="J1992" s="57"/>
      <c r="K1992" s="79">
        <v>111</v>
      </c>
      <c r="L1992" s="59"/>
      <c r="M1992" s="57"/>
      <c r="N1992" s="59"/>
      <c r="O1992" s="57"/>
      <c r="P1992" s="60">
        <v>72954.759999999995</v>
      </c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8"/>
      <c r="AC1992" s="8"/>
      <c r="AD1992" s="8"/>
      <c r="AE1992" s="8"/>
      <c r="AF1992" s="8"/>
      <c r="AG1992" s="8"/>
      <c r="AH1992" s="8"/>
      <c r="AI1992" s="8"/>
      <c r="AJ1992" s="8"/>
      <c r="AK1992" s="8"/>
      <c r="AL1992" s="8"/>
      <c r="AM1992" s="8"/>
      <c r="AN1992" s="43"/>
      <c r="AO1992" s="43"/>
      <c r="AP1992" s="43"/>
      <c r="AQ1992" s="3"/>
      <c r="AR1992" s="8"/>
      <c r="AS1992" s="8"/>
      <c r="AT1992" s="8"/>
      <c r="AU1992" s="43"/>
      <c r="AV1992" s="8" t="s">
        <v>349</v>
      </c>
      <c r="AW1992" s="43"/>
      <c r="AX1992" s="95"/>
      <c r="AY1992" s="43"/>
      <c r="AZ1992" s="3"/>
      <c r="BA1992" s="43"/>
      <c r="BB1992" s="43"/>
      <c r="BC1992" s="3"/>
      <c r="BD1992" s="3"/>
      <c r="BE1992" s="8"/>
      <c r="BF1992" s="8"/>
      <c r="BG1992" s="8"/>
      <c r="BH1992" s="8"/>
      <c r="BI1992" s="8"/>
      <c r="BJ1992" s="8"/>
      <c r="BK1992" s="8"/>
      <c r="BL1992" s="8"/>
      <c r="BM1992" s="8"/>
      <c r="BN1992" s="8"/>
    </row>
    <row r="1993" spans="1:66" s="22" customFormat="1" ht="23.25" x14ac:dyDescent="0.25">
      <c r="A1993" s="69"/>
      <c r="B1993" s="55" t="s">
        <v>350</v>
      </c>
      <c r="C1993" s="354" t="s">
        <v>351</v>
      </c>
      <c r="D1993" s="354"/>
      <c r="E1993" s="354"/>
      <c r="F1993" s="354"/>
      <c r="G1993" s="354"/>
      <c r="H1993" s="56" t="s">
        <v>103</v>
      </c>
      <c r="I1993" s="79">
        <v>73</v>
      </c>
      <c r="J1993" s="57"/>
      <c r="K1993" s="79">
        <v>73</v>
      </c>
      <c r="L1993" s="59"/>
      <c r="M1993" s="57"/>
      <c r="N1993" s="59"/>
      <c r="O1993" s="57"/>
      <c r="P1993" s="60">
        <v>47979.26</v>
      </c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8"/>
      <c r="AC1993" s="8"/>
      <c r="AD1993" s="8"/>
      <c r="AE1993" s="8"/>
      <c r="AF1993" s="8"/>
      <c r="AG1993" s="8"/>
      <c r="AH1993" s="8"/>
      <c r="AI1993" s="8"/>
      <c r="AJ1993" s="8"/>
      <c r="AK1993" s="8"/>
      <c r="AL1993" s="8"/>
      <c r="AM1993" s="8"/>
      <c r="AN1993" s="43"/>
      <c r="AO1993" s="43"/>
      <c r="AP1993" s="43"/>
      <c r="AQ1993" s="3"/>
      <c r="AR1993" s="8"/>
      <c r="AS1993" s="8"/>
      <c r="AT1993" s="8"/>
      <c r="AU1993" s="43"/>
      <c r="AV1993" s="8" t="s">
        <v>351</v>
      </c>
      <c r="AW1993" s="43"/>
      <c r="AX1993" s="95"/>
      <c r="AY1993" s="43"/>
      <c r="AZ1993" s="3"/>
      <c r="BA1993" s="43"/>
      <c r="BB1993" s="43"/>
      <c r="BC1993" s="3"/>
      <c r="BD1993" s="3"/>
      <c r="BE1993" s="8"/>
      <c r="BF1993" s="8"/>
      <c r="BG1993" s="8"/>
      <c r="BH1993" s="8"/>
      <c r="BI1993" s="8"/>
      <c r="BJ1993" s="8"/>
      <c r="BK1993" s="8"/>
      <c r="BL1993" s="8"/>
      <c r="BM1993" s="8"/>
      <c r="BN1993" s="8"/>
    </row>
    <row r="1994" spans="1:66" s="22" customFormat="1" ht="15" x14ac:dyDescent="0.25">
      <c r="A1994" s="80"/>
      <c r="B1994" s="81"/>
      <c r="C1994" s="383" t="s">
        <v>106</v>
      </c>
      <c r="D1994" s="383"/>
      <c r="E1994" s="383"/>
      <c r="F1994" s="383"/>
      <c r="G1994" s="383"/>
      <c r="H1994" s="46"/>
      <c r="I1994" s="47"/>
      <c r="J1994" s="47"/>
      <c r="K1994" s="47"/>
      <c r="L1994" s="50"/>
      <c r="M1994" s="47"/>
      <c r="N1994" s="77">
        <v>867273.45</v>
      </c>
      <c r="O1994" s="47"/>
      <c r="P1994" s="78">
        <v>279262.05</v>
      </c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8"/>
      <c r="AC1994" s="8"/>
      <c r="AD1994" s="8"/>
      <c r="AE1994" s="8"/>
      <c r="AF1994" s="8"/>
      <c r="AG1994" s="8"/>
      <c r="AH1994" s="8"/>
      <c r="AI1994" s="8"/>
      <c r="AJ1994" s="8"/>
      <c r="AK1994" s="8"/>
      <c r="AL1994" s="8"/>
      <c r="AM1994" s="8"/>
      <c r="AN1994" s="43"/>
      <c r="AO1994" s="43"/>
      <c r="AP1994" s="43"/>
      <c r="AQ1994" s="3"/>
      <c r="AR1994" s="8"/>
      <c r="AS1994" s="8"/>
      <c r="AT1994" s="8"/>
      <c r="AU1994" s="43"/>
      <c r="AV1994" s="8"/>
      <c r="AW1994" s="43" t="s">
        <v>106</v>
      </c>
      <c r="AX1994" s="95"/>
      <c r="AY1994" s="43"/>
      <c r="AZ1994" s="3"/>
      <c r="BA1994" s="43"/>
      <c r="BB1994" s="43"/>
      <c r="BC1994" s="3"/>
      <c r="BD1994" s="3"/>
      <c r="BE1994" s="8"/>
      <c r="BF1994" s="8"/>
      <c r="BG1994" s="8"/>
      <c r="BH1994" s="8"/>
      <c r="BI1994" s="8"/>
      <c r="BJ1994" s="8"/>
      <c r="BK1994" s="8"/>
      <c r="BL1994" s="8"/>
      <c r="BM1994" s="8"/>
      <c r="BN1994" s="8"/>
    </row>
    <row r="1995" spans="1:66" s="22" customFormat="1" ht="23.25" x14ac:dyDescent="0.25">
      <c r="A1995" s="44" t="s">
        <v>940</v>
      </c>
      <c r="B1995" s="45" t="s">
        <v>941</v>
      </c>
      <c r="C1995" s="364" t="s">
        <v>942</v>
      </c>
      <c r="D1995" s="364"/>
      <c r="E1995" s="364"/>
      <c r="F1995" s="364"/>
      <c r="G1995" s="364"/>
      <c r="H1995" s="46" t="s">
        <v>98</v>
      </c>
      <c r="I1995" s="47">
        <v>22.08</v>
      </c>
      <c r="J1995" s="48">
        <v>1</v>
      </c>
      <c r="K1995" s="84">
        <v>22.08</v>
      </c>
      <c r="L1995" s="77">
        <v>25075.83</v>
      </c>
      <c r="M1995" s="84">
        <v>1.95</v>
      </c>
      <c r="N1995" s="77">
        <v>48897.87</v>
      </c>
      <c r="O1995" s="47"/>
      <c r="P1995" s="78">
        <v>1079664.97</v>
      </c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8"/>
      <c r="AC1995" s="8"/>
      <c r="AD1995" s="8"/>
      <c r="AE1995" s="8"/>
      <c r="AF1995" s="8"/>
      <c r="AG1995" s="8"/>
      <c r="AH1995" s="8"/>
      <c r="AI1995" s="8"/>
      <c r="AJ1995" s="8"/>
      <c r="AK1995" s="8"/>
      <c r="AL1995" s="8"/>
      <c r="AM1995" s="8"/>
      <c r="AN1995" s="43"/>
      <c r="AO1995" s="43"/>
      <c r="AP1995" s="43" t="s">
        <v>942</v>
      </c>
      <c r="AQ1995" s="3"/>
      <c r="AR1995" s="8"/>
      <c r="AS1995" s="8"/>
      <c r="AT1995" s="8"/>
      <c r="AU1995" s="43"/>
      <c r="AV1995" s="8"/>
      <c r="AW1995" s="43"/>
      <c r="AX1995" s="95"/>
      <c r="AY1995" s="43"/>
      <c r="AZ1995" s="3"/>
      <c r="BA1995" s="43"/>
      <c r="BB1995" s="43"/>
      <c r="BC1995" s="3"/>
      <c r="BD1995" s="3"/>
      <c r="BE1995" s="8"/>
      <c r="BF1995" s="8"/>
      <c r="BG1995" s="8"/>
      <c r="BH1995" s="8"/>
      <c r="BI1995" s="8"/>
      <c r="BJ1995" s="8"/>
      <c r="BK1995" s="8"/>
      <c r="BL1995" s="8"/>
      <c r="BM1995" s="8"/>
      <c r="BN1995" s="8"/>
    </row>
    <row r="1996" spans="1:66" s="22" customFormat="1" ht="15" x14ac:dyDescent="0.25">
      <c r="A1996" s="80"/>
      <c r="B1996" s="81"/>
      <c r="C1996" s="383" t="s">
        <v>106</v>
      </c>
      <c r="D1996" s="383"/>
      <c r="E1996" s="383"/>
      <c r="F1996" s="383"/>
      <c r="G1996" s="383"/>
      <c r="H1996" s="46"/>
      <c r="I1996" s="47"/>
      <c r="J1996" s="47"/>
      <c r="K1996" s="47"/>
      <c r="L1996" s="50"/>
      <c r="M1996" s="47"/>
      <c r="N1996" s="50"/>
      <c r="O1996" s="47"/>
      <c r="P1996" s="78">
        <v>1079664.97</v>
      </c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8"/>
      <c r="AC1996" s="8"/>
      <c r="AD1996" s="8"/>
      <c r="AE1996" s="8"/>
      <c r="AF1996" s="8"/>
      <c r="AG1996" s="8"/>
      <c r="AH1996" s="8"/>
      <c r="AI1996" s="8"/>
      <c r="AJ1996" s="8"/>
      <c r="AK1996" s="8"/>
      <c r="AL1996" s="8"/>
      <c r="AM1996" s="8"/>
      <c r="AN1996" s="43"/>
      <c r="AO1996" s="43"/>
      <c r="AP1996" s="43"/>
      <c r="AQ1996" s="3"/>
      <c r="AR1996" s="8"/>
      <c r="AS1996" s="8"/>
      <c r="AT1996" s="8"/>
      <c r="AU1996" s="43"/>
      <c r="AV1996" s="8"/>
      <c r="AW1996" s="43" t="s">
        <v>106</v>
      </c>
      <c r="AX1996" s="95"/>
      <c r="AY1996" s="43"/>
      <c r="AZ1996" s="3"/>
      <c r="BA1996" s="43"/>
      <c r="BB1996" s="43"/>
      <c r="BC1996" s="3"/>
      <c r="BD1996" s="3"/>
      <c r="BE1996" s="8"/>
      <c r="BF1996" s="8"/>
      <c r="BG1996" s="8"/>
      <c r="BH1996" s="8"/>
      <c r="BI1996" s="8"/>
      <c r="BJ1996" s="8"/>
      <c r="BK1996" s="8"/>
      <c r="BL1996" s="8"/>
      <c r="BM1996" s="8"/>
      <c r="BN1996" s="8"/>
    </row>
    <row r="1997" spans="1:66" s="22" customFormat="1" ht="22.5" x14ac:dyDescent="0.25">
      <c r="A1997" s="44" t="s">
        <v>943</v>
      </c>
      <c r="B1997" s="45" t="s">
        <v>944</v>
      </c>
      <c r="C1997" s="364" t="s">
        <v>945</v>
      </c>
      <c r="D1997" s="364"/>
      <c r="E1997" s="364"/>
      <c r="F1997" s="364"/>
      <c r="G1997" s="364"/>
      <c r="H1997" s="46" t="s">
        <v>95</v>
      </c>
      <c r="I1997" s="47">
        <v>23</v>
      </c>
      <c r="J1997" s="48">
        <v>1</v>
      </c>
      <c r="K1997" s="48">
        <v>23</v>
      </c>
      <c r="L1997" s="50"/>
      <c r="M1997" s="47"/>
      <c r="N1997" s="77">
        <v>13436.8</v>
      </c>
      <c r="O1997" s="47"/>
      <c r="P1997" s="78">
        <v>309046.40000000002</v>
      </c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8"/>
      <c r="AC1997" s="8"/>
      <c r="AD1997" s="8"/>
      <c r="AE1997" s="8"/>
      <c r="AF1997" s="8"/>
      <c r="AG1997" s="8"/>
      <c r="AH1997" s="8"/>
      <c r="AI1997" s="8"/>
      <c r="AJ1997" s="8"/>
      <c r="AK1997" s="8"/>
      <c r="AL1997" s="8"/>
      <c r="AM1997" s="8"/>
      <c r="AN1997" s="43"/>
      <c r="AO1997" s="43"/>
      <c r="AP1997" s="43" t="s">
        <v>945</v>
      </c>
      <c r="AQ1997" s="3"/>
      <c r="AR1997" s="8"/>
      <c r="AS1997" s="8"/>
      <c r="AT1997" s="8"/>
      <c r="AU1997" s="43"/>
      <c r="AV1997" s="8"/>
      <c r="AW1997" s="43"/>
      <c r="AX1997" s="95"/>
      <c r="AY1997" s="43"/>
      <c r="AZ1997" s="3"/>
      <c r="BA1997" s="43"/>
      <c r="BB1997" s="43"/>
      <c r="BC1997" s="3"/>
      <c r="BD1997" s="3"/>
      <c r="BE1997" s="8"/>
      <c r="BF1997" s="8"/>
      <c r="BG1997" s="8"/>
      <c r="BH1997" s="8"/>
      <c r="BI1997" s="8"/>
      <c r="BJ1997" s="8"/>
      <c r="BK1997" s="8"/>
      <c r="BL1997" s="8"/>
      <c r="BM1997" s="8"/>
      <c r="BN1997" s="8"/>
    </row>
    <row r="1998" spans="1:66" s="22" customFormat="1" ht="15" x14ac:dyDescent="0.25">
      <c r="A1998" s="80"/>
      <c r="B1998" s="81"/>
      <c r="C1998" s="383" t="s">
        <v>106</v>
      </c>
      <c r="D1998" s="383"/>
      <c r="E1998" s="383"/>
      <c r="F1998" s="383"/>
      <c r="G1998" s="383"/>
      <c r="H1998" s="46"/>
      <c r="I1998" s="47"/>
      <c r="J1998" s="47"/>
      <c r="K1998" s="47"/>
      <c r="L1998" s="50"/>
      <c r="M1998" s="47"/>
      <c r="N1998" s="50"/>
      <c r="O1998" s="47"/>
      <c r="P1998" s="78">
        <v>309046.40000000002</v>
      </c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8"/>
      <c r="AC1998" s="8"/>
      <c r="AD1998" s="8"/>
      <c r="AE1998" s="8"/>
      <c r="AF1998" s="8"/>
      <c r="AG1998" s="8"/>
      <c r="AH1998" s="8"/>
      <c r="AI1998" s="8"/>
      <c r="AJ1998" s="8"/>
      <c r="AK1998" s="8"/>
      <c r="AL1998" s="8"/>
      <c r="AM1998" s="8"/>
      <c r="AN1998" s="43"/>
      <c r="AO1998" s="43"/>
      <c r="AP1998" s="43"/>
      <c r="AQ1998" s="3"/>
      <c r="AR1998" s="8"/>
      <c r="AS1998" s="8"/>
      <c r="AT1998" s="8"/>
      <c r="AU1998" s="43"/>
      <c r="AV1998" s="8"/>
      <c r="AW1998" s="43" t="s">
        <v>106</v>
      </c>
      <c r="AX1998" s="95"/>
      <c r="AY1998" s="43"/>
      <c r="AZ1998" s="3"/>
      <c r="BA1998" s="43"/>
      <c r="BB1998" s="43"/>
      <c r="BC1998" s="3"/>
      <c r="BD1998" s="3"/>
      <c r="BE1998" s="8"/>
      <c r="BF1998" s="8"/>
      <c r="BG1998" s="8"/>
      <c r="BH1998" s="8"/>
      <c r="BI1998" s="8"/>
      <c r="BJ1998" s="8"/>
      <c r="BK1998" s="8"/>
      <c r="BL1998" s="8"/>
      <c r="BM1998" s="8"/>
      <c r="BN1998" s="8"/>
    </row>
    <row r="1999" spans="1:66" s="22" customFormat="1" ht="23.25" x14ac:dyDescent="0.25">
      <c r="A1999" s="44" t="s">
        <v>946</v>
      </c>
      <c r="B1999" s="45" t="s">
        <v>947</v>
      </c>
      <c r="C1999" s="364" t="s">
        <v>948</v>
      </c>
      <c r="D1999" s="364"/>
      <c r="E1999" s="364"/>
      <c r="F1999" s="364"/>
      <c r="G1999" s="364"/>
      <c r="H1999" s="46" t="s">
        <v>949</v>
      </c>
      <c r="I1999" s="47">
        <v>0.32</v>
      </c>
      <c r="J1999" s="48">
        <v>1</v>
      </c>
      <c r="K1999" s="84">
        <v>0.32</v>
      </c>
      <c r="L1999" s="50"/>
      <c r="M1999" s="47"/>
      <c r="N1999" s="50"/>
      <c r="O1999" s="47"/>
      <c r="P1999" s="51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8"/>
      <c r="AC1999" s="8"/>
      <c r="AD1999" s="8"/>
      <c r="AE1999" s="8"/>
      <c r="AF1999" s="8"/>
      <c r="AG1999" s="8"/>
      <c r="AH1999" s="8"/>
      <c r="AI1999" s="8"/>
      <c r="AJ1999" s="8"/>
      <c r="AK1999" s="8"/>
      <c r="AL1999" s="8"/>
      <c r="AM1999" s="8"/>
      <c r="AN1999" s="43"/>
      <c r="AO1999" s="43"/>
      <c r="AP1999" s="43" t="s">
        <v>948</v>
      </c>
      <c r="AQ1999" s="3"/>
      <c r="AR1999" s="8"/>
      <c r="AS1999" s="8"/>
      <c r="AT1999" s="8"/>
      <c r="AU1999" s="43"/>
      <c r="AV1999" s="8"/>
      <c r="AW1999" s="43"/>
      <c r="AX1999" s="95"/>
      <c r="AY1999" s="43"/>
      <c r="AZ1999" s="3"/>
      <c r="BA1999" s="43"/>
      <c r="BB1999" s="43"/>
      <c r="BC1999" s="3"/>
      <c r="BD1999" s="3"/>
      <c r="BE1999" s="8"/>
      <c r="BF1999" s="8"/>
      <c r="BG1999" s="8"/>
      <c r="BH1999" s="8"/>
      <c r="BI1999" s="8"/>
      <c r="BJ1999" s="8"/>
      <c r="BK1999" s="8"/>
      <c r="BL1999" s="8"/>
      <c r="BM1999" s="8"/>
      <c r="BN1999" s="8"/>
    </row>
    <row r="2000" spans="1:66" s="22" customFormat="1" ht="23.25" x14ac:dyDescent="0.25">
      <c r="A2000" s="52"/>
      <c r="B2000" s="53" t="s">
        <v>63</v>
      </c>
      <c r="C2000" s="365" t="s">
        <v>64</v>
      </c>
      <c r="D2000" s="365"/>
      <c r="E2000" s="365"/>
      <c r="F2000" s="365"/>
      <c r="G2000" s="365"/>
      <c r="H2000" s="365"/>
      <c r="I2000" s="365"/>
      <c r="J2000" s="365"/>
      <c r="K2000" s="365"/>
      <c r="L2000" s="365"/>
      <c r="M2000" s="365"/>
      <c r="N2000" s="365"/>
      <c r="O2000" s="365"/>
      <c r="P2000" s="366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8"/>
      <c r="AC2000" s="8"/>
      <c r="AD2000" s="8"/>
      <c r="AE2000" s="8"/>
      <c r="AF2000" s="8"/>
      <c r="AG2000" s="8"/>
      <c r="AH2000" s="8"/>
      <c r="AI2000" s="8"/>
      <c r="AJ2000" s="8"/>
      <c r="AK2000" s="8"/>
      <c r="AL2000" s="8"/>
      <c r="AM2000" s="8"/>
      <c r="AN2000" s="43"/>
      <c r="AO2000" s="43"/>
      <c r="AP2000" s="43"/>
      <c r="AQ2000" s="3" t="s">
        <v>64</v>
      </c>
      <c r="AR2000" s="8"/>
      <c r="AS2000" s="8"/>
      <c r="AT2000" s="8"/>
      <c r="AU2000" s="43"/>
      <c r="AV2000" s="8"/>
      <c r="AW2000" s="43"/>
      <c r="AX2000" s="95"/>
      <c r="AY2000" s="43"/>
      <c r="AZ2000" s="3"/>
      <c r="BA2000" s="43"/>
      <c r="BB2000" s="43"/>
      <c r="BC2000" s="3"/>
      <c r="BD2000" s="3"/>
      <c r="BE2000" s="8"/>
      <c r="BF2000" s="8"/>
      <c r="BG2000" s="8"/>
      <c r="BH2000" s="8"/>
      <c r="BI2000" s="8"/>
      <c r="BJ2000" s="8"/>
      <c r="BK2000" s="8"/>
      <c r="BL2000" s="8"/>
      <c r="BM2000" s="8"/>
      <c r="BN2000" s="8"/>
    </row>
    <row r="2001" spans="1:66" s="22" customFormat="1" ht="15" x14ac:dyDescent="0.25">
      <c r="A2001" s="54"/>
      <c r="B2001" s="55" t="s">
        <v>59</v>
      </c>
      <c r="C2001" s="354" t="s">
        <v>65</v>
      </c>
      <c r="D2001" s="354"/>
      <c r="E2001" s="354"/>
      <c r="F2001" s="354"/>
      <c r="G2001" s="354"/>
      <c r="H2001" s="56" t="s">
        <v>66</v>
      </c>
      <c r="I2001" s="57"/>
      <c r="J2001" s="57"/>
      <c r="K2001" s="85">
        <v>26.654240000000001</v>
      </c>
      <c r="L2001" s="59"/>
      <c r="M2001" s="57"/>
      <c r="N2001" s="59"/>
      <c r="O2001" s="57"/>
      <c r="P2001" s="60">
        <v>13951.63</v>
      </c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8"/>
      <c r="AC2001" s="8"/>
      <c r="AD2001" s="8"/>
      <c r="AE2001" s="8"/>
      <c r="AF2001" s="8"/>
      <c r="AG2001" s="8"/>
      <c r="AH2001" s="8"/>
      <c r="AI2001" s="8"/>
      <c r="AJ2001" s="8"/>
      <c r="AK2001" s="8"/>
      <c r="AL2001" s="8"/>
      <c r="AM2001" s="8"/>
      <c r="AN2001" s="43"/>
      <c r="AO2001" s="43"/>
      <c r="AP2001" s="43"/>
      <c r="AQ2001" s="3"/>
      <c r="AR2001" s="8" t="s">
        <v>65</v>
      </c>
      <c r="AS2001" s="8"/>
      <c r="AT2001" s="8"/>
      <c r="AU2001" s="43"/>
      <c r="AV2001" s="8"/>
      <c r="AW2001" s="43"/>
      <c r="AX2001" s="95"/>
      <c r="AY2001" s="43"/>
      <c r="AZ2001" s="3"/>
      <c r="BA2001" s="43"/>
      <c r="BB2001" s="43"/>
      <c r="BC2001" s="3"/>
      <c r="BD2001" s="3"/>
      <c r="BE2001" s="8"/>
      <c r="BF2001" s="8"/>
      <c r="BG2001" s="8"/>
      <c r="BH2001" s="8"/>
      <c r="BI2001" s="8"/>
      <c r="BJ2001" s="8"/>
      <c r="BK2001" s="8"/>
      <c r="BL2001" s="8"/>
      <c r="BM2001" s="8"/>
      <c r="BN2001" s="8"/>
    </row>
    <row r="2002" spans="1:66" s="22" customFormat="1" ht="15" x14ac:dyDescent="0.25">
      <c r="A2002" s="61"/>
      <c r="B2002" s="55" t="s">
        <v>732</v>
      </c>
      <c r="C2002" s="354" t="s">
        <v>733</v>
      </c>
      <c r="D2002" s="354"/>
      <c r="E2002" s="354"/>
      <c r="F2002" s="354"/>
      <c r="G2002" s="354"/>
      <c r="H2002" s="56" t="s">
        <v>66</v>
      </c>
      <c r="I2002" s="62">
        <v>72.430000000000007</v>
      </c>
      <c r="J2002" s="62">
        <v>1.1499999999999999</v>
      </c>
      <c r="K2002" s="85">
        <v>26.654240000000001</v>
      </c>
      <c r="L2002" s="63"/>
      <c r="M2002" s="64"/>
      <c r="N2002" s="65">
        <v>523.42999999999995</v>
      </c>
      <c r="O2002" s="57"/>
      <c r="P2002" s="60">
        <v>13951.63</v>
      </c>
      <c r="Q2002" s="66"/>
      <c r="R2002" s="66"/>
      <c r="S2002" s="4"/>
      <c r="T2002" s="4"/>
      <c r="U2002" s="4"/>
      <c r="V2002" s="4"/>
      <c r="W2002" s="4"/>
      <c r="X2002" s="4"/>
      <c r="Y2002" s="4"/>
      <c r="Z2002" s="4"/>
      <c r="AA2002" s="4"/>
      <c r="AB2002" s="8"/>
      <c r="AC2002" s="8"/>
      <c r="AD2002" s="8"/>
      <c r="AE2002" s="8"/>
      <c r="AF2002" s="8"/>
      <c r="AG2002" s="8"/>
      <c r="AH2002" s="8"/>
      <c r="AI2002" s="8"/>
      <c r="AJ2002" s="8"/>
      <c r="AK2002" s="8"/>
      <c r="AL2002" s="8"/>
      <c r="AM2002" s="8"/>
      <c r="AN2002" s="43"/>
      <c r="AO2002" s="43"/>
      <c r="AP2002" s="43"/>
      <c r="AQ2002" s="3"/>
      <c r="AR2002" s="8"/>
      <c r="AS2002" s="8" t="s">
        <v>733</v>
      </c>
      <c r="AT2002" s="8"/>
      <c r="AU2002" s="43"/>
      <c r="AV2002" s="8"/>
      <c r="AW2002" s="43"/>
      <c r="AX2002" s="95"/>
      <c r="AY2002" s="43"/>
      <c r="AZ2002" s="3"/>
      <c r="BA2002" s="43"/>
      <c r="BB2002" s="43"/>
      <c r="BC2002" s="3"/>
      <c r="BD2002" s="3"/>
      <c r="BE2002" s="8"/>
      <c r="BF2002" s="8"/>
      <c r="BG2002" s="8"/>
      <c r="BH2002" s="8"/>
      <c r="BI2002" s="8"/>
      <c r="BJ2002" s="8"/>
      <c r="BK2002" s="8"/>
      <c r="BL2002" s="8"/>
      <c r="BM2002" s="8"/>
      <c r="BN2002" s="8"/>
    </row>
    <row r="2003" spans="1:66" s="22" customFormat="1" ht="15" x14ac:dyDescent="0.25">
      <c r="A2003" s="54"/>
      <c r="B2003" s="55" t="s">
        <v>69</v>
      </c>
      <c r="C2003" s="354" t="s">
        <v>70</v>
      </c>
      <c r="D2003" s="354"/>
      <c r="E2003" s="354"/>
      <c r="F2003" s="354"/>
      <c r="G2003" s="354"/>
      <c r="H2003" s="56"/>
      <c r="I2003" s="57"/>
      <c r="J2003" s="57"/>
      <c r="K2003" s="57"/>
      <c r="L2003" s="59"/>
      <c r="M2003" s="57"/>
      <c r="N2003" s="59"/>
      <c r="O2003" s="57"/>
      <c r="P2003" s="71">
        <v>178.93</v>
      </c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8"/>
      <c r="AC2003" s="8"/>
      <c r="AD2003" s="8"/>
      <c r="AE2003" s="8"/>
      <c r="AF2003" s="8"/>
      <c r="AG2003" s="8"/>
      <c r="AH2003" s="8"/>
      <c r="AI2003" s="8"/>
      <c r="AJ2003" s="8"/>
      <c r="AK2003" s="8"/>
      <c r="AL2003" s="8"/>
      <c r="AM2003" s="8"/>
      <c r="AN2003" s="43"/>
      <c r="AO2003" s="43"/>
      <c r="AP2003" s="43"/>
      <c r="AQ2003" s="3"/>
      <c r="AR2003" s="8" t="s">
        <v>70</v>
      </c>
      <c r="AS2003" s="8"/>
      <c r="AT2003" s="8"/>
      <c r="AU2003" s="43"/>
      <c r="AV2003" s="8"/>
      <c r="AW2003" s="43"/>
      <c r="AX2003" s="95"/>
      <c r="AY2003" s="43"/>
      <c r="AZ2003" s="3"/>
      <c r="BA2003" s="43"/>
      <c r="BB2003" s="43"/>
      <c r="BC2003" s="3"/>
      <c r="BD2003" s="3"/>
      <c r="BE2003" s="8"/>
      <c r="BF2003" s="8"/>
      <c r="BG2003" s="8"/>
      <c r="BH2003" s="8"/>
      <c r="BI2003" s="8"/>
      <c r="BJ2003" s="8"/>
      <c r="BK2003" s="8"/>
      <c r="BL2003" s="8"/>
      <c r="BM2003" s="8"/>
      <c r="BN2003" s="8"/>
    </row>
    <row r="2004" spans="1:66" s="22" customFormat="1" ht="15" x14ac:dyDescent="0.25">
      <c r="A2004" s="54"/>
      <c r="B2004" s="55"/>
      <c r="C2004" s="354" t="s">
        <v>71</v>
      </c>
      <c r="D2004" s="354"/>
      <c r="E2004" s="354"/>
      <c r="F2004" s="354"/>
      <c r="G2004" s="354"/>
      <c r="H2004" s="56" t="s">
        <v>66</v>
      </c>
      <c r="I2004" s="57"/>
      <c r="J2004" s="57"/>
      <c r="K2004" s="85">
        <v>0.20976</v>
      </c>
      <c r="L2004" s="59"/>
      <c r="M2004" s="57"/>
      <c r="N2004" s="59"/>
      <c r="O2004" s="57"/>
      <c r="P2004" s="71">
        <v>111.04</v>
      </c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8"/>
      <c r="AC2004" s="8"/>
      <c r="AD2004" s="8"/>
      <c r="AE2004" s="8"/>
      <c r="AF2004" s="8"/>
      <c r="AG2004" s="8"/>
      <c r="AH2004" s="8"/>
      <c r="AI2004" s="8"/>
      <c r="AJ2004" s="8"/>
      <c r="AK2004" s="8"/>
      <c r="AL2004" s="8"/>
      <c r="AM2004" s="8"/>
      <c r="AN2004" s="43"/>
      <c r="AO2004" s="43"/>
      <c r="AP2004" s="43"/>
      <c r="AQ2004" s="3"/>
      <c r="AR2004" s="8" t="s">
        <v>71</v>
      </c>
      <c r="AS2004" s="8"/>
      <c r="AT2004" s="8"/>
      <c r="AU2004" s="43"/>
      <c r="AV2004" s="8"/>
      <c r="AW2004" s="43"/>
      <c r="AX2004" s="95"/>
      <c r="AY2004" s="43"/>
      <c r="AZ2004" s="3"/>
      <c r="BA2004" s="43"/>
      <c r="BB2004" s="43"/>
      <c r="BC2004" s="3"/>
      <c r="BD2004" s="3"/>
      <c r="BE2004" s="8"/>
      <c r="BF2004" s="8"/>
      <c r="BG2004" s="8"/>
      <c r="BH2004" s="8"/>
      <c r="BI2004" s="8"/>
      <c r="BJ2004" s="8"/>
      <c r="BK2004" s="8"/>
      <c r="BL2004" s="8"/>
      <c r="BM2004" s="8"/>
      <c r="BN2004" s="8"/>
    </row>
    <row r="2005" spans="1:66" s="22" customFormat="1" ht="15" x14ac:dyDescent="0.25">
      <c r="A2005" s="61"/>
      <c r="B2005" s="55" t="s">
        <v>155</v>
      </c>
      <c r="C2005" s="354" t="s">
        <v>156</v>
      </c>
      <c r="D2005" s="354"/>
      <c r="E2005" s="354"/>
      <c r="F2005" s="354"/>
      <c r="G2005" s="354"/>
      <c r="H2005" s="56" t="s">
        <v>74</v>
      </c>
      <c r="I2005" s="62">
        <v>0.56999999999999995</v>
      </c>
      <c r="J2005" s="62">
        <v>1.1499999999999999</v>
      </c>
      <c r="K2005" s="85">
        <v>0.20976</v>
      </c>
      <c r="L2005" s="72">
        <v>477.92</v>
      </c>
      <c r="M2005" s="68">
        <v>1.35</v>
      </c>
      <c r="N2005" s="65">
        <v>645.19000000000005</v>
      </c>
      <c r="O2005" s="57"/>
      <c r="P2005" s="60">
        <v>135.34</v>
      </c>
      <c r="Q2005" s="66"/>
      <c r="R2005" s="66"/>
      <c r="S2005" s="4"/>
      <c r="T2005" s="4"/>
      <c r="U2005" s="4"/>
      <c r="V2005" s="4"/>
      <c r="W2005" s="4"/>
      <c r="X2005" s="4"/>
      <c r="Y2005" s="4"/>
      <c r="Z2005" s="4"/>
      <c r="AA2005" s="4"/>
      <c r="AB2005" s="8"/>
      <c r="AC2005" s="8"/>
      <c r="AD2005" s="8"/>
      <c r="AE2005" s="8"/>
      <c r="AF2005" s="8"/>
      <c r="AG2005" s="8"/>
      <c r="AH2005" s="8"/>
      <c r="AI2005" s="8"/>
      <c r="AJ2005" s="8"/>
      <c r="AK2005" s="8"/>
      <c r="AL2005" s="8"/>
      <c r="AM2005" s="8"/>
      <c r="AN2005" s="43"/>
      <c r="AO2005" s="43"/>
      <c r="AP2005" s="43"/>
      <c r="AQ2005" s="3"/>
      <c r="AR2005" s="8"/>
      <c r="AS2005" s="8" t="s">
        <v>156</v>
      </c>
      <c r="AT2005" s="8"/>
      <c r="AU2005" s="43"/>
      <c r="AV2005" s="8"/>
      <c r="AW2005" s="43"/>
      <c r="AX2005" s="95"/>
      <c r="AY2005" s="43"/>
      <c r="AZ2005" s="3"/>
      <c r="BA2005" s="43"/>
      <c r="BB2005" s="43"/>
      <c r="BC2005" s="3"/>
      <c r="BD2005" s="3"/>
      <c r="BE2005" s="8"/>
      <c r="BF2005" s="8"/>
      <c r="BG2005" s="8"/>
      <c r="BH2005" s="8"/>
      <c r="BI2005" s="8"/>
      <c r="BJ2005" s="8"/>
      <c r="BK2005" s="8"/>
      <c r="BL2005" s="8"/>
      <c r="BM2005" s="8"/>
      <c r="BN2005" s="8"/>
    </row>
    <row r="2006" spans="1:66" s="22" customFormat="1" ht="15" x14ac:dyDescent="0.25">
      <c r="A2006" s="69"/>
      <c r="B2006" s="55" t="s">
        <v>79</v>
      </c>
      <c r="C2006" s="354" t="s">
        <v>80</v>
      </c>
      <c r="D2006" s="354"/>
      <c r="E2006" s="354"/>
      <c r="F2006" s="354"/>
      <c r="G2006" s="354"/>
      <c r="H2006" s="56" t="s">
        <v>66</v>
      </c>
      <c r="I2006" s="62">
        <v>0.56999999999999995</v>
      </c>
      <c r="J2006" s="62">
        <v>1.1499999999999999</v>
      </c>
      <c r="K2006" s="85">
        <v>0.20976</v>
      </c>
      <c r="L2006" s="59"/>
      <c r="M2006" s="57"/>
      <c r="N2006" s="70">
        <v>529.35</v>
      </c>
      <c r="O2006" s="57"/>
      <c r="P2006" s="71">
        <v>111.04</v>
      </c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8"/>
      <c r="AC2006" s="8"/>
      <c r="AD2006" s="8"/>
      <c r="AE2006" s="8"/>
      <c r="AF2006" s="8"/>
      <c r="AG2006" s="8"/>
      <c r="AH2006" s="8"/>
      <c r="AI2006" s="8"/>
      <c r="AJ2006" s="8"/>
      <c r="AK2006" s="8"/>
      <c r="AL2006" s="8"/>
      <c r="AM2006" s="8"/>
      <c r="AN2006" s="43"/>
      <c r="AO2006" s="43"/>
      <c r="AP2006" s="43"/>
      <c r="AQ2006" s="3"/>
      <c r="AR2006" s="8"/>
      <c r="AS2006" s="8"/>
      <c r="AT2006" s="8" t="s">
        <v>80</v>
      </c>
      <c r="AU2006" s="43"/>
      <c r="AV2006" s="8"/>
      <c r="AW2006" s="43"/>
      <c r="AX2006" s="95"/>
      <c r="AY2006" s="43"/>
      <c r="AZ2006" s="3"/>
      <c r="BA2006" s="43"/>
      <c r="BB2006" s="43"/>
      <c r="BC2006" s="3"/>
      <c r="BD2006" s="3"/>
      <c r="BE2006" s="8"/>
      <c r="BF2006" s="8"/>
      <c r="BG2006" s="8"/>
      <c r="BH2006" s="8"/>
      <c r="BI2006" s="8"/>
      <c r="BJ2006" s="8"/>
      <c r="BK2006" s="8"/>
      <c r="BL2006" s="8"/>
      <c r="BM2006" s="8"/>
      <c r="BN2006" s="8"/>
    </row>
    <row r="2007" spans="1:66" s="22" customFormat="1" ht="15" x14ac:dyDescent="0.25">
      <c r="A2007" s="61"/>
      <c r="B2007" s="55" t="s">
        <v>579</v>
      </c>
      <c r="C2007" s="354" t="s">
        <v>580</v>
      </c>
      <c r="D2007" s="354"/>
      <c r="E2007" s="354"/>
      <c r="F2007" s="354"/>
      <c r="G2007" s="354"/>
      <c r="H2007" s="56" t="s">
        <v>74</v>
      </c>
      <c r="I2007" s="83">
        <v>16.8</v>
      </c>
      <c r="J2007" s="62">
        <v>1.1499999999999999</v>
      </c>
      <c r="K2007" s="74">
        <v>6.1824000000000003</v>
      </c>
      <c r="L2007" s="72">
        <v>4.3499999999999996</v>
      </c>
      <c r="M2007" s="68">
        <v>1.62</v>
      </c>
      <c r="N2007" s="65">
        <v>7.05</v>
      </c>
      <c r="O2007" s="57"/>
      <c r="P2007" s="60">
        <v>43.59</v>
      </c>
      <c r="Q2007" s="66"/>
      <c r="R2007" s="66"/>
      <c r="S2007" s="4"/>
      <c r="T2007" s="4"/>
      <c r="U2007" s="4"/>
      <c r="V2007" s="4"/>
      <c r="W2007" s="4"/>
      <c r="X2007" s="4"/>
      <c r="Y2007" s="4"/>
      <c r="Z2007" s="4"/>
      <c r="AA2007" s="4"/>
      <c r="AB2007" s="8"/>
      <c r="AC2007" s="8"/>
      <c r="AD2007" s="8"/>
      <c r="AE2007" s="8"/>
      <c r="AF2007" s="8"/>
      <c r="AG2007" s="8"/>
      <c r="AH2007" s="8"/>
      <c r="AI2007" s="8"/>
      <c r="AJ2007" s="8"/>
      <c r="AK2007" s="8"/>
      <c r="AL2007" s="8"/>
      <c r="AM2007" s="8"/>
      <c r="AN2007" s="43"/>
      <c r="AO2007" s="43"/>
      <c r="AP2007" s="43"/>
      <c r="AQ2007" s="3"/>
      <c r="AR2007" s="8"/>
      <c r="AS2007" s="8" t="s">
        <v>580</v>
      </c>
      <c r="AT2007" s="8"/>
      <c r="AU2007" s="43"/>
      <c r="AV2007" s="8"/>
      <c r="AW2007" s="43"/>
      <c r="AX2007" s="95"/>
      <c r="AY2007" s="43"/>
      <c r="AZ2007" s="3"/>
      <c r="BA2007" s="43"/>
      <c r="BB2007" s="43"/>
      <c r="BC2007" s="3"/>
      <c r="BD2007" s="3"/>
      <c r="BE2007" s="8"/>
      <c r="BF2007" s="8"/>
      <c r="BG2007" s="8"/>
      <c r="BH2007" s="8"/>
      <c r="BI2007" s="8"/>
      <c r="BJ2007" s="8"/>
      <c r="BK2007" s="8"/>
      <c r="BL2007" s="8"/>
      <c r="BM2007" s="8"/>
      <c r="BN2007" s="8"/>
    </row>
    <row r="2008" spans="1:66" s="22" customFormat="1" ht="15" x14ac:dyDescent="0.25">
      <c r="A2008" s="54"/>
      <c r="B2008" s="55" t="s">
        <v>91</v>
      </c>
      <c r="C2008" s="354" t="s">
        <v>92</v>
      </c>
      <c r="D2008" s="354"/>
      <c r="E2008" s="354"/>
      <c r="F2008" s="354"/>
      <c r="G2008" s="354"/>
      <c r="H2008" s="56"/>
      <c r="I2008" s="57"/>
      <c r="J2008" s="57"/>
      <c r="K2008" s="57"/>
      <c r="L2008" s="59"/>
      <c r="M2008" s="57"/>
      <c r="N2008" s="59"/>
      <c r="O2008" s="57"/>
      <c r="P2008" s="60">
        <v>1711.99</v>
      </c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8"/>
      <c r="AC2008" s="8"/>
      <c r="AD2008" s="8"/>
      <c r="AE2008" s="8"/>
      <c r="AF2008" s="8"/>
      <c r="AG2008" s="8"/>
      <c r="AH2008" s="8"/>
      <c r="AI2008" s="8"/>
      <c r="AJ2008" s="8"/>
      <c r="AK2008" s="8"/>
      <c r="AL2008" s="8"/>
      <c r="AM2008" s="8"/>
      <c r="AN2008" s="43"/>
      <c r="AO2008" s="43"/>
      <c r="AP2008" s="43"/>
      <c r="AQ2008" s="3"/>
      <c r="AR2008" s="8" t="s">
        <v>92</v>
      </c>
      <c r="AS2008" s="8"/>
      <c r="AT2008" s="8"/>
      <c r="AU2008" s="43"/>
      <c r="AV2008" s="8"/>
      <c r="AW2008" s="43"/>
      <c r="AX2008" s="95"/>
      <c r="AY2008" s="43"/>
      <c r="AZ2008" s="3"/>
      <c r="BA2008" s="43"/>
      <c r="BB2008" s="43"/>
      <c r="BC2008" s="3"/>
      <c r="BD2008" s="3"/>
      <c r="BE2008" s="8"/>
      <c r="BF2008" s="8"/>
      <c r="BG2008" s="8"/>
      <c r="BH2008" s="8"/>
      <c r="BI2008" s="8"/>
      <c r="BJ2008" s="8"/>
      <c r="BK2008" s="8"/>
      <c r="BL2008" s="8"/>
      <c r="BM2008" s="8"/>
      <c r="BN2008" s="8"/>
    </row>
    <row r="2009" spans="1:66" s="22" customFormat="1" ht="15" x14ac:dyDescent="0.25">
      <c r="A2009" s="61"/>
      <c r="B2009" s="55" t="s">
        <v>950</v>
      </c>
      <c r="C2009" s="354" t="s">
        <v>951</v>
      </c>
      <c r="D2009" s="354"/>
      <c r="E2009" s="354"/>
      <c r="F2009" s="354"/>
      <c r="G2009" s="354"/>
      <c r="H2009" s="56" t="s">
        <v>98</v>
      </c>
      <c r="I2009" s="62">
        <v>2.78</v>
      </c>
      <c r="J2009" s="57"/>
      <c r="K2009" s="74">
        <v>0.88959999999999995</v>
      </c>
      <c r="L2009" s="72">
        <v>340.41</v>
      </c>
      <c r="M2009" s="68">
        <v>1.87</v>
      </c>
      <c r="N2009" s="65">
        <v>636.57000000000005</v>
      </c>
      <c r="O2009" s="57"/>
      <c r="P2009" s="60">
        <v>566.29</v>
      </c>
      <c r="Q2009" s="66"/>
      <c r="R2009" s="66"/>
      <c r="S2009" s="4"/>
      <c r="T2009" s="4"/>
      <c r="U2009" s="4"/>
      <c r="V2009" s="4"/>
      <c r="W2009" s="4"/>
      <c r="X2009" s="4"/>
      <c r="Y2009" s="4"/>
      <c r="Z2009" s="4"/>
      <c r="AA2009" s="4"/>
      <c r="AB2009" s="8"/>
      <c r="AC2009" s="8"/>
      <c r="AD2009" s="8"/>
      <c r="AE2009" s="8"/>
      <c r="AF2009" s="8"/>
      <c r="AG2009" s="8"/>
      <c r="AH2009" s="8"/>
      <c r="AI2009" s="8"/>
      <c r="AJ2009" s="8"/>
      <c r="AK2009" s="8"/>
      <c r="AL2009" s="8"/>
      <c r="AM2009" s="8"/>
      <c r="AN2009" s="43"/>
      <c r="AO2009" s="43"/>
      <c r="AP2009" s="43"/>
      <c r="AQ2009" s="3"/>
      <c r="AR2009" s="8"/>
      <c r="AS2009" s="8" t="s">
        <v>951</v>
      </c>
      <c r="AT2009" s="8"/>
      <c r="AU2009" s="43"/>
      <c r="AV2009" s="8"/>
      <c r="AW2009" s="43"/>
      <c r="AX2009" s="95"/>
      <c r="AY2009" s="43"/>
      <c r="AZ2009" s="3"/>
      <c r="BA2009" s="43"/>
      <c r="BB2009" s="43"/>
      <c r="BC2009" s="3"/>
      <c r="BD2009" s="3"/>
      <c r="BE2009" s="8"/>
      <c r="BF2009" s="8"/>
      <c r="BG2009" s="8"/>
      <c r="BH2009" s="8"/>
      <c r="BI2009" s="8"/>
      <c r="BJ2009" s="8"/>
      <c r="BK2009" s="8"/>
      <c r="BL2009" s="8"/>
      <c r="BM2009" s="8"/>
      <c r="BN2009" s="8"/>
    </row>
    <row r="2010" spans="1:66" s="22" customFormat="1" ht="15" x14ac:dyDescent="0.25">
      <c r="A2010" s="61"/>
      <c r="B2010" s="55" t="s">
        <v>583</v>
      </c>
      <c r="C2010" s="354" t="s">
        <v>584</v>
      </c>
      <c r="D2010" s="354"/>
      <c r="E2010" s="354"/>
      <c r="F2010" s="354"/>
      <c r="G2010" s="354"/>
      <c r="H2010" s="56" t="s">
        <v>98</v>
      </c>
      <c r="I2010" s="62">
        <v>14.29</v>
      </c>
      <c r="J2010" s="57"/>
      <c r="K2010" s="74">
        <v>4.5728</v>
      </c>
      <c r="L2010" s="63"/>
      <c r="M2010" s="64"/>
      <c r="N2010" s="65">
        <v>127.47</v>
      </c>
      <c r="O2010" s="57"/>
      <c r="P2010" s="60">
        <v>582.89</v>
      </c>
      <c r="Q2010" s="66"/>
      <c r="R2010" s="66"/>
      <c r="S2010" s="4"/>
      <c r="T2010" s="4"/>
      <c r="U2010" s="4"/>
      <c r="V2010" s="4"/>
      <c r="W2010" s="4"/>
      <c r="X2010" s="4"/>
      <c r="Y2010" s="4"/>
      <c r="Z2010" s="4"/>
      <c r="AA2010" s="4"/>
      <c r="AB2010" s="8"/>
      <c r="AC2010" s="8"/>
      <c r="AD2010" s="8"/>
      <c r="AE2010" s="8"/>
      <c r="AF2010" s="8"/>
      <c r="AG2010" s="8"/>
      <c r="AH2010" s="8"/>
      <c r="AI2010" s="8"/>
      <c r="AJ2010" s="8"/>
      <c r="AK2010" s="8"/>
      <c r="AL2010" s="8"/>
      <c r="AM2010" s="8"/>
      <c r="AN2010" s="43"/>
      <c r="AO2010" s="43"/>
      <c r="AP2010" s="43"/>
      <c r="AQ2010" s="3"/>
      <c r="AR2010" s="8"/>
      <c r="AS2010" s="8" t="s">
        <v>584</v>
      </c>
      <c r="AT2010" s="8"/>
      <c r="AU2010" s="43"/>
      <c r="AV2010" s="8"/>
      <c r="AW2010" s="43"/>
      <c r="AX2010" s="95"/>
      <c r="AY2010" s="43"/>
      <c r="AZ2010" s="3"/>
      <c r="BA2010" s="43"/>
      <c r="BB2010" s="43"/>
      <c r="BC2010" s="3"/>
      <c r="BD2010" s="3"/>
      <c r="BE2010" s="8"/>
      <c r="BF2010" s="8"/>
      <c r="BG2010" s="8"/>
      <c r="BH2010" s="8"/>
      <c r="BI2010" s="8"/>
      <c r="BJ2010" s="8"/>
      <c r="BK2010" s="8"/>
      <c r="BL2010" s="8"/>
      <c r="BM2010" s="8"/>
      <c r="BN2010" s="8"/>
    </row>
    <row r="2011" spans="1:66" s="22" customFormat="1" ht="15" x14ac:dyDescent="0.25">
      <c r="A2011" s="61"/>
      <c r="B2011" s="55" t="s">
        <v>235</v>
      </c>
      <c r="C2011" s="354" t="s">
        <v>236</v>
      </c>
      <c r="D2011" s="354"/>
      <c r="E2011" s="354"/>
      <c r="F2011" s="354"/>
      <c r="G2011" s="354"/>
      <c r="H2011" s="56" t="s">
        <v>237</v>
      </c>
      <c r="I2011" s="83">
        <v>53.9</v>
      </c>
      <c r="J2011" s="57"/>
      <c r="K2011" s="73">
        <v>17.248000000000001</v>
      </c>
      <c r="L2011" s="63"/>
      <c r="M2011" s="64"/>
      <c r="N2011" s="65">
        <v>6.61</v>
      </c>
      <c r="O2011" s="57"/>
      <c r="P2011" s="60">
        <v>114.01</v>
      </c>
      <c r="Q2011" s="66"/>
      <c r="R2011" s="66"/>
      <c r="S2011" s="4"/>
      <c r="T2011" s="4"/>
      <c r="U2011" s="4"/>
      <c r="V2011" s="4"/>
      <c r="W2011" s="4"/>
      <c r="X2011" s="4"/>
      <c r="Y2011" s="4"/>
      <c r="Z2011" s="4"/>
      <c r="AA2011" s="4"/>
      <c r="AB2011" s="8"/>
      <c r="AC2011" s="8"/>
      <c r="AD2011" s="8"/>
      <c r="AE2011" s="8"/>
      <c r="AF2011" s="8"/>
      <c r="AG2011" s="8"/>
      <c r="AH2011" s="8"/>
      <c r="AI2011" s="8"/>
      <c r="AJ2011" s="8"/>
      <c r="AK2011" s="8"/>
      <c r="AL2011" s="8"/>
      <c r="AM2011" s="8"/>
      <c r="AN2011" s="43"/>
      <c r="AO2011" s="43"/>
      <c r="AP2011" s="43"/>
      <c r="AQ2011" s="3"/>
      <c r="AR2011" s="8"/>
      <c r="AS2011" s="8" t="s">
        <v>236</v>
      </c>
      <c r="AT2011" s="8"/>
      <c r="AU2011" s="43"/>
      <c r="AV2011" s="8"/>
      <c r="AW2011" s="43"/>
      <c r="AX2011" s="95"/>
      <c r="AY2011" s="43"/>
      <c r="AZ2011" s="3"/>
      <c r="BA2011" s="43"/>
      <c r="BB2011" s="43"/>
      <c r="BC2011" s="3"/>
      <c r="BD2011" s="3"/>
      <c r="BE2011" s="8"/>
      <c r="BF2011" s="8"/>
      <c r="BG2011" s="8"/>
      <c r="BH2011" s="8"/>
      <c r="BI2011" s="8"/>
      <c r="BJ2011" s="8"/>
      <c r="BK2011" s="8"/>
      <c r="BL2011" s="8"/>
      <c r="BM2011" s="8"/>
      <c r="BN2011" s="8"/>
    </row>
    <row r="2012" spans="1:66" s="22" customFormat="1" ht="15" x14ac:dyDescent="0.25">
      <c r="A2012" s="61"/>
      <c r="B2012" s="55" t="s">
        <v>272</v>
      </c>
      <c r="C2012" s="354" t="s">
        <v>273</v>
      </c>
      <c r="D2012" s="354"/>
      <c r="E2012" s="354"/>
      <c r="F2012" s="354"/>
      <c r="G2012" s="354"/>
      <c r="H2012" s="56" t="s">
        <v>95</v>
      </c>
      <c r="I2012" s="62">
        <v>10.81</v>
      </c>
      <c r="J2012" s="57"/>
      <c r="K2012" s="74">
        <v>3.4592000000000001</v>
      </c>
      <c r="L2012" s="72">
        <v>104.63</v>
      </c>
      <c r="M2012" s="68">
        <v>1.24</v>
      </c>
      <c r="N2012" s="65">
        <v>129.74</v>
      </c>
      <c r="O2012" s="57"/>
      <c r="P2012" s="60">
        <v>448.8</v>
      </c>
      <c r="Q2012" s="66"/>
      <c r="R2012" s="66"/>
      <c r="S2012" s="4"/>
      <c r="T2012" s="4"/>
      <c r="U2012" s="4"/>
      <c r="V2012" s="4"/>
      <c r="W2012" s="4"/>
      <c r="X2012" s="4"/>
      <c r="Y2012" s="4"/>
      <c r="Z2012" s="4"/>
      <c r="AA2012" s="4"/>
      <c r="AB2012" s="8"/>
      <c r="AC2012" s="8"/>
      <c r="AD2012" s="8"/>
      <c r="AE2012" s="8"/>
      <c r="AF2012" s="8"/>
      <c r="AG2012" s="8"/>
      <c r="AH2012" s="8"/>
      <c r="AI2012" s="8"/>
      <c r="AJ2012" s="8"/>
      <c r="AK2012" s="8"/>
      <c r="AL2012" s="8"/>
      <c r="AM2012" s="8"/>
      <c r="AN2012" s="43"/>
      <c r="AO2012" s="43"/>
      <c r="AP2012" s="43"/>
      <c r="AQ2012" s="3"/>
      <c r="AR2012" s="8"/>
      <c r="AS2012" s="8" t="s">
        <v>273</v>
      </c>
      <c r="AT2012" s="8"/>
      <c r="AU2012" s="43"/>
      <c r="AV2012" s="8"/>
      <c r="AW2012" s="43"/>
      <c r="AX2012" s="95"/>
      <c r="AY2012" s="43"/>
      <c r="AZ2012" s="3"/>
      <c r="BA2012" s="43"/>
      <c r="BB2012" s="43"/>
      <c r="BC2012" s="3"/>
      <c r="BD2012" s="3"/>
      <c r="BE2012" s="8"/>
      <c r="BF2012" s="8"/>
      <c r="BG2012" s="8"/>
      <c r="BH2012" s="8"/>
      <c r="BI2012" s="8"/>
      <c r="BJ2012" s="8"/>
      <c r="BK2012" s="8"/>
      <c r="BL2012" s="8"/>
      <c r="BM2012" s="8"/>
      <c r="BN2012" s="8"/>
    </row>
    <row r="2013" spans="1:66" s="22" customFormat="1" ht="15" x14ac:dyDescent="0.25">
      <c r="A2013" s="76"/>
      <c r="B2013" s="53"/>
      <c r="C2013" s="383" t="s">
        <v>99</v>
      </c>
      <c r="D2013" s="383"/>
      <c r="E2013" s="383"/>
      <c r="F2013" s="383"/>
      <c r="G2013" s="383"/>
      <c r="H2013" s="46"/>
      <c r="I2013" s="47"/>
      <c r="J2013" s="47"/>
      <c r="K2013" s="47"/>
      <c r="L2013" s="50"/>
      <c r="M2013" s="47"/>
      <c r="N2013" s="77"/>
      <c r="O2013" s="47"/>
      <c r="P2013" s="78">
        <v>15953.59</v>
      </c>
      <c r="Q2013" s="66"/>
      <c r="R2013" s="66"/>
      <c r="S2013" s="4"/>
      <c r="T2013" s="4"/>
      <c r="U2013" s="4"/>
      <c r="V2013" s="4"/>
      <c r="W2013" s="4"/>
      <c r="X2013" s="4"/>
      <c r="Y2013" s="4"/>
      <c r="Z2013" s="4"/>
      <c r="AA2013" s="4"/>
      <c r="AB2013" s="8"/>
      <c r="AC2013" s="8"/>
      <c r="AD2013" s="8"/>
      <c r="AE2013" s="8"/>
      <c r="AF2013" s="8"/>
      <c r="AG2013" s="8"/>
      <c r="AH2013" s="8"/>
      <c r="AI2013" s="8"/>
      <c r="AJ2013" s="8"/>
      <c r="AK2013" s="8"/>
      <c r="AL2013" s="8"/>
      <c r="AM2013" s="8"/>
      <c r="AN2013" s="43"/>
      <c r="AO2013" s="43"/>
      <c r="AP2013" s="43"/>
      <c r="AQ2013" s="3"/>
      <c r="AR2013" s="8"/>
      <c r="AS2013" s="8"/>
      <c r="AT2013" s="8"/>
      <c r="AU2013" s="43" t="s">
        <v>99</v>
      </c>
      <c r="AV2013" s="8"/>
      <c r="AW2013" s="43"/>
      <c r="AX2013" s="95"/>
      <c r="AY2013" s="43"/>
      <c r="AZ2013" s="3"/>
      <c r="BA2013" s="43"/>
      <c r="BB2013" s="43"/>
      <c r="BC2013" s="3"/>
      <c r="BD2013" s="3"/>
      <c r="BE2013" s="8"/>
      <c r="BF2013" s="8"/>
      <c r="BG2013" s="8"/>
      <c r="BH2013" s="8"/>
      <c r="BI2013" s="8"/>
      <c r="BJ2013" s="8"/>
      <c r="BK2013" s="8"/>
      <c r="BL2013" s="8"/>
      <c r="BM2013" s="8"/>
      <c r="BN2013" s="8"/>
    </row>
    <row r="2014" spans="1:66" s="22" customFormat="1" ht="15" x14ac:dyDescent="0.25">
      <c r="A2014" s="69"/>
      <c r="B2014" s="55"/>
      <c r="C2014" s="354" t="s">
        <v>100</v>
      </c>
      <c r="D2014" s="354"/>
      <c r="E2014" s="354"/>
      <c r="F2014" s="354"/>
      <c r="G2014" s="354"/>
      <c r="H2014" s="56"/>
      <c r="I2014" s="57"/>
      <c r="J2014" s="57"/>
      <c r="K2014" s="57"/>
      <c r="L2014" s="59"/>
      <c r="M2014" s="57"/>
      <c r="N2014" s="59"/>
      <c r="O2014" s="57"/>
      <c r="P2014" s="60">
        <v>14062.67</v>
      </c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8"/>
      <c r="AC2014" s="8"/>
      <c r="AD2014" s="8"/>
      <c r="AE2014" s="8"/>
      <c r="AF2014" s="8"/>
      <c r="AG2014" s="8"/>
      <c r="AH2014" s="8"/>
      <c r="AI2014" s="8"/>
      <c r="AJ2014" s="8"/>
      <c r="AK2014" s="8"/>
      <c r="AL2014" s="8"/>
      <c r="AM2014" s="8"/>
      <c r="AN2014" s="43"/>
      <c r="AO2014" s="43"/>
      <c r="AP2014" s="43"/>
      <c r="AQ2014" s="3"/>
      <c r="AR2014" s="8"/>
      <c r="AS2014" s="8"/>
      <c r="AT2014" s="8"/>
      <c r="AU2014" s="43"/>
      <c r="AV2014" s="8" t="s">
        <v>100</v>
      </c>
      <c r="AW2014" s="43"/>
      <c r="AX2014" s="95"/>
      <c r="AY2014" s="43"/>
      <c r="AZ2014" s="3"/>
      <c r="BA2014" s="43"/>
      <c r="BB2014" s="43"/>
      <c r="BC2014" s="3"/>
      <c r="BD2014" s="3"/>
      <c r="BE2014" s="8"/>
      <c r="BF2014" s="8"/>
      <c r="BG2014" s="8"/>
      <c r="BH2014" s="8"/>
      <c r="BI2014" s="8"/>
      <c r="BJ2014" s="8"/>
      <c r="BK2014" s="8"/>
      <c r="BL2014" s="8"/>
      <c r="BM2014" s="8"/>
      <c r="BN2014" s="8"/>
    </row>
    <row r="2015" spans="1:66" s="22" customFormat="1" ht="23.25" x14ac:dyDescent="0.25">
      <c r="A2015" s="69"/>
      <c r="B2015" s="55" t="s">
        <v>195</v>
      </c>
      <c r="C2015" s="354" t="s">
        <v>196</v>
      </c>
      <c r="D2015" s="354"/>
      <c r="E2015" s="354"/>
      <c r="F2015" s="354"/>
      <c r="G2015" s="354"/>
      <c r="H2015" s="56" t="s">
        <v>103</v>
      </c>
      <c r="I2015" s="79">
        <v>118</v>
      </c>
      <c r="J2015" s="57"/>
      <c r="K2015" s="79">
        <v>118</v>
      </c>
      <c r="L2015" s="59"/>
      <c r="M2015" s="57"/>
      <c r="N2015" s="59"/>
      <c r="O2015" s="57"/>
      <c r="P2015" s="60">
        <v>16593.95</v>
      </c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8"/>
      <c r="AC2015" s="8"/>
      <c r="AD2015" s="8"/>
      <c r="AE2015" s="8"/>
      <c r="AF2015" s="8"/>
      <c r="AG2015" s="8"/>
      <c r="AH2015" s="8"/>
      <c r="AI2015" s="8"/>
      <c r="AJ2015" s="8"/>
      <c r="AK2015" s="8"/>
      <c r="AL2015" s="8"/>
      <c r="AM2015" s="8"/>
      <c r="AN2015" s="43"/>
      <c r="AO2015" s="43"/>
      <c r="AP2015" s="43"/>
      <c r="AQ2015" s="3"/>
      <c r="AR2015" s="8"/>
      <c r="AS2015" s="8"/>
      <c r="AT2015" s="8"/>
      <c r="AU2015" s="43"/>
      <c r="AV2015" s="8" t="s">
        <v>196</v>
      </c>
      <c r="AW2015" s="43"/>
      <c r="AX2015" s="95"/>
      <c r="AY2015" s="43"/>
      <c r="AZ2015" s="3"/>
      <c r="BA2015" s="43"/>
      <c r="BB2015" s="43"/>
      <c r="BC2015" s="3"/>
      <c r="BD2015" s="3"/>
      <c r="BE2015" s="8"/>
      <c r="BF2015" s="8"/>
      <c r="BG2015" s="8"/>
      <c r="BH2015" s="8"/>
      <c r="BI2015" s="8"/>
      <c r="BJ2015" s="8"/>
      <c r="BK2015" s="8"/>
      <c r="BL2015" s="8"/>
      <c r="BM2015" s="8"/>
      <c r="BN2015" s="8"/>
    </row>
    <row r="2016" spans="1:66" s="22" customFormat="1" ht="23.25" x14ac:dyDescent="0.25">
      <c r="A2016" s="69"/>
      <c r="B2016" s="55" t="s">
        <v>197</v>
      </c>
      <c r="C2016" s="354" t="s">
        <v>198</v>
      </c>
      <c r="D2016" s="354"/>
      <c r="E2016" s="354"/>
      <c r="F2016" s="354"/>
      <c r="G2016" s="354"/>
      <c r="H2016" s="56" t="s">
        <v>103</v>
      </c>
      <c r="I2016" s="79">
        <v>74</v>
      </c>
      <c r="J2016" s="57"/>
      <c r="K2016" s="79">
        <v>74</v>
      </c>
      <c r="L2016" s="59"/>
      <c r="M2016" s="57"/>
      <c r="N2016" s="59"/>
      <c r="O2016" s="57"/>
      <c r="P2016" s="60">
        <v>10406.379999999999</v>
      </c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8"/>
      <c r="AC2016" s="8"/>
      <c r="AD2016" s="8"/>
      <c r="AE2016" s="8"/>
      <c r="AF2016" s="8"/>
      <c r="AG2016" s="8"/>
      <c r="AH2016" s="8"/>
      <c r="AI2016" s="8"/>
      <c r="AJ2016" s="8"/>
      <c r="AK2016" s="8"/>
      <c r="AL2016" s="8"/>
      <c r="AM2016" s="8"/>
      <c r="AN2016" s="43"/>
      <c r="AO2016" s="43"/>
      <c r="AP2016" s="43"/>
      <c r="AQ2016" s="3"/>
      <c r="AR2016" s="8"/>
      <c r="AS2016" s="8"/>
      <c r="AT2016" s="8"/>
      <c r="AU2016" s="43"/>
      <c r="AV2016" s="8" t="s">
        <v>198</v>
      </c>
      <c r="AW2016" s="43"/>
      <c r="AX2016" s="95"/>
      <c r="AY2016" s="43"/>
      <c r="AZ2016" s="3"/>
      <c r="BA2016" s="43"/>
      <c r="BB2016" s="43"/>
      <c r="BC2016" s="3"/>
      <c r="BD2016" s="3"/>
      <c r="BE2016" s="8"/>
      <c r="BF2016" s="8"/>
      <c r="BG2016" s="8"/>
      <c r="BH2016" s="8"/>
      <c r="BI2016" s="8"/>
      <c r="BJ2016" s="8"/>
      <c r="BK2016" s="8"/>
      <c r="BL2016" s="8"/>
      <c r="BM2016" s="8"/>
      <c r="BN2016" s="8"/>
    </row>
    <row r="2017" spans="1:66" s="22" customFormat="1" ht="15" x14ac:dyDescent="0.25">
      <c r="A2017" s="80"/>
      <c r="B2017" s="81"/>
      <c r="C2017" s="383" t="s">
        <v>106</v>
      </c>
      <c r="D2017" s="383"/>
      <c r="E2017" s="383"/>
      <c r="F2017" s="383"/>
      <c r="G2017" s="383"/>
      <c r="H2017" s="46"/>
      <c r="I2017" s="47"/>
      <c r="J2017" s="47"/>
      <c r="K2017" s="47"/>
      <c r="L2017" s="50"/>
      <c r="M2017" s="47"/>
      <c r="N2017" s="77">
        <v>134231</v>
      </c>
      <c r="O2017" s="47"/>
      <c r="P2017" s="78">
        <v>42953.919999999998</v>
      </c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8"/>
      <c r="AC2017" s="8"/>
      <c r="AD2017" s="8"/>
      <c r="AE2017" s="8"/>
      <c r="AF2017" s="8"/>
      <c r="AG2017" s="8"/>
      <c r="AH2017" s="8"/>
      <c r="AI2017" s="8"/>
      <c r="AJ2017" s="8"/>
      <c r="AK2017" s="8"/>
      <c r="AL2017" s="8"/>
      <c r="AM2017" s="8"/>
      <c r="AN2017" s="43"/>
      <c r="AO2017" s="43"/>
      <c r="AP2017" s="43"/>
      <c r="AQ2017" s="3"/>
      <c r="AR2017" s="8"/>
      <c r="AS2017" s="8"/>
      <c r="AT2017" s="8"/>
      <c r="AU2017" s="43"/>
      <c r="AV2017" s="8"/>
      <c r="AW2017" s="43" t="s">
        <v>106</v>
      </c>
      <c r="AX2017" s="95"/>
      <c r="AY2017" s="43"/>
      <c r="AZ2017" s="3"/>
      <c r="BA2017" s="43"/>
      <c r="BB2017" s="43"/>
      <c r="BC2017" s="3"/>
      <c r="BD2017" s="3"/>
      <c r="BE2017" s="8"/>
      <c r="BF2017" s="8"/>
      <c r="BG2017" s="8"/>
      <c r="BH2017" s="8"/>
      <c r="BI2017" s="8"/>
      <c r="BJ2017" s="8"/>
      <c r="BK2017" s="8"/>
      <c r="BL2017" s="8"/>
      <c r="BM2017" s="8"/>
      <c r="BN2017" s="8"/>
    </row>
    <row r="2018" spans="1:66" s="22" customFormat="1" ht="23.25" x14ac:dyDescent="0.25">
      <c r="A2018" s="44" t="s">
        <v>952</v>
      </c>
      <c r="B2018" s="45" t="s">
        <v>953</v>
      </c>
      <c r="C2018" s="364" t="s">
        <v>954</v>
      </c>
      <c r="D2018" s="364"/>
      <c r="E2018" s="364"/>
      <c r="F2018" s="364"/>
      <c r="G2018" s="364"/>
      <c r="H2018" s="46" t="s">
        <v>263</v>
      </c>
      <c r="I2018" s="47">
        <v>6.9000000000000006E-2</v>
      </c>
      <c r="J2018" s="48">
        <v>1</v>
      </c>
      <c r="K2018" s="49">
        <v>6.9000000000000006E-2</v>
      </c>
      <c r="L2018" s="50"/>
      <c r="M2018" s="47"/>
      <c r="N2018" s="50"/>
      <c r="O2018" s="47"/>
      <c r="P2018" s="51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8"/>
      <c r="AC2018" s="8"/>
      <c r="AD2018" s="8"/>
      <c r="AE2018" s="8"/>
      <c r="AF2018" s="8"/>
      <c r="AG2018" s="8"/>
      <c r="AH2018" s="8"/>
      <c r="AI2018" s="8"/>
      <c r="AJ2018" s="8"/>
      <c r="AK2018" s="8"/>
      <c r="AL2018" s="8"/>
      <c r="AM2018" s="8"/>
      <c r="AN2018" s="43"/>
      <c r="AO2018" s="43"/>
      <c r="AP2018" s="43" t="s">
        <v>954</v>
      </c>
      <c r="AQ2018" s="3"/>
      <c r="AR2018" s="8"/>
      <c r="AS2018" s="8"/>
      <c r="AT2018" s="8"/>
      <c r="AU2018" s="43"/>
      <c r="AV2018" s="8"/>
      <c r="AW2018" s="43"/>
      <c r="AX2018" s="95"/>
      <c r="AY2018" s="43"/>
      <c r="AZ2018" s="3"/>
      <c r="BA2018" s="43"/>
      <c r="BB2018" s="43"/>
      <c r="BC2018" s="3"/>
      <c r="BD2018" s="3"/>
      <c r="BE2018" s="8"/>
      <c r="BF2018" s="8"/>
      <c r="BG2018" s="8"/>
      <c r="BH2018" s="8"/>
      <c r="BI2018" s="8"/>
      <c r="BJ2018" s="8"/>
      <c r="BK2018" s="8"/>
      <c r="BL2018" s="8"/>
      <c r="BM2018" s="8"/>
      <c r="BN2018" s="8"/>
    </row>
    <row r="2019" spans="1:66" s="22" customFormat="1" ht="23.25" x14ac:dyDescent="0.25">
      <c r="A2019" s="52"/>
      <c r="B2019" s="53" t="s">
        <v>63</v>
      </c>
      <c r="C2019" s="365" t="s">
        <v>64</v>
      </c>
      <c r="D2019" s="365"/>
      <c r="E2019" s="365"/>
      <c r="F2019" s="365"/>
      <c r="G2019" s="365"/>
      <c r="H2019" s="365"/>
      <c r="I2019" s="365"/>
      <c r="J2019" s="365"/>
      <c r="K2019" s="365"/>
      <c r="L2019" s="365"/>
      <c r="M2019" s="365"/>
      <c r="N2019" s="365"/>
      <c r="O2019" s="365"/>
      <c r="P2019" s="366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8"/>
      <c r="AC2019" s="8"/>
      <c r="AD2019" s="8"/>
      <c r="AE2019" s="8"/>
      <c r="AF2019" s="8"/>
      <c r="AG2019" s="8"/>
      <c r="AH2019" s="8"/>
      <c r="AI2019" s="8"/>
      <c r="AJ2019" s="8"/>
      <c r="AK2019" s="8"/>
      <c r="AL2019" s="8"/>
      <c r="AM2019" s="8"/>
      <c r="AN2019" s="43"/>
      <c r="AO2019" s="43"/>
      <c r="AP2019" s="43"/>
      <c r="AQ2019" s="3" t="s">
        <v>64</v>
      </c>
      <c r="AR2019" s="8"/>
      <c r="AS2019" s="8"/>
      <c r="AT2019" s="8"/>
      <c r="AU2019" s="43"/>
      <c r="AV2019" s="8"/>
      <c r="AW2019" s="43"/>
      <c r="AX2019" s="95"/>
      <c r="AY2019" s="43"/>
      <c r="AZ2019" s="3"/>
      <c r="BA2019" s="43"/>
      <c r="BB2019" s="43"/>
      <c r="BC2019" s="3"/>
      <c r="BD2019" s="3"/>
      <c r="BE2019" s="8"/>
      <c r="BF2019" s="8"/>
      <c r="BG2019" s="8"/>
      <c r="BH2019" s="8"/>
      <c r="BI2019" s="8"/>
      <c r="BJ2019" s="8"/>
      <c r="BK2019" s="8"/>
      <c r="BL2019" s="8"/>
      <c r="BM2019" s="8"/>
      <c r="BN2019" s="8"/>
    </row>
    <row r="2020" spans="1:66" s="22" customFormat="1" ht="15" x14ac:dyDescent="0.25">
      <c r="A2020" s="54"/>
      <c r="B2020" s="55" t="s">
        <v>59</v>
      </c>
      <c r="C2020" s="354" t="s">
        <v>65</v>
      </c>
      <c r="D2020" s="354"/>
      <c r="E2020" s="354"/>
      <c r="F2020" s="354"/>
      <c r="G2020" s="354"/>
      <c r="H2020" s="56" t="s">
        <v>66</v>
      </c>
      <c r="I2020" s="57"/>
      <c r="J2020" s="57"/>
      <c r="K2020" s="75">
        <v>18.733741500000001</v>
      </c>
      <c r="L2020" s="59"/>
      <c r="M2020" s="57"/>
      <c r="N2020" s="59"/>
      <c r="O2020" s="57"/>
      <c r="P2020" s="60">
        <v>9694.7099999999991</v>
      </c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8"/>
      <c r="AC2020" s="8"/>
      <c r="AD2020" s="8"/>
      <c r="AE2020" s="8"/>
      <c r="AF2020" s="8"/>
      <c r="AG2020" s="8"/>
      <c r="AH2020" s="8"/>
      <c r="AI2020" s="8"/>
      <c r="AJ2020" s="8"/>
      <c r="AK2020" s="8"/>
      <c r="AL2020" s="8"/>
      <c r="AM2020" s="8"/>
      <c r="AN2020" s="43"/>
      <c r="AO2020" s="43"/>
      <c r="AP2020" s="43"/>
      <c r="AQ2020" s="3"/>
      <c r="AR2020" s="8" t="s">
        <v>65</v>
      </c>
      <c r="AS2020" s="8"/>
      <c r="AT2020" s="8"/>
      <c r="AU2020" s="43"/>
      <c r="AV2020" s="8"/>
      <c r="AW2020" s="43"/>
      <c r="AX2020" s="95"/>
      <c r="AY2020" s="43"/>
      <c r="AZ2020" s="3"/>
      <c r="BA2020" s="43"/>
      <c r="BB2020" s="43"/>
      <c r="BC2020" s="3"/>
      <c r="BD2020" s="3"/>
      <c r="BE2020" s="8"/>
      <c r="BF2020" s="8"/>
      <c r="BG2020" s="8"/>
      <c r="BH2020" s="8"/>
      <c r="BI2020" s="8"/>
      <c r="BJ2020" s="8"/>
      <c r="BK2020" s="8"/>
      <c r="BL2020" s="8"/>
      <c r="BM2020" s="8"/>
      <c r="BN2020" s="8"/>
    </row>
    <row r="2021" spans="1:66" s="22" customFormat="1" ht="15" x14ac:dyDescent="0.25">
      <c r="A2021" s="61"/>
      <c r="B2021" s="55" t="s">
        <v>573</v>
      </c>
      <c r="C2021" s="354" t="s">
        <v>574</v>
      </c>
      <c r="D2021" s="354"/>
      <c r="E2021" s="354"/>
      <c r="F2021" s="354"/>
      <c r="G2021" s="354"/>
      <c r="H2021" s="56" t="s">
        <v>66</v>
      </c>
      <c r="I2021" s="62">
        <v>236.09</v>
      </c>
      <c r="J2021" s="62">
        <v>1.1499999999999999</v>
      </c>
      <c r="K2021" s="75">
        <v>18.733741500000001</v>
      </c>
      <c r="L2021" s="63"/>
      <c r="M2021" s="64"/>
      <c r="N2021" s="65">
        <v>517.5</v>
      </c>
      <c r="O2021" s="57"/>
      <c r="P2021" s="60">
        <v>9694.7099999999991</v>
      </c>
      <c r="Q2021" s="66"/>
      <c r="R2021" s="66"/>
      <c r="S2021" s="4"/>
      <c r="T2021" s="4"/>
      <c r="U2021" s="4"/>
      <c r="V2021" s="4"/>
      <c r="W2021" s="4"/>
      <c r="X2021" s="4"/>
      <c r="Y2021" s="4"/>
      <c r="Z2021" s="4"/>
      <c r="AA2021" s="4"/>
      <c r="AB2021" s="8"/>
      <c r="AC2021" s="8"/>
      <c r="AD2021" s="8"/>
      <c r="AE2021" s="8"/>
      <c r="AF2021" s="8"/>
      <c r="AG2021" s="8"/>
      <c r="AH2021" s="8"/>
      <c r="AI2021" s="8"/>
      <c r="AJ2021" s="8"/>
      <c r="AK2021" s="8"/>
      <c r="AL2021" s="8"/>
      <c r="AM2021" s="8"/>
      <c r="AN2021" s="43"/>
      <c r="AO2021" s="43"/>
      <c r="AP2021" s="43"/>
      <c r="AQ2021" s="3"/>
      <c r="AR2021" s="8"/>
      <c r="AS2021" s="8" t="s">
        <v>574</v>
      </c>
      <c r="AT2021" s="8"/>
      <c r="AU2021" s="43"/>
      <c r="AV2021" s="8"/>
      <c r="AW2021" s="43"/>
      <c r="AX2021" s="95"/>
      <c r="AY2021" s="43"/>
      <c r="AZ2021" s="3"/>
      <c r="BA2021" s="43"/>
      <c r="BB2021" s="43"/>
      <c r="BC2021" s="3"/>
      <c r="BD2021" s="3"/>
      <c r="BE2021" s="8"/>
      <c r="BF2021" s="8"/>
      <c r="BG2021" s="8"/>
      <c r="BH2021" s="8"/>
      <c r="BI2021" s="8"/>
      <c r="BJ2021" s="8"/>
      <c r="BK2021" s="8"/>
      <c r="BL2021" s="8"/>
      <c r="BM2021" s="8"/>
      <c r="BN2021" s="8"/>
    </row>
    <row r="2022" spans="1:66" s="22" customFormat="1" ht="15" x14ac:dyDescent="0.25">
      <c r="A2022" s="54"/>
      <c r="B2022" s="55" t="s">
        <v>69</v>
      </c>
      <c r="C2022" s="354" t="s">
        <v>70</v>
      </c>
      <c r="D2022" s="354"/>
      <c r="E2022" s="354"/>
      <c r="F2022" s="354"/>
      <c r="G2022" s="354"/>
      <c r="H2022" s="56"/>
      <c r="I2022" s="57"/>
      <c r="J2022" s="57"/>
      <c r="K2022" s="57"/>
      <c r="L2022" s="59"/>
      <c r="M2022" s="57"/>
      <c r="N2022" s="59"/>
      <c r="O2022" s="57"/>
      <c r="P2022" s="60">
        <v>14995.4</v>
      </c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8"/>
      <c r="AC2022" s="8"/>
      <c r="AD2022" s="8"/>
      <c r="AE2022" s="8"/>
      <c r="AF2022" s="8"/>
      <c r="AG2022" s="8"/>
      <c r="AH2022" s="8"/>
      <c r="AI2022" s="8"/>
      <c r="AJ2022" s="8"/>
      <c r="AK2022" s="8"/>
      <c r="AL2022" s="8"/>
      <c r="AM2022" s="8"/>
      <c r="AN2022" s="43"/>
      <c r="AO2022" s="43"/>
      <c r="AP2022" s="43"/>
      <c r="AQ2022" s="3"/>
      <c r="AR2022" s="8" t="s">
        <v>70</v>
      </c>
      <c r="AS2022" s="8"/>
      <c r="AT2022" s="8"/>
      <c r="AU2022" s="43"/>
      <c r="AV2022" s="8"/>
      <c r="AW2022" s="43"/>
      <c r="AX2022" s="95"/>
      <c r="AY2022" s="43"/>
      <c r="AZ2022" s="3"/>
      <c r="BA2022" s="43"/>
      <c r="BB2022" s="43"/>
      <c r="BC2022" s="3"/>
      <c r="BD2022" s="3"/>
      <c r="BE2022" s="8"/>
      <c r="BF2022" s="8"/>
      <c r="BG2022" s="8"/>
      <c r="BH2022" s="8"/>
      <c r="BI2022" s="8"/>
      <c r="BJ2022" s="8"/>
      <c r="BK2022" s="8"/>
      <c r="BL2022" s="8"/>
      <c r="BM2022" s="8"/>
      <c r="BN2022" s="8"/>
    </row>
    <row r="2023" spans="1:66" s="22" customFormat="1" ht="15" x14ac:dyDescent="0.25">
      <c r="A2023" s="54"/>
      <c r="B2023" s="55"/>
      <c r="C2023" s="354" t="s">
        <v>71</v>
      </c>
      <c r="D2023" s="354"/>
      <c r="E2023" s="354"/>
      <c r="F2023" s="354"/>
      <c r="G2023" s="354"/>
      <c r="H2023" s="56" t="s">
        <v>66</v>
      </c>
      <c r="I2023" s="57"/>
      <c r="J2023" s="57"/>
      <c r="K2023" s="75">
        <v>7.8421605000000003</v>
      </c>
      <c r="L2023" s="59"/>
      <c r="M2023" s="57"/>
      <c r="N2023" s="59"/>
      <c r="O2023" s="57"/>
      <c r="P2023" s="60">
        <v>5543.45</v>
      </c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8"/>
      <c r="AC2023" s="8"/>
      <c r="AD2023" s="8"/>
      <c r="AE2023" s="8"/>
      <c r="AF2023" s="8"/>
      <c r="AG2023" s="8"/>
      <c r="AH2023" s="8"/>
      <c r="AI2023" s="8"/>
      <c r="AJ2023" s="8"/>
      <c r="AK2023" s="8"/>
      <c r="AL2023" s="8"/>
      <c r="AM2023" s="8"/>
      <c r="AN2023" s="43"/>
      <c r="AO2023" s="43"/>
      <c r="AP2023" s="43"/>
      <c r="AQ2023" s="3"/>
      <c r="AR2023" s="8" t="s">
        <v>71</v>
      </c>
      <c r="AS2023" s="8"/>
      <c r="AT2023" s="8"/>
      <c r="AU2023" s="43"/>
      <c r="AV2023" s="8"/>
      <c r="AW2023" s="43"/>
      <c r="AX2023" s="95"/>
      <c r="AY2023" s="43"/>
      <c r="AZ2023" s="3"/>
      <c r="BA2023" s="43"/>
      <c r="BB2023" s="43"/>
      <c r="BC2023" s="3"/>
      <c r="BD2023" s="3"/>
      <c r="BE2023" s="8"/>
      <c r="BF2023" s="8"/>
      <c r="BG2023" s="8"/>
      <c r="BH2023" s="8"/>
      <c r="BI2023" s="8"/>
      <c r="BJ2023" s="8"/>
      <c r="BK2023" s="8"/>
      <c r="BL2023" s="8"/>
      <c r="BM2023" s="8"/>
      <c r="BN2023" s="8"/>
    </row>
    <row r="2024" spans="1:66" s="22" customFormat="1" ht="15" x14ac:dyDescent="0.25">
      <c r="A2024" s="61"/>
      <c r="B2024" s="55" t="s">
        <v>151</v>
      </c>
      <c r="C2024" s="354" t="s">
        <v>152</v>
      </c>
      <c r="D2024" s="354"/>
      <c r="E2024" s="354"/>
      <c r="F2024" s="354"/>
      <c r="G2024" s="354"/>
      <c r="H2024" s="56" t="s">
        <v>74</v>
      </c>
      <c r="I2024" s="62">
        <v>96.55</v>
      </c>
      <c r="J2024" s="62">
        <v>1.1499999999999999</v>
      </c>
      <c r="K2024" s="75">
        <v>7.6612425000000002</v>
      </c>
      <c r="L2024" s="63"/>
      <c r="M2024" s="64"/>
      <c r="N2024" s="65">
        <v>1942.07</v>
      </c>
      <c r="O2024" s="57"/>
      <c r="P2024" s="60">
        <v>14878.67</v>
      </c>
      <c r="Q2024" s="66"/>
      <c r="R2024" s="66"/>
      <c r="S2024" s="4"/>
      <c r="T2024" s="4"/>
      <c r="U2024" s="4"/>
      <c r="V2024" s="4"/>
      <c r="W2024" s="4"/>
      <c r="X2024" s="4"/>
      <c r="Y2024" s="4"/>
      <c r="Z2024" s="4"/>
      <c r="AA2024" s="4"/>
      <c r="AB2024" s="8"/>
      <c r="AC2024" s="8"/>
      <c r="AD2024" s="8"/>
      <c r="AE2024" s="8"/>
      <c r="AF2024" s="8"/>
      <c r="AG2024" s="8"/>
      <c r="AH2024" s="8"/>
      <c r="AI2024" s="8"/>
      <c r="AJ2024" s="8"/>
      <c r="AK2024" s="8"/>
      <c r="AL2024" s="8"/>
      <c r="AM2024" s="8"/>
      <c r="AN2024" s="43"/>
      <c r="AO2024" s="43"/>
      <c r="AP2024" s="43"/>
      <c r="AQ2024" s="3"/>
      <c r="AR2024" s="8"/>
      <c r="AS2024" s="8" t="s">
        <v>152</v>
      </c>
      <c r="AT2024" s="8"/>
      <c r="AU2024" s="43"/>
      <c r="AV2024" s="8"/>
      <c r="AW2024" s="43"/>
      <c r="AX2024" s="95"/>
      <c r="AY2024" s="43"/>
      <c r="AZ2024" s="3"/>
      <c r="BA2024" s="43"/>
      <c r="BB2024" s="43"/>
      <c r="BC2024" s="3"/>
      <c r="BD2024" s="3"/>
      <c r="BE2024" s="8"/>
      <c r="BF2024" s="8"/>
      <c r="BG2024" s="8"/>
      <c r="BH2024" s="8"/>
      <c r="BI2024" s="8"/>
      <c r="BJ2024" s="8"/>
      <c r="BK2024" s="8"/>
      <c r="BL2024" s="8"/>
      <c r="BM2024" s="8"/>
      <c r="BN2024" s="8"/>
    </row>
    <row r="2025" spans="1:66" s="22" customFormat="1" ht="15" x14ac:dyDescent="0.25">
      <c r="A2025" s="69"/>
      <c r="B2025" s="55" t="s">
        <v>114</v>
      </c>
      <c r="C2025" s="354" t="s">
        <v>115</v>
      </c>
      <c r="D2025" s="354"/>
      <c r="E2025" s="354"/>
      <c r="F2025" s="354"/>
      <c r="G2025" s="354"/>
      <c r="H2025" s="56" t="s">
        <v>66</v>
      </c>
      <c r="I2025" s="62">
        <v>96.55</v>
      </c>
      <c r="J2025" s="62">
        <v>1.1499999999999999</v>
      </c>
      <c r="K2025" s="75">
        <v>7.6612425000000002</v>
      </c>
      <c r="L2025" s="59"/>
      <c r="M2025" s="57"/>
      <c r="N2025" s="70">
        <v>711.07</v>
      </c>
      <c r="O2025" s="57"/>
      <c r="P2025" s="60">
        <v>5447.68</v>
      </c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8"/>
      <c r="AC2025" s="8"/>
      <c r="AD2025" s="8"/>
      <c r="AE2025" s="8"/>
      <c r="AF2025" s="8"/>
      <c r="AG2025" s="8"/>
      <c r="AH2025" s="8"/>
      <c r="AI2025" s="8"/>
      <c r="AJ2025" s="8"/>
      <c r="AK2025" s="8"/>
      <c r="AL2025" s="8"/>
      <c r="AM2025" s="8"/>
      <c r="AN2025" s="43"/>
      <c r="AO2025" s="43"/>
      <c r="AP2025" s="43"/>
      <c r="AQ2025" s="3"/>
      <c r="AR2025" s="8"/>
      <c r="AS2025" s="8"/>
      <c r="AT2025" s="8" t="s">
        <v>115</v>
      </c>
      <c r="AU2025" s="43"/>
      <c r="AV2025" s="8"/>
      <c r="AW2025" s="43"/>
      <c r="AX2025" s="95"/>
      <c r="AY2025" s="43"/>
      <c r="AZ2025" s="3"/>
      <c r="BA2025" s="43"/>
      <c r="BB2025" s="43"/>
      <c r="BC2025" s="3"/>
      <c r="BD2025" s="3"/>
      <c r="BE2025" s="8"/>
      <c r="BF2025" s="8"/>
      <c r="BG2025" s="8"/>
      <c r="BH2025" s="8"/>
      <c r="BI2025" s="8"/>
      <c r="BJ2025" s="8"/>
      <c r="BK2025" s="8"/>
      <c r="BL2025" s="8"/>
      <c r="BM2025" s="8"/>
      <c r="BN2025" s="8"/>
    </row>
    <row r="2026" spans="1:66" s="22" customFormat="1" ht="15" x14ac:dyDescent="0.25">
      <c r="A2026" s="61"/>
      <c r="B2026" s="55" t="s">
        <v>155</v>
      </c>
      <c r="C2026" s="354" t="s">
        <v>156</v>
      </c>
      <c r="D2026" s="354"/>
      <c r="E2026" s="354"/>
      <c r="F2026" s="354"/>
      <c r="G2026" s="354"/>
      <c r="H2026" s="56" t="s">
        <v>74</v>
      </c>
      <c r="I2026" s="62">
        <v>2.2799999999999998</v>
      </c>
      <c r="J2026" s="62">
        <v>1.1499999999999999</v>
      </c>
      <c r="K2026" s="58">
        <v>0.180918</v>
      </c>
      <c r="L2026" s="72">
        <v>477.92</v>
      </c>
      <c r="M2026" s="68">
        <v>1.35</v>
      </c>
      <c r="N2026" s="65">
        <v>645.19000000000005</v>
      </c>
      <c r="O2026" s="57"/>
      <c r="P2026" s="60">
        <v>116.73</v>
      </c>
      <c r="Q2026" s="66"/>
      <c r="R2026" s="66"/>
      <c r="S2026" s="4"/>
      <c r="T2026" s="4"/>
      <c r="U2026" s="4"/>
      <c r="V2026" s="4"/>
      <c r="W2026" s="4"/>
      <c r="X2026" s="4"/>
      <c r="Y2026" s="4"/>
      <c r="Z2026" s="4"/>
      <c r="AA2026" s="4"/>
      <c r="AB2026" s="8"/>
      <c r="AC2026" s="8"/>
      <c r="AD2026" s="8"/>
      <c r="AE2026" s="8"/>
      <c r="AF2026" s="8"/>
      <c r="AG2026" s="8"/>
      <c r="AH2026" s="8"/>
      <c r="AI2026" s="8"/>
      <c r="AJ2026" s="8"/>
      <c r="AK2026" s="8"/>
      <c r="AL2026" s="8"/>
      <c r="AM2026" s="8"/>
      <c r="AN2026" s="43"/>
      <c r="AO2026" s="43"/>
      <c r="AP2026" s="43"/>
      <c r="AQ2026" s="3"/>
      <c r="AR2026" s="8"/>
      <c r="AS2026" s="8" t="s">
        <v>156</v>
      </c>
      <c r="AT2026" s="8"/>
      <c r="AU2026" s="43"/>
      <c r="AV2026" s="8"/>
      <c r="AW2026" s="43"/>
      <c r="AX2026" s="95"/>
      <c r="AY2026" s="43"/>
      <c r="AZ2026" s="3"/>
      <c r="BA2026" s="43"/>
      <c r="BB2026" s="43"/>
      <c r="BC2026" s="3"/>
      <c r="BD2026" s="3"/>
      <c r="BE2026" s="8"/>
      <c r="BF2026" s="8"/>
      <c r="BG2026" s="8"/>
      <c r="BH2026" s="8"/>
      <c r="BI2026" s="8"/>
      <c r="BJ2026" s="8"/>
      <c r="BK2026" s="8"/>
      <c r="BL2026" s="8"/>
      <c r="BM2026" s="8"/>
      <c r="BN2026" s="8"/>
    </row>
    <row r="2027" spans="1:66" s="22" customFormat="1" ht="15" x14ac:dyDescent="0.25">
      <c r="A2027" s="69"/>
      <c r="B2027" s="55" t="s">
        <v>79</v>
      </c>
      <c r="C2027" s="354" t="s">
        <v>80</v>
      </c>
      <c r="D2027" s="354"/>
      <c r="E2027" s="354"/>
      <c r="F2027" s="354"/>
      <c r="G2027" s="354"/>
      <c r="H2027" s="56" t="s">
        <v>66</v>
      </c>
      <c r="I2027" s="62">
        <v>2.2799999999999998</v>
      </c>
      <c r="J2027" s="62">
        <v>1.1499999999999999</v>
      </c>
      <c r="K2027" s="58">
        <v>0.180918</v>
      </c>
      <c r="L2027" s="59"/>
      <c r="M2027" s="57"/>
      <c r="N2027" s="70">
        <v>529.35</v>
      </c>
      <c r="O2027" s="57"/>
      <c r="P2027" s="71">
        <v>95.77</v>
      </c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8"/>
      <c r="AC2027" s="8"/>
      <c r="AD2027" s="8"/>
      <c r="AE2027" s="8"/>
      <c r="AF2027" s="8"/>
      <c r="AG2027" s="8"/>
      <c r="AH2027" s="8"/>
      <c r="AI2027" s="8"/>
      <c r="AJ2027" s="8"/>
      <c r="AK2027" s="8"/>
      <c r="AL2027" s="8"/>
      <c r="AM2027" s="8"/>
      <c r="AN2027" s="43"/>
      <c r="AO2027" s="43"/>
      <c r="AP2027" s="43"/>
      <c r="AQ2027" s="3"/>
      <c r="AR2027" s="8"/>
      <c r="AS2027" s="8"/>
      <c r="AT2027" s="8" t="s">
        <v>80</v>
      </c>
      <c r="AU2027" s="43"/>
      <c r="AV2027" s="8"/>
      <c r="AW2027" s="43"/>
      <c r="AX2027" s="95"/>
      <c r="AY2027" s="43"/>
      <c r="AZ2027" s="3"/>
      <c r="BA2027" s="43"/>
      <c r="BB2027" s="43"/>
      <c r="BC2027" s="3"/>
      <c r="BD2027" s="3"/>
      <c r="BE2027" s="8"/>
      <c r="BF2027" s="8"/>
      <c r="BG2027" s="8"/>
      <c r="BH2027" s="8"/>
      <c r="BI2027" s="8"/>
      <c r="BJ2027" s="8"/>
      <c r="BK2027" s="8"/>
      <c r="BL2027" s="8"/>
      <c r="BM2027" s="8"/>
      <c r="BN2027" s="8"/>
    </row>
    <row r="2028" spans="1:66" s="22" customFormat="1" ht="15" x14ac:dyDescent="0.25">
      <c r="A2028" s="54"/>
      <c r="B2028" s="55" t="s">
        <v>91</v>
      </c>
      <c r="C2028" s="354" t="s">
        <v>92</v>
      </c>
      <c r="D2028" s="354"/>
      <c r="E2028" s="354"/>
      <c r="F2028" s="354"/>
      <c r="G2028" s="354"/>
      <c r="H2028" s="56"/>
      <c r="I2028" s="57"/>
      <c r="J2028" s="57"/>
      <c r="K2028" s="57"/>
      <c r="L2028" s="59"/>
      <c r="M2028" s="57"/>
      <c r="N2028" s="59"/>
      <c r="O2028" s="57"/>
      <c r="P2028" s="71">
        <v>68.02</v>
      </c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8"/>
      <c r="AC2028" s="8"/>
      <c r="AD2028" s="8"/>
      <c r="AE2028" s="8"/>
      <c r="AF2028" s="8"/>
      <c r="AG2028" s="8"/>
      <c r="AH2028" s="8"/>
      <c r="AI2028" s="8"/>
      <c r="AJ2028" s="8"/>
      <c r="AK2028" s="8"/>
      <c r="AL2028" s="8"/>
      <c r="AM2028" s="8"/>
      <c r="AN2028" s="43"/>
      <c r="AO2028" s="43"/>
      <c r="AP2028" s="43"/>
      <c r="AQ2028" s="3"/>
      <c r="AR2028" s="8" t="s">
        <v>92</v>
      </c>
      <c r="AS2028" s="8"/>
      <c r="AT2028" s="8"/>
      <c r="AU2028" s="43"/>
      <c r="AV2028" s="8"/>
      <c r="AW2028" s="43"/>
      <c r="AX2028" s="95"/>
      <c r="AY2028" s="43"/>
      <c r="AZ2028" s="3"/>
      <c r="BA2028" s="43"/>
      <c r="BB2028" s="43"/>
      <c r="BC2028" s="3"/>
      <c r="BD2028" s="3"/>
      <c r="BE2028" s="8"/>
      <c r="BF2028" s="8"/>
      <c r="BG2028" s="8"/>
      <c r="BH2028" s="8"/>
      <c r="BI2028" s="8"/>
      <c r="BJ2028" s="8"/>
      <c r="BK2028" s="8"/>
      <c r="BL2028" s="8"/>
      <c r="BM2028" s="8"/>
      <c r="BN2028" s="8"/>
    </row>
    <row r="2029" spans="1:66" s="22" customFormat="1" ht="15" x14ac:dyDescent="0.25">
      <c r="A2029" s="61"/>
      <c r="B2029" s="55" t="s">
        <v>955</v>
      </c>
      <c r="C2029" s="354" t="s">
        <v>956</v>
      </c>
      <c r="D2029" s="354"/>
      <c r="E2029" s="354"/>
      <c r="F2029" s="354"/>
      <c r="G2029" s="354"/>
      <c r="H2029" s="56" t="s">
        <v>180</v>
      </c>
      <c r="I2029" s="62">
        <v>3.07</v>
      </c>
      <c r="J2029" s="57"/>
      <c r="K2029" s="85">
        <v>0.21182999999999999</v>
      </c>
      <c r="L2029" s="72">
        <v>88.46</v>
      </c>
      <c r="M2029" s="68">
        <v>1.61</v>
      </c>
      <c r="N2029" s="65">
        <v>142.41999999999999</v>
      </c>
      <c r="O2029" s="57"/>
      <c r="P2029" s="60">
        <v>30.17</v>
      </c>
      <c r="Q2029" s="66"/>
      <c r="R2029" s="66"/>
      <c r="S2029" s="4"/>
      <c r="T2029" s="4"/>
      <c r="U2029" s="4"/>
      <c r="V2029" s="4"/>
      <c r="W2029" s="4"/>
      <c r="X2029" s="4"/>
      <c r="Y2029" s="4"/>
      <c r="Z2029" s="4"/>
      <c r="AA2029" s="4"/>
      <c r="AB2029" s="8"/>
      <c r="AC2029" s="8"/>
      <c r="AD2029" s="8"/>
      <c r="AE2029" s="8"/>
      <c r="AF2029" s="8"/>
      <c r="AG2029" s="8"/>
      <c r="AH2029" s="8"/>
      <c r="AI2029" s="8"/>
      <c r="AJ2029" s="8"/>
      <c r="AK2029" s="8"/>
      <c r="AL2029" s="8"/>
      <c r="AM2029" s="8"/>
      <c r="AN2029" s="43"/>
      <c r="AO2029" s="43"/>
      <c r="AP2029" s="43"/>
      <c r="AQ2029" s="3"/>
      <c r="AR2029" s="8"/>
      <c r="AS2029" s="8" t="s">
        <v>956</v>
      </c>
      <c r="AT2029" s="8"/>
      <c r="AU2029" s="43"/>
      <c r="AV2029" s="8"/>
      <c r="AW2029" s="43"/>
      <c r="AX2029" s="95"/>
      <c r="AY2029" s="43"/>
      <c r="AZ2029" s="3"/>
      <c r="BA2029" s="43"/>
      <c r="BB2029" s="43"/>
      <c r="BC2029" s="3"/>
      <c r="BD2029" s="3"/>
      <c r="BE2029" s="8"/>
      <c r="BF2029" s="8"/>
      <c r="BG2029" s="8"/>
      <c r="BH2029" s="8"/>
      <c r="BI2029" s="8"/>
      <c r="BJ2029" s="8"/>
      <c r="BK2029" s="8"/>
      <c r="BL2029" s="8"/>
      <c r="BM2029" s="8"/>
      <c r="BN2029" s="8"/>
    </row>
    <row r="2030" spans="1:66" s="22" customFormat="1" ht="23.25" x14ac:dyDescent="0.25">
      <c r="A2030" s="61"/>
      <c r="B2030" s="55" t="s">
        <v>957</v>
      </c>
      <c r="C2030" s="354" t="s">
        <v>958</v>
      </c>
      <c r="D2030" s="354"/>
      <c r="E2030" s="354"/>
      <c r="F2030" s="354"/>
      <c r="G2030" s="354"/>
      <c r="H2030" s="56" t="s">
        <v>192</v>
      </c>
      <c r="I2030" s="62">
        <v>21.46</v>
      </c>
      <c r="J2030" s="57"/>
      <c r="K2030" s="85">
        <v>1.4807399999999999</v>
      </c>
      <c r="L2030" s="72">
        <v>21.12</v>
      </c>
      <c r="M2030" s="68">
        <v>1.21</v>
      </c>
      <c r="N2030" s="65">
        <v>25.56</v>
      </c>
      <c r="O2030" s="57"/>
      <c r="P2030" s="60">
        <v>37.85</v>
      </c>
      <c r="Q2030" s="66"/>
      <c r="R2030" s="66"/>
      <c r="S2030" s="4"/>
      <c r="T2030" s="4"/>
      <c r="U2030" s="4"/>
      <c r="V2030" s="4"/>
      <c r="W2030" s="4"/>
      <c r="X2030" s="4"/>
      <c r="Y2030" s="4"/>
      <c r="Z2030" s="4"/>
      <c r="AA2030" s="4"/>
      <c r="AB2030" s="8"/>
      <c r="AC2030" s="8"/>
      <c r="AD2030" s="8"/>
      <c r="AE2030" s="8"/>
      <c r="AF2030" s="8"/>
      <c r="AG2030" s="8"/>
      <c r="AH2030" s="8"/>
      <c r="AI2030" s="8"/>
      <c r="AJ2030" s="8"/>
      <c r="AK2030" s="8"/>
      <c r="AL2030" s="8"/>
      <c r="AM2030" s="8"/>
      <c r="AN2030" s="43"/>
      <c r="AO2030" s="43"/>
      <c r="AP2030" s="43"/>
      <c r="AQ2030" s="3"/>
      <c r="AR2030" s="8"/>
      <c r="AS2030" s="8" t="s">
        <v>958</v>
      </c>
      <c r="AT2030" s="8"/>
      <c r="AU2030" s="43"/>
      <c r="AV2030" s="8"/>
      <c r="AW2030" s="43"/>
      <c r="AX2030" s="95"/>
      <c r="AY2030" s="43"/>
      <c r="AZ2030" s="3"/>
      <c r="BA2030" s="43"/>
      <c r="BB2030" s="43"/>
      <c r="BC2030" s="3"/>
      <c r="BD2030" s="3"/>
      <c r="BE2030" s="8"/>
      <c r="BF2030" s="8"/>
      <c r="BG2030" s="8"/>
      <c r="BH2030" s="8"/>
      <c r="BI2030" s="8"/>
      <c r="BJ2030" s="8"/>
      <c r="BK2030" s="8"/>
      <c r="BL2030" s="8"/>
      <c r="BM2030" s="8"/>
      <c r="BN2030" s="8"/>
    </row>
    <row r="2031" spans="1:66" s="22" customFormat="1" ht="15" x14ac:dyDescent="0.25">
      <c r="A2031" s="88" t="s">
        <v>181</v>
      </c>
      <c r="B2031" s="89" t="s">
        <v>959</v>
      </c>
      <c r="C2031" s="384" t="s">
        <v>960</v>
      </c>
      <c r="D2031" s="384"/>
      <c r="E2031" s="384"/>
      <c r="F2031" s="384"/>
      <c r="G2031" s="384"/>
      <c r="H2031" s="90" t="s">
        <v>159</v>
      </c>
      <c r="I2031" s="97">
        <v>2.2999999999999998</v>
      </c>
      <c r="J2031" s="93"/>
      <c r="K2031" s="114">
        <v>0.15870000000000001</v>
      </c>
      <c r="L2031" s="92"/>
      <c r="M2031" s="93"/>
      <c r="N2031" s="92"/>
      <c r="O2031" s="93"/>
      <c r="P2031" s="9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8"/>
      <c r="AC2031" s="8"/>
      <c r="AD2031" s="8"/>
      <c r="AE2031" s="8"/>
      <c r="AF2031" s="8"/>
      <c r="AG2031" s="8"/>
      <c r="AH2031" s="8"/>
      <c r="AI2031" s="8"/>
      <c r="AJ2031" s="8"/>
      <c r="AK2031" s="8"/>
      <c r="AL2031" s="8"/>
      <c r="AM2031" s="8"/>
      <c r="AN2031" s="43"/>
      <c r="AO2031" s="43"/>
      <c r="AP2031" s="43"/>
      <c r="AQ2031" s="3"/>
      <c r="AR2031" s="8"/>
      <c r="AS2031" s="8"/>
      <c r="AT2031" s="8"/>
      <c r="AU2031" s="43"/>
      <c r="AV2031" s="8"/>
      <c r="AW2031" s="43"/>
      <c r="AX2031" s="95" t="s">
        <v>960</v>
      </c>
      <c r="AY2031" s="43"/>
      <c r="AZ2031" s="3"/>
      <c r="BA2031" s="43"/>
      <c r="BB2031" s="43"/>
      <c r="BC2031" s="3"/>
      <c r="BD2031" s="3"/>
      <c r="BE2031" s="8"/>
      <c r="BF2031" s="8"/>
      <c r="BG2031" s="8"/>
      <c r="BH2031" s="8"/>
      <c r="BI2031" s="8"/>
      <c r="BJ2031" s="8"/>
      <c r="BK2031" s="8"/>
      <c r="BL2031" s="8"/>
      <c r="BM2031" s="8"/>
      <c r="BN2031" s="8"/>
    </row>
    <row r="2032" spans="1:66" s="22" customFormat="1" ht="15" x14ac:dyDescent="0.25">
      <c r="A2032" s="88" t="s">
        <v>181</v>
      </c>
      <c r="B2032" s="89" t="s">
        <v>316</v>
      </c>
      <c r="C2032" s="384" t="s">
        <v>317</v>
      </c>
      <c r="D2032" s="384"/>
      <c r="E2032" s="384"/>
      <c r="F2032" s="384"/>
      <c r="G2032" s="384"/>
      <c r="H2032" s="90" t="s">
        <v>172</v>
      </c>
      <c r="I2032" s="91">
        <v>1000</v>
      </c>
      <c r="J2032" s="93"/>
      <c r="K2032" s="91">
        <v>69</v>
      </c>
      <c r="L2032" s="92"/>
      <c r="M2032" s="93"/>
      <c r="N2032" s="92"/>
      <c r="O2032" s="93"/>
      <c r="P2032" s="9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8"/>
      <c r="AC2032" s="8"/>
      <c r="AD2032" s="8"/>
      <c r="AE2032" s="8"/>
      <c r="AF2032" s="8"/>
      <c r="AG2032" s="8"/>
      <c r="AH2032" s="8"/>
      <c r="AI2032" s="8"/>
      <c r="AJ2032" s="8"/>
      <c r="AK2032" s="8"/>
      <c r="AL2032" s="8"/>
      <c r="AM2032" s="8"/>
      <c r="AN2032" s="43"/>
      <c r="AO2032" s="43"/>
      <c r="AP2032" s="43"/>
      <c r="AQ2032" s="3"/>
      <c r="AR2032" s="8"/>
      <c r="AS2032" s="8"/>
      <c r="AT2032" s="8"/>
      <c r="AU2032" s="43"/>
      <c r="AV2032" s="8"/>
      <c r="AW2032" s="43"/>
      <c r="AX2032" s="95" t="s">
        <v>317</v>
      </c>
      <c r="AY2032" s="43"/>
      <c r="AZ2032" s="3"/>
      <c r="BA2032" s="43"/>
      <c r="BB2032" s="43"/>
      <c r="BC2032" s="3"/>
      <c r="BD2032" s="3"/>
      <c r="BE2032" s="8"/>
      <c r="BF2032" s="8"/>
      <c r="BG2032" s="8"/>
      <c r="BH2032" s="8"/>
      <c r="BI2032" s="8"/>
      <c r="BJ2032" s="8"/>
      <c r="BK2032" s="8"/>
      <c r="BL2032" s="8"/>
      <c r="BM2032" s="8"/>
      <c r="BN2032" s="8"/>
    </row>
    <row r="2033" spans="1:66" s="22" customFormat="1" ht="15" x14ac:dyDescent="0.25">
      <c r="A2033" s="76"/>
      <c r="B2033" s="53"/>
      <c r="C2033" s="383" t="s">
        <v>99</v>
      </c>
      <c r="D2033" s="383"/>
      <c r="E2033" s="383"/>
      <c r="F2033" s="383"/>
      <c r="G2033" s="383"/>
      <c r="H2033" s="46"/>
      <c r="I2033" s="47"/>
      <c r="J2033" s="47"/>
      <c r="K2033" s="47"/>
      <c r="L2033" s="50"/>
      <c r="M2033" s="47"/>
      <c r="N2033" s="77"/>
      <c r="O2033" s="47"/>
      <c r="P2033" s="78">
        <v>30301.58</v>
      </c>
      <c r="Q2033" s="66"/>
      <c r="R2033" s="66"/>
      <c r="S2033" s="4"/>
      <c r="T2033" s="4"/>
      <c r="U2033" s="4"/>
      <c r="V2033" s="4"/>
      <c r="W2033" s="4"/>
      <c r="X2033" s="4"/>
      <c r="Y2033" s="4"/>
      <c r="Z2033" s="4"/>
      <c r="AA2033" s="4"/>
      <c r="AB2033" s="8"/>
      <c r="AC2033" s="8"/>
      <c r="AD2033" s="8"/>
      <c r="AE2033" s="8"/>
      <c r="AF2033" s="8"/>
      <c r="AG2033" s="8"/>
      <c r="AH2033" s="8"/>
      <c r="AI2033" s="8"/>
      <c r="AJ2033" s="8"/>
      <c r="AK2033" s="8"/>
      <c r="AL2033" s="8"/>
      <c r="AM2033" s="8"/>
      <c r="AN2033" s="43"/>
      <c r="AO2033" s="43"/>
      <c r="AP2033" s="43"/>
      <c r="AQ2033" s="3"/>
      <c r="AR2033" s="8"/>
      <c r="AS2033" s="8"/>
      <c r="AT2033" s="8"/>
      <c r="AU2033" s="43" t="s">
        <v>99</v>
      </c>
      <c r="AV2033" s="8"/>
      <c r="AW2033" s="43"/>
      <c r="AX2033" s="95"/>
      <c r="AY2033" s="43"/>
      <c r="AZ2033" s="3"/>
      <c r="BA2033" s="43"/>
      <c r="BB2033" s="43"/>
      <c r="BC2033" s="3"/>
      <c r="BD2033" s="3"/>
      <c r="BE2033" s="8"/>
      <c r="BF2033" s="8"/>
      <c r="BG2033" s="8"/>
      <c r="BH2033" s="8"/>
      <c r="BI2033" s="8"/>
      <c r="BJ2033" s="8"/>
      <c r="BK2033" s="8"/>
      <c r="BL2033" s="8"/>
      <c r="BM2033" s="8"/>
      <c r="BN2033" s="8"/>
    </row>
    <row r="2034" spans="1:66" s="22" customFormat="1" ht="15" x14ac:dyDescent="0.25">
      <c r="A2034" s="69"/>
      <c r="B2034" s="55"/>
      <c r="C2034" s="354" t="s">
        <v>100</v>
      </c>
      <c r="D2034" s="354"/>
      <c r="E2034" s="354"/>
      <c r="F2034" s="354"/>
      <c r="G2034" s="354"/>
      <c r="H2034" s="56"/>
      <c r="I2034" s="57"/>
      <c r="J2034" s="57"/>
      <c r="K2034" s="57"/>
      <c r="L2034" s="59"/>
      <c r="M2034" s="57"/>
      <c r="N2034" s="59"/>
      <c r="O2034" s="57"/>
      <c r="P2034" s="60">
        <v>15238.16</v>
      </c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8"/>
      <c r="AC2034" s="8"/>
      <c r="AD2034" s="8"/>
      <c r="AE2034" s="8"/>
      <c r="AF2034" s="8"/>
      <c r="AG2034" s="8"/>
      <c r="AH2034" s="8"/>
      <c r="AI2034" s="8"/>
      <c r="AJ2034" s="8"/>
      <c r="AK2034" s="8"/>
      <c r="AL2034" s="8"/>
      <c r="AM2034" s="8"/>
      <c r="AN2034" s="43"/>
      <c r="AO2034" s="43"/>
      <c r="AP2034" s="43"/>
      <c r="AQ2034" s="3"/>
      <c r="AR2034" s="8"/>
      <c r="AS2034" s="8"/>
      <c r="AT2034" s="8"/>
      <c r="AU2034" s="43"/>
      <c r="AV2034" s="8" t="s">
        <v>100</v>
      </c>
      <c r="AW2034" s="43"/>
      <c r="AX2034" s="95"/>
      <c r="AY2034" s="43"/>
      <c r="AZ2034" s="3"/>
      <c r="BA2034" s="43"/>
      <c r="BB2034" s="43"/>
      <c r="BC2034" s="3"/>
      <c r="BD2034" s="3"/>
      <c r="BE2034" s="8"/>
      <c r="BF2034" s="8"/>
      <c r="BG2034" s="8"/>
      <c r="BH2034" s="8"/>
      <c r="BI2034" s="8"/>
      <c r="BJ2034" s="8"/>
      <c r="BK2034" s="8"/>
      <c r="BL2034" s="8"/>
      <c r="BM2034" s="8"/>
      <c r="BN2034" s="8"/>
    </row>
    <row r="2035" spans="1:66" s="22" customFormat="1" ht="23.25" x14ac:dyDescent="0.25">
      <c r="A2035" s="69"/>
      <c r="B2035" s="55" t="s">
        <v>195</v>
      </c>
      <c r="C2035" s="354" t="s">
        <v>196</v>
      </c>
      <c r="D2035" s="354"/>
      <c r="E2035" s="354"/>
      <c r="F2035" s="354"/>
      <c r="G2035" s="354"/>
      <c r="H2035" s="56" t="s">
        <v>103</v>
      </c>
      <c r="I2035" s="79">
        <v>118</v>
      </c>
      <c r="J2035" s="57"/>
      <c r="K2035" s="79">
        <v>118</v>
      </c>
      <c r="L2035" s="59"/>
      <c r="M2035" s="57"/>
      <c r="N2035" s="59"/>
      <c r="O2035" s="57"/>
      <c r="P2035" s="60">
        <v>17981.03</v>
      </c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8"/>
      <c r="AC2035" s="8"/>
      <c r="AD2035" s="8"/>
      <c r="AE2035" s="8"/>
      <c r="AF2035" s="8"/>
      <c r="AG2035" s="8"/>
      <c r="AH2035" s="8"/>
      <c r="AI2035" s="8"/>
      <c r="AJ2035" s="8"/>
      <c r="AK2035" s="8"/>
      <c r="AL2035" s="8"/>
      <c r="AM2035" s="8"/>
      <c r="AN2035" s="43"/>
      <c r="AO2035" s="43"/>
      <c r="AP2035" s="43"/>
      <c r="AQ2035" s="3"/>
      <c r="AR2035" s="8"/>
      <c r="AS2035" s="8"/>
      <c r="AT2035" s="8"/>
      <c r="AU2035" s="43"/>
      <c r="AV2035" s="8" t="s">
        <v>196</v>
      </c>
      <c r="AW2035" s="43"/>
      <c r="AX2035" s="95"/>
      <c r="AY2035" s="43"/>
      <c r="AZ2035" s="3"/>
      <c r="BA2035" s="43"/>
      <c r="BB2035" s="43"/>
      <c r="BC2035" s="3"/>
      <c r="BD2035" s="3"/>
      <c r="BE2035" s="8"/>
      <c r="BF2035" s="8"/>
      <c r="BG2035" s="8"/>
      <c r="BH2035" s="8"/>
      <c r="BI2035" s="8"/>
      <c r="BJ2035" s="8"/>
      <c r="BK2035" s="8"/>
      <c r="BL2035" s="8"/>
      <c r="BM2035" s="8"/>
      <c r="BN2035" s="8"/>
    </row>
    <row r="2036" spans="1:66" s="22" customFormat="1" ht="23.25" x14ac:dyDescent="0.25">
      <c r="A2036" s="69"/>
      <c r="B2036" s="55" t="s">
        <v>197</v>
      </c>
      <c r="C2036" s="354" t="s">
        <v>198</v>
      </c>
      <c r="D2036" s="354"/>
      <c r="E2036" s="354"/>
      <c r="F2036" s="354"/>
      <c r="G2036" s="354"/>
      <c r="H2036" s="56" t="s">
        <v>103</v>
      </c>
      <c r="I2036" s="79">
        <v>74</v>
      </c>
      <c r="J2036" s="57"/>
      <c r="K2036" s="79">
        <v>74</v>
      </c>
      <c r="L2036" s="59"/>
      <c r="M2036" s="57"/>
      <c r="N2036" s="59"/>
      <c r="O2036" s="57"/>
      <c r="P2036" s="60">
        <v>11276.24</v>
      </c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8"/>
      <c r="AC2036" s="8"/>
      <c r="AD2036" s="8"/>
      <c r="AE2036" s="8"/>
      <c r="AF2036" s="8"/>
      <c r="AG2036" s="8"/>
      <c r="AH2036" s="8"/>
      <c r="AI2036" s="8"/>
      <c r="AJ2036" s="8"/>
      <c r="AK2036" s="8"/>
      <c r="AL2036" s="8"/>
      <c r="AM2036" s="8"/>
      <c r="AN2036" s="43"/>
      <c r="AO2036" s="43"/>
      <c r="AP2036" s="43"/>
      <c r="AQ2036" s="3"/>
      <c r="AR2036" s="8"/>
      <c r="AS2036" s="8"/>
      <c r="AT2036" s="8"/>
      <c r="AU2036" s="43"/>
      <c r="AV2036" s="8" t="s">
        <v>198</v>
      </c>
      <c r="AW2036" s="43"/>
      <c r="AX2036" s="95"/>
      <c r="AY2036" s="43"/>
      <c r="AZ2036" s="3"/>
      <c r="BA2036" s="43"/>
      <c r="BB2036" s="43"/>
      <c r="BC2036" s="3"/>
      <c r="BD2036" s="3"/>
      <c r="BE2036" s="8"/>
      <c r="BF2036" s="8"/>
      <c r="BG2036" s="8"/>
      <c r="BH2036" s="8"/>
      <c r="BI2036" s="8"/>
      <c r="BJ2036" s="8"/>
      <c r="BK2036" s="8"/>
      <c r="BL2036" s="8"/>
      <c r="BM2036" s="8"/>
      <c r="BN2036" s="8"/>
    </row>
    <row r="2037" spans="1:66" s="22" customFormat="1" ht="15" x14ac:dyDescent="0.25">
      <c r="A2037" s="80"/>
      <c r="B2037" s="81"/>
      <c r="C2037" s="383" t="s">
        <v>106</v>
      </c>
      <c r="D2037" s="383"/>
      <c r="E2037" s="383"/>
      <c r="F2037" s="383"/>
      <c r="G2037" s="383"/>
      <c r="H2037" s="46"/>
      <c r="I2037" s="47"/>
      <c r="J2037" s="47"/>
      <c r="K2037" s="47"/>
      <c r="L2037" s="50"/>
      <c r="M2037" s="47"/>
      <c r="N2037" s="77">
        <v>863171.74</v>
      </c>
      <c r="O2037" s="47"/>
      <c r="P2037" s="78">
        <v>59558.85</v>
      </c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8"/>
      <c r="AC2037" s="8"/>
      <c r="AD2037" s="8"/>
      <c r="AE2037" s="8"/>
      <c r="AF2037" s="8"/>
      <c r="AG2037" s="8"/>
      <c r="AH2037" s="8"/>
      <c r="AI2037" s="8"/>
      <c r="AJ2037" s="8"/>
      <c r="AK2037" s="8"/>
      <c r="AL2037" s="8"/>
      <c r="AM2037" s="8"/>
      <c r="AN2037" s="43"/>
      <c r="AO2037" s="43"/>
      <c r="AP2037" s="43"/>
      <c r="AQ2037" s="3"/>
      <c r="AR2037" s="8"/>
      <c r="AS2037" s="8"/>
      <c r="AT2037" s="8"/>
      <c r="AU2037" s="43"/>
      <c r="AV2037" s="8"/>
      <c r="AW2037" s="43" t="s">
        <v>106</v>
      </c>
      <c r="AX2037" s="95"/>
      <c r="AY2037" s="43"/>
      <c r="AZ2037" s="3"/>
      <c r="BA2037" s="43"/>
      <c r="BB2037" s="43"/>
      <c r="BC2037" s="3"/>
      <c r="BD2037" s="3"/>
      <c r="BE2037" s="8"/>
      <c r="BF2037" s="8"/>
      <c r="BG2037" s="8"/>
      <c r="BH2037" s="8"/>
      <c r="BI2037" s="8"/>
      <c r="BJ2037" s="8"/>
      <c r="BK2037" s="8"/>
      <c r="BL2037" s="8"/>
      <c r="BM2037" s="8"/>
      <c r="BN2037" s="8"/>
    </row>
    <row r="2038" spans="1:66" s="22" customFormat="1" ht="23.25" x14ac:dyDescent="0.25">
      <c r="A2038" s="44" t="s">
        <v>961</v>
      </c>
      <c r="B2038" s="45" t="s">
        <v>962</v>
      </c>
      <c r="C2038" s="364" t="s">
        <v>963</v>
      </c>
      <c r="D2038" s="364"/>
      <c r="E2038" s="364"/>
      <c r="F2038" s="364"/>
      <c r="G2038" s="364"/>
      <c r="H2038" s="46" t="s">
        <v>263</v>
      </c>
      <c r="I2038" s="47">
        <v>0.56000000000000005</v>
      </c>
      <c r="J2038" s="48">
        <v>1</v>
      </c>
      <c r="K2038" s="84">
        <v>0.56000000000000005</v>
      </c>
      <c r="L2038" s="50"/>
      <c r="M2038" s="47"/>
      <c r="N2038" s="50"/>
      <c r="O2038" s="47"/>
      <c r="P2038" s="51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8"/>
      <c r="AC2038" s="8"/>
      <c r="AD2038" s="8"/>
      <c r="AE2038" s="8"/>
      <c r="AF2038" s="8"/>
      <c r="AG2038" s="8"/>
      <c r="AH2038" s="8"/>
      <c r="AI2038" s="8"/>
      <c r="AJ2038" s="8"/>
      <c r="AK2038" s="8"/>
      <c r="AL2038" s="8"/>
      <c r="AM2038" s="8"/>
      <c r="AN2038" s="43"/>
      <c r="AO2038" s="43"/>
      <c r="AP2038" s="43" t="s">
        <v>963</v>
      </c>
      <c r="AQ2038" s="3"/>
      <c r="AR2038" s="8"/>
      <c r="AS2038" s="8"/>
      <c r="AT2038" s="8"/>
      <c r="AU2038" s="43"/>
      <c r="AV2038" s="8"/>
      <c r="AW2038" s="43"/>
      <c r="AX2038" s="95"/>
      <c r="AY2038" s="43"/>
      <c r="AZ2038" s="3"/>
      <c r="BA2038" s="43"/>
      <c r="BB2038" s="43"/>
      <c r="BC2038" s="3"/>
      <c r="BD2038" s="3"/>
      <c r="BE2038" s="8"/>
      <c r="BF2038" s="8"/>
      <c r="BG2038" s="8"/>
      <c r="BH2038" s="8"/>
      <c r="BI2038" s="8"/>
      <c r="BJ2038" s="8"/>
      <c r="BK2038" s="8"/>
      <c r="BL2038" s="8"/>
      <c r="BM2038" s="8"/>
      <c r="BN2038" s="8"/>
    </row>
    <row r="2039" spans="1:66" s="22" customFormat="1" ht="23.25" x14ac:dyDescent="0.25">
      <c r="A2039" s="52"/>
      <c r="B2039" s="53" t="s">
        <v>63</v>
      </c>
      <c r="C2039" s="365" t="s">
        <v>64</v>
      </c>
      <c r="D2039" s="365"/>
      <c r="E2039" s="365"/>
      <c r="F2039" s="365"/>
      <c r="G2039" s="365"/>
      <c r="H2039" s="365"/>
      <c r="I2039" s="365"/>
      <c r="J2039" s="365"/>
      <c r="K2039" s="365"/>
      <c r="L2039" s="365"/>
      <c r="M2039" s="365"/>
      <c r="N2039" s="365"/>
      <c r="O2039" s="365"/>
      <c r="P2039" s="366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8"/>
      <c r="AC2039" s="8"/>
      <c r="AD2039" s="8"/>
      <c r="AE2039" s="8"/>
      <c r="AF2039" s="8"/>
      <c r="AG2039" s="8"/>
      <c r="AH2039" s="8"/>
      <c r="AI2039" s="8"/>
      <c r="AJ2039" s="8"/>
      <c r="AK2039" s="8"/>
      <c r="AL2039" s="8"/>
      <c r="AM2039" s="8"/>
      <c r="AN2039" s="43"/>
      <c r="AO2039" s="43"/>
      <c r="AP2039" s="43"/>
      <c r="AQ2039" s="3" t="s">
        <v>64</v>
      </c>
      <c r="AR2039" s="8"/>
      <c r="AS2039" s="8"/>
      <c r="AT2039" s="8"/>
      <c r="AU2039" s="43"/>
      <c r="AV2039" s="8"/>
      <c r="AW2039" s="43"/>
      <c r="AX2039" s="95"/>
      <c r="AY2039" s="43"/>
      <c r="AZ2039" s="3"/>
      <c r="BA2039" s="43"/>
      <c r="BB2039" s="43"/>
      <c r="BC2039" s="3"/>
      <c r="BD2039" s="3"/>
      <c r="BE2039" s="8"/>
      <c r="BF2039" s="8"/>
      <c r="BG2039" s="8"/>
      <c r="BH2039" s="8"/>
      <c r="BI2039" s="8"/>
      <c r="BJ2039" s="8"/>
      <c r="BK2039" s="8"/>
      <c r="BL2039" s="8"/>
      <c r="BM2039" s="8"/>
      <c r="BN2039" s="8"/>
    </row>
    <row r="2040" spans="1:66" s="22" customFormat="1" ht="15" x14ac:dyDescent="0.25">
      <c r="A2040" s="54"/>
      <c r="B2040" s="55" t="s">
        <v>59</v>
      </c>
      <c r="C2040" s="354" t="s">
        <v>65</v>
      </c>
      <c r="D2040" s="354"/>
      <c r="E2040" s="354"/>
      <c r="F2040" s="354"/>
      <c r="G2040" s="354"/>
      <c r="H2040" s="56" t="s">
        <v>66</v>
      </c>
      <c r="I2040" s="57"/>
      <c r="J2040" s="57"/>
      <c r="K2040" s="85">
        <v>110.76156</v>
      </c>
      <c r="L2040" s="59"/>
      <c r="M2040" s="57"/>
      <c r="N2040" s="59"/>
      <c r="O2040" s="57"/>
      <c r="P2040" s="60">
        <v>57319.11</v>
      </c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8"/>
      <c r="AC2040" s="8"/>
      <c r="AD2040" s="8"/>
      <c r="AE2040" s="8"/>
      <c r="AF2040" s="8"/>
      <c r="AG2040" s="8"/>
      <c r="AH2040" s="8"/>
      <c r="AI2040" s="8"/>
      <c r="AJ2040" s="8"/>
      <c r="AK2040" s="8"/>
      <c r="AL2040" s="8"/>
      <c r="AM2040" s="8"/>
      <c r="AN2040" s="43"/>
      <c r="AO2040" s="43"/>
      <c r="AP2040" s="43"/>
      <c r="AQ2040" s="3"/>
      <c r="AR2040" s="8" t="s">
        <v>65</v>
      </c>
      <c r="AS2040" s="8"/>
      <c r="AT2040" s="8"/>
      <c r="AU2040" s="43"/>
      <c r="AV2040" s="8"/>
      <c r="AW2040" s="43"/>
      <c r="AX2040" s="95"/>
      <c r="AY2040" s="43"/>
      <c r="AZ2040" s="3"/>
      <c r="BA2040" s="43"/>
      <c r="BB2040" s="43"/>
      <c r="BC2040" s="3"/>
      <c r="BD2040" s="3"/>
      <c r="BE2040" s="8"/>
      <c r="BF2040" s="8"/>
      <c r="BG2040" s="8"/>
      <c r="BH2040" s="8"/>
      <c r="BI2040" s="8"/>
      <c r="BJ2040" s="8"/>
      <c r="BK2040" s="8"/>
      <c r="BL2040" s="8"/>
      <c r="BM2040" s="8"/>
      <c r="BN2040" s="8"/>
    </row>
    <row r="2041" spans="1:66" s="22" customFormat="1" ht="15" x14ac:dyDescent="0.25">
      <c r="A2041" s="61"/>
      <c r="B2041" s="55" t="s">
        <v>573</v>
      </c>
      <c r="C2041" s="354" t="s">
        <v>574</v>
      </c>
      <c r="D2041" s="354"/>
      <c r="E2041" s="354"/>
      <c r="F2041" s="354"/>
      <c r="G2041" s="354"/>
      <c r="H2041" s="56" t="s">
        <v>66</v>
      </c>
      <c r="I2041" s="62">
        <v>171.99</v>
      </c>
      <c r="J2041" s="62">
        <v>1.1499999999999999</v>
      </c>
      <c r="K2041" s="85">
        <v>110.76156</v>
      </c>
      <c r="L2041" s="63"/>
      <c r="M2041" s="64"/>
      <c r="N2041" s="65">
        <v>517.5</v>
      </c>
      <c r="O2041" s="57"/>
      <c r="P2041" s="60">
        <v>57319.11</v>
      </c>
      <c r="Q2041" s="66"/>
      <c r="R2041" s="66"/>
      <c r="S2041" s="4"/>
      <c r="T2041" s="4"/>
      <c r="U2041" s="4"/>
      <c r="V2041" s="4"/>
      <c r="W2041" s="4"/>
      <c r="X2041" s="4"/>
      <c r="Y2041" s="4"/>
      <c r="Z2041" s="4"/>
      <c r="AA2041" s="4"/>
      <c r="AB2041" s="8"/>
      <c r="AC2041" s="8"/>
      <c r="AD2041" s="8"/>
      <c r="AE2041" s="8"/>
      <c r="AF2041" s="8"/>
      <c r="AG2041" s="8"/>
      <c r="AH2041" s="8"/>
      <c r="AI2041" s="8"/>
      <c r="AJ2041" s="8"/>
      <c r="AK2041" s="8"/>
      <c r="AL2041" s="8"/>
      <c r="AM2041" s="8"/>
      <c r="AN2041" s="43"/>
      <c r="AO2041" s="43"/>
      <c r="AP2041" s="43"/>
      <c r="AQ2041" s="3"/>
      <c r="AR2041" s="8"/>
      <c r="AS2041" s="8" t="s">
        <v>574</v>
      </c>
      <c r="AT2041" s="8"/>
      <c r="AU2041" s="43"/>
      <c r="AV2041" s="8"/>
      <c r="AW2041" s="43"/>
      <c r="AX2041" s="95"/>
      <c r="AY2041" s="43"/>
      <c r="AZ2041" s="3"/>
      <c r="BA2041" s="43"/>
      <c r="BB2041" s="43"/>
      <c r="BC2041" s="3"/>
      <c r="BD2041" s="3"/>
      <c r="BE2041" s="8"/>
      <c r="BF2041" s="8"/>
      <c r="BG2041" s="8"/>
      <c r="BH2041" s="8"/>
      <c r="BI2041" s="8"/>
      <c r="BJ2041" s="8"/>
      <c r="BK2041" s="8"/>
      <c r="BL2041" s="8"/>
      <c r="BM2041" s="8"/>
      <c r="BN2041" s="8"/>
    </row>
    <row r="2042" spans="1:66" s="22" customFormat="1" ht="15" x14ac:dyDescent="0.25">
      <c r="A2042" s="54"/>
      <c r="B2042" s="55" t="s">
        <v>69</v>
      </c>
      <c r="C2042" s="354" t="s">
        <v>70</v>
      </c>
      <c r="D2042" s="354"/>
      <c r="E2042" s="354"/>
      <c r="F2042" s="354"/>
      <c r="G2042" s="354"/>
      <c r="H2042" s="56"/>
      <c r="I2042" s="57"/>
      <c r="J2042" s="57"/>
      <c r="K2042" s="57"/>
      <c r="L2042" s="59"/>
      <c r="M2042" s="57"/>
      <c r="N2042" s="59"/>
      <c r="O2042" s="57"/>
      <c r="P2042" s="60">
        <v>90737.78</v>
      </c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8"/>
      <c r="AC2042" s="8"/>
      <c r="AD2042" s="8"/>
      <c r="AE2042" s="8"/>
      <c r="AF2042" s="8"/>
      <c r="AG2042" s="8"/>
      <c r="AH2042" s="8"/>
      <c r="AI2042" s="8"/>
      <c r="AJ2042" s="8"/>
      <c r="AK2042" s="8"/>
      <c r="AL2042" s="8"/>
      <c r="AM2042" s="8"/>
      <c r="AN2042" s="43"/>
      <c r="AO2042" s="43"/>
      <c r="AP2042" s="43"/>
      <c r="AQ2042" s="3"/>
      <c r="AR2042" s="8" t="s">
        <v>70</v>
      </c>
      <c r="AS2042" s="8"/>
      <c r="AT2042" s="8"/>
      <c r="AU2042" s="43"/>
      <c r="AV2042" s="8"/>
      <c r="AW2042" s="43"/>
      <c r="AX2042" s="95"/>
      <c r="AY2042" s="43"/>
      <c r="AZ2042" s="3"/>
      <c r="BA2042" s="43"/>
      <c r="BB2042" s="43"/>
      <c r="BC2042" s="3"/>
      <c r="BD2042" s="3"/>
      <c r="BE2042" s="8"/>
      <c r="BF2042" s="8"/>
      <c r="BG2042" s="8"/>
      <c r="BH2042" s="8"/>
      <c r="BI2042" s="8"/>
      <c r="BJ2042" s="8"/>
      <c r="BK2042" s="8"/>
      <c r="BL2042" s="8"/>
      <c r="BM2042" s="8"/>
      <c r="BN2042" s="8"/>
    </row>
    <row r="2043" spans="1:66" s="22" customFormat="1" ht="15" x14ac:dyDescent="0.25">
      <c r="A2043" s="54"/>
      <c r="B2043" s="55"/>
      <c r="C2043" s="354" t="s">
        <v>71</v>
      </c>
      <c r="D2043" s="354"/>
      <c r="E2043" s="354"/>
      <c r="F2043" s="354"/>
      <c r="G2043" s="354"/>
      <c r="H2043" s="56" t="s">
        <v>66</v>
      </c>
      <c r="I2043" s="57"/>
      <c r="J2043" s="57"/>
      <c r="K2043" s="74">
        <v>46.722200000000001</v>
      </c>
      <c r="L2043" s="59"/>
      <c r="M2043" s="57"/>
      <c r="N2043" s="59"/>
      <c r="O2043" s="57"/>
      <c r="P2043" s="60">
        <v>33222.75</v>
      </c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8"/>
      <c r="AC2043" s="8"/>
      <c r="AD2043" s="8"/>
      <c r="AE2043" s="8"/>
      <c r="AF2043" s="8"/>
      <c r="AG2043" s="8"/>
      <c r="AH2043" s="8"/>
      <c r="AI2043" s="8"/>
      <c r="AJ2043" s="8"/>
      <c r="AK2043" s="8"/>
      <c r="AL2043" s="8"/>
      <c r="AM2043" s="8"/>
      <c r="AN2043" s="43"/>
      <c r="AO2043" s="43"/>
      <c r="AP2043" s="43"/>
      <c r="AQ2043" s="3"/>
      <c r="AR2043" s="8" t="s">
        <v>71</v>
      </c>
      <c r="AS2043" s="8"/>
      <c r="AT2043" s="8"/>
      <c r="AU2043" s="43"/>
      <c r="AV2043" s="8"/>
      <c r="AW2043" s="43"/>
      <c r="AX2043" s="95"/>
      <c r="AY2043" s="43"/>
      <c r="AZ2043" s="3"/>
      <c r="BA2043" s="43"/>
      <c r="BB2043" s="43"/>
      <c r="BC2043" s="3"/>
      <c r="BD2043" s="3"/>
      <c r="BE2043" s="8"/>
      <c r="BF2043" s="8"/>
      <c r="BG2043" s="8"/>
      <c r="BH2043" s="8"/>
      <c r="BI2043" s="8"/>
      <c r="BJ2043" s="8"/>
      <c r="BK2043" s="8"/>
      <c r="BL2043" s="8"/>
      <c r="BM2043" s="8"/>
      <c r="BN2043" s="8"/>
    </row>
    <row r="2044" spans="1:66" s="22" customFormat="1" ht="15" x14ac:dyDescent="0.25">
      <c r="A2044" s="61"/>
      <c r="B2044" s="55" t="s">
        <v>151</v>
      </c>
      <c r="C2044" s="354" t="s">
        <v>152</v>
      </c>
      <c r="D2044" s="354"/>
      <c r="E2044" s="354"/>
      <c r="F2044" s="354"/>
      <c r="G2044" s="354"/>
      <c r="H2044" s="56" t="s">
        <v>74</v>
      </c>
      <c r="I2044" s="62">
        <v>72.55</v>
      </c>
      <c r="J2044" s="62">
        <v>1.1499999999999999</v>
      </c>
      <c r="K2044" s="74">
        <v>46.722200000000001</v>
      </c>
      <c r="L2044" s="63"/>
      <c r="M2044" s="64"/>
      <c r="N2044" s="65">
        <v>1942.07</v>
      </c>
      <c r="O2044" s="57"/>
      <c r="P2044" s="60">
        <v>90737.78</v>
      </c>
      <c r="Q2044" s="66"/>
      <c r="R2044" s="66"/>
      <c r="S2044" s="4"/>
      <c r="T2044" s="4"/>
      <c r="U2044" s="4"/>
      <c r="V2044" s="4"/>
      <c r="W2044" s="4"/>
      <c r="X2044" s="4"/>
      <c r="Y2044" s="4"/>
      <c r="Z2044" s="4"/>
      <c r="AA2044" s="4"/>
      <c r="AB2044" s="8"/>
      <c r="AC2044" s="8"/>
      <c r="AD2044" s="8"/>
      <c r="AE2044" s="8"/>
      <c r="AF2044" s="8"/>
      <c r="AG2044" s="8"/>
      <c r="AH2044" s="8"/>
      <c r="AI2044" s="8"/>
      <c r="AJ2044" s="8"/>
      <c r="AK2044" s="8"/>
      <c r="AL2044" s="8"/>
      <c r="AM2044" s="8"/>
      <c r="AN2044" s="43"/>
      <c r="AO2044" s="43"/>
      <c r="AP2044" s="43"/>
      <c r="AQ2044" s="3"/>
      <c r="AR2044" s="8"/>
      <c r="AS2044" s="8" t="s">
        <v>152</v>
      </c>
      <c r="AT2044" s="8"/>
      <c r="AU2044" s="43"/>
      <c r="AV2044" s="8"/>
      <c r="AW2044" s="43"/>
      <c r="AX2044" s="95"/>
      <c r="AY2044" s="43"/>
      <c r="AZ2044" s="3"/>
      <c r="BA2044" s="43"/>
      <c r="BB2044" s="43"/>
      <c r="BC2044" s="3"/>
      <c r="BD2044" s="3"/>
      <c r="BE2044" s="8"/>
      <c r="BF2044" s="8"/>
      <c r="BG2044" s="8"/>
      <c r="BH2044" s="8"/>
      <c r="BI2044" s="8"/>
      <c r="BJ2044" s="8"/>
      <c r="BK2044" s="8"/>
      <c r="BL2044" s="8"/>
      <c r="BM2044" s="8"/>
      <c r="BN2044" s="8"/>
    </row>
    <row r="2045" spans="1:66" s="22" customFormat="1" ht="15" x14ac:dyDescent="0.25">
      <c r="A2045" s="69"/>
      <c r="B2045" s="55" t="s">
        <v>114</v>
      </c>
      <c r="C2045" s="354" t="s">
        <v>115</v>
      </c>
      <c r="D2045" s="354"/>
      <c r="E2045" s="354"/>
      <c r="F2045" s="354"/>
      <c r="G2045" s="354"/>
      <c r="H2045" s="56" t="s">
        <v>66</v>
      </c>
      <c r="I2045" s="62">
        <v>72.55</v>
      </c>
      <c r="J2045" s="62">
        <v>1.1499999999999999</v>
      </c>
      <c r="K2045" s="74">
        <v>46.722200000000001</v>
      </c>
      <c r="L2045" s="59"/>
      <c r="M2045" s="57"/>
      <c r="N2045" s="70">
        <v>711.07</v>
      </c>
      <c r="O2045" s="57"/>
      <c r="P2045" s="60">
        <v>33222.75</v>
      </c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8"/>
      <c r="AC2045" s="8"/>
      <c r="AD2045" s="8"/>
      <c r="AE2045" s="8"/>
      <c r="AF2045" s="8"/>
      <c r="AG2045" s="8"/>
      <c r="AH2045" s="8"/>
      <c r="AI2045" s="8"/>
      <c r="AJ2045" s="8"/>
      <c r="AK2045" s="8"/>
      <c r="AL2045" s="8"/>
      <c r="AM2045" s="8"/>
      <c r="AN2045" s="43"/>
      <c r="AO2045" s="43"/>
      <c r="AP2045" s="43"/>
      <c r="AQ2045" s="3"/>
      <c r="AR2045" s="8"/>
      <c r="AS2045" s="8"/>
      <c r="AT2045" s="8" t="s">
        <v>115</v>
      </c>
      <c r="AU2045" s="43"/>
      <c r="AV2045" s="8"/>
      <c r="AW2045" s="43"/>
      <c r="AX2045" s="95"/>
      <c r="AY2045" s="43"/>
      <c r="AZ2045" s="3"/>
      <c r="BA2045" s="43"/>
      <c r="BB2045" s="43"/>
      <c r="BC2045" s="3"/>
      <c r="BD2045" s="3"/>
      <c r="BE2045" s="8"/>
      <c r="BF2045" s="8"/>
      <c r="BG2045" s="8"/>
      <c r="BH2045" s="8"/>
      <c r="BI2045" s="8"/>
      <c r="BJ2045" s="8"/>
      <c r="BK2045" s="8"/>
      <c r="BL2045" s="8"/>
      <c r="BM2045" s="8"/>
      <c r="BN2045" s="8"/>
    </row>
    <row r="2046" spans="1:66" s="22" customFormat="1" ht="15" x14ac:dyDescent="0.25">
      <c r="A2046" s="88" t="s">
        <v>181</v>
      </c>
      <c r="B2046" s="89" t="s">
        <v>316</v>
      </c>
      <c r="C2046" s="384" t="s">
        <v>317</v>
      </c>
      <c r="D2046" s="384"/>
      <c r="E2046" s="384"/>
      <c r="F2046" s="384"/>
      <c r="G2046" s="384"/>
      <c r="H2046" s="90" t="s">
        <v>172</v>
      </c>
      <c r="I2046" s="91">
        <v>1000</v>
      </c>
      <c r="J2046" s="93"/>
      <c r="K2046" s="91">
        <v>560</v>
      </c>
      <c r="L2046" s="92"/>
      <c r="M2046" s="93"/>
      <c r="N2046" s="92"/>
      <c r="O2046" s="93"/>
      <c r="P2046" s="9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8"/>
      <c r="AC2046" s="8"/>
      <c r="AD2046" s="8"/>
      <c r="AE2046" s="8"/>
      <c r="AF2046" s="8"/>
      <c r="AG2046" s="8"/>
      <c r="AH2046" s="8"/>
      <c r="AI2046" s="8"/>
      <c r="AJ2046" s="8"/>
      <c r="AK2046" s="8"/>
      <c r="AL2046" s="8"/>
      <c r="AM2046" s="8"/>
      <c r="AN2046" s="43"/>
      <c r="AO2046" s="43"/>
      <c r="AP2046" s="43"/>
      <c r="AQ2046" s="3"/>
      <c r="AR2046" s="8"/>
      <c r="AS2046" s="8"/>
      <c r="AT2046" s="8"/>
      <c r="AU2046" s="43"/>
      <c r="AV2046" s="8"/>
      <c r="AW2046" s="43"/>
      <c r="AX2046" s="95" t="s">
        <v>317</v>
      </c>
      <c r="AY2046" s="43"/>
      <c r="AZ2046" s="3"/>
      <c r="BA2046" s="43"/>
      <c r="BB2046" s="43"/>
      <c r="BC2046" s="3"/>
      <c r="BD2046" s="3"/>
      <c r="BE2046" s="8"/>
      <c r="BF2046" s="8"/>
      <c r="BG2046" s="8"/>
      <c r="BH2046" s="8"/>
      <c r="BI2046" s="8"/>
      <c r="BJ2046" s="8"/>
      <c r="BK2046" s="8"/>
      <c r="BL2046" s="8"/>
      <c r="BM2046" s="8"/>
      <c r="BN2046" s="8"/>
    </row>
    <row r="2047" spans="1:66" s="22" customFormat="1" ht="15" x14ac:dyDescent="0.25">
      <c r="A2047" s="76"/>
      <c r="B2047" s="53"/>
      <c r="C2047" s="383" t="s">
        <v>99</v>
      </c>
      <c r="D2047" s="383"/>
      <c r="E2047" s="383"/>
      <c r="F2047" s="383"/>
      <c r="G2047" s="383"/>
      <c r="H2047" s="46"/>
      <c r="I2047" s="47"/>
      <c r="J2047" s="47"/>
      <c r="K2047" s="47"/>
      <c r="L2047" s="50"/>
      <c r="M2047" s="47"/>
      <c r="N2047" s="77"/>
      <c r="O2047" s="47"/>
      <c r="P2047" s="78">
        <v>181279.64</v>
      </c>
      <c r="Q2047" s="66"/>
      <c r="R2047" s="66"/>
      <c r="S2047" s="4"/>
      <c r="T2047" s="4"/>
      <c r="U2047" s="4"/>
      <c r="V2047" s="4"/>
      <c r="W2047" s="4"/>
      <c r="X2047" s="4"/>
      <c r="Y2047" s="4"/>
      <c r="Z2047" s="4"/>
      <c r="AA2047" s="4"/>
      <c r="AB2047" s="8"/>
      <c r="AC2047" s="8"/>
      <c r="AD2047" s="8"/>
      <c r="AE2047" s="8"/>
      <c r="AF2047" s="8"/>
      <c r="AG2047" s="8"/>
      <c r="AH2047" s="8"/>
      <c r="AI2047" s="8"/>
      <c r="AJ2047" s="8"/>
      <c r="AK2047" s="8"/>
      <c r="AL2047" s="8"/>
      <c r="AM2047" s="8"/>
      <c r="AN2047" s="43"/>
      <c r="AO2047" s="43"/>
      <c r="AP2047" s="43"/>
      <c r="AQ2047" s="3"/>
      <c r="AR2047" s="8"/>
      <c r="AS2047" s="8"/>
      <c r="AT2047" s="8"/>
      <c r="AU2047" s="43" t="s">
        <v>99</v>
      </c>
      <c r="AV2047" s="8"/>
      <c r="AW2047" s="43"/>
      <c r="AX2047" s="95"/>
      <c r="AY2047" s="43"/>
      <c r="AZ2047" s="3"/>
      <c r="BA2047" s="43"/>
      <c r="BB2047" s="43"/>
      <c r="BC2047" s="3"/>
      <c r="BD2047" s="3"/>
      <c r="BE2047" s="8"/>
      <c r="BF2047" s="8"/>
      <c r="BG2047" s="8"/>
      <c r="BH2047" s="8"/>
      <c r="BI2047" s="8"/>
      <c r="BJ2047" s="8"/>
      <c r="BK2047" s="8"/>
      <c r="BL2047" s="8"/>
      <c r="BM2047" s="8"/>
      <c r="BN2047" s="8"/>
    </row>
    <row r="2048" spans="1:66" s="22" customFormat="1" ht="15" x14ac:dyDescent="0.25">
      <c r="A2048" s="69"/>
      <c r="B2048" s="55"/>
      <c r="C2048" s="354" t="s">
        <v>100</v>
      </c>
      <c r="D2048" s="354"/>
      <c r="E2048" s="354"/>
      <c r="F2048" s="354"/>
      <c r="G2048" s="354"/>
      <c r="H2048" s="56"/>
      <c r="I2048" s="57"/>
      <c r="J2048" s="57"/>
      <c r="K2048" s="57"/>
      <c r="L2048" s="59"/>
      <c r="M2048" s="57"/>
      <c r="N2048" s="59"/>
      <c r="O2048" s="57"/>
      <c r="P2048" s="60">
        <v>90541.86</v>
      </c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8"/>
      <c r="AC2048" s="8"/>
      <c r="AD2048" s="8"/>
      <c r="AE2048" s="8"/>
      <c r="AF2048" s="8"/>
      <c r="AG2048" s="8"/>
      <c r="AH2048" s="8"/>
      <c r="AI2048" s="8"/>
      <c r="AJ2048" s="8"/>
      <c r="AK2048" s="8"/>
      <c r="AL2048" s="8"/>
      <c r="AM2048" s="8"/>
      <c r="AN2048" s="43"/>
      <c r="AO2048" s="43"/>
      <c r="AP2048" s="43"/>
      <c r="AQ2048" s="3"/>
      <c r="AR2048" s="8"/>
      <c r="AS2048" s="8"/>
      <c r="AT2048" s="8"/>
      <c r="AU2048" s="43"/>
      <c r="AV2048" s="8" t="s">
        <v>100</v>
      </c>
      <c r="AW2048" s="43"/>
      <c r="AX2048" s="95"/>
      <c r="AY2048" s="43"/>
      <c r="AZ2048" s="3"/>
      <c r="BA2048" s="43"/>
      <c r="BB2048" s="43"/>
      <c r="BC2048" s="3"/>
      <c r="BD2048" s="3"/>
      <c r="BE2048" s="8"/>
      <c r="BF2048" s="8"/>
      <c r="BG2048" s="8"/>
      <c r="BH2048" s="8"/>
      <c r="BI2048" s="8"/>
      <c r="BJ2048" s="8"/>
      <c r="BK2048" s="8"/>
      <c r="BL2048" s="8"/>
      <c r="BM2048" s="8"/>
      <c r="BN2048" s="8"/>
    </row>
    <row r="2049" spans="1:66" s="22" customFormat="1" ht="23.25" x14ac:dyDescent="0.25">
      <c r="A2049" s="69"/>
      <c r="B2049" s="55" t="s">
        <v>195</v>
      </c>
      <c r="C2049" s="354" t="s">
        <v>196</v>
      </c>
      <c r="D2049" s="354"/>
      <c r="E2049" s="354"/>
      <c r="F2049" s="354"/>
      <c r="G2049" s="354"/>
      <c r="H2049" s="56" t="s">
        <v>103</v>
      </c>
      <c r="I2049" s="79">
        <v>118</v>
      </c>
      <c r="J2049" s="57"/>
      <c r="K2049" s="79">
        <v>118</v>
      </c>
      <c r="L2049" s="59"/>
      <c r="M2049" s="57"/>
      <c r="N2049" s="59"/>
      <c r="O2049" s="57"/>
      <c r="P2049" s="60">
        <v>106839.39</v>
      </c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8"/>
      <c r="AC2049" s="8"/>
      <c r="AD2049" s="8"/>
      <c r="AE2049" s="8"/>
      <c r="AF2049" s="8"/>
      <c r="AG2049" s="8"/>
      <c r="AH2049" s="8"/>
      <c r="AI2049" s="8"/>
      <c r="AJ2049" s="8"/>
      <c r="AK2049" s="8"/>
      <c r="AL2049" s="8"/>
      <c r="AM2049" s="8"/>
      <c r="AN2049" s="43"/>
      <c r="AO2049" s="43"/>
      <c r="AP2049" s="43"/>
      <c r="AQ2049" s="3"/>
      <c r="AR2049" s="8"/>
      <c r="AS2049" s="8"/>
      <c r="AT2049" s="8"/>
      <c r="AU2049" s="43"/>
      <c r="AV2049" s="8" t="s">
        <v>196</v>
      </c>
      <c r="AW2049" s="43"/>
      <c r="AX2049" s="95"/>
      <c r="AY2049" s="43"/>
      <c r="AZ2049" s="3"/>
      <c r="BA2049" s="43"/>
      <c r="BB2049" s="43"/>
      <c r="BC2049" s="3"/>
      <c r="BD2049" s="3"/>
      <c r="BE2049" s="8"/>
      <c r="BF2049" s="8"/>
      <c r="BG2049" s="8"/>
      <c r="BH2049" s="8"/>
      <c r="BI2049" s="8"/>
      <c r="BJ2049" s="8"/>
      <c r="BK2049" s="8"/>
      <c r="BL2049" s="8"/>
      <c r="BM2049" s="8"/>
      <c r="BN2049" s="8"/>
    </row>
    <row r="2050" spans="1:66" s="22" customFormat="1" ht="23.25" x14ac:dyDescent="0.25">
      <c r="A2050" s="69"/>
      <c r="B2050" s="55" t="s">
        <v>197</v>
      </c>
      <c r="C2050" s="354" t="s">
        <v>198</v>
      </c>
      <c r="D2050" s="354"/>
      <c r="E2050" s="354"/>
      <c r="F2050" s="354"/>
      <c r="G2050" s="354"/>
      <c r="H2050" s="56" t="s">
        <v>103</v>
      </c>
      <c r="I2050" s="79">
        <v>74</v>
      </c>
      <c r="J2050" s="57"/>
      <c r="K2050" s="79">
        <v>74</v>
      </c>
      <c r="L2050" s="59"/>
      <c r="M2050" s="57"/>
      <c r="N2050" s="59"/>
      <c r="O2050" s="57"/>
      <c r="P2050" s="60">
        <v>67000.98</v>
      </c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8"/>
      <c r="AC2050" s="8"/>
      <c r="AD2050" s="8"/>
      <c r="AE2050" s="8"/>
      <c r="AF2050" s="8"/>
      <c r="AG2050" s="8"/>
      <c r="AH2050" s="8"/>
      <c r="AI2050" s="8"/>
      <c r="AJ2050" s="8"/>
      <c r="AK2050" s="8"/>
      <c r="AL2050" s="8"/>
      <c r="AM2050" s="8"/>
      <c r="AN2050" s="43"/>
      <c r="AO2050" s="43"/>
      <c r="AP2050" s="43"/>
      <c r="AQ2050" s="3"/>
      <c r="AR2050" s="8"/>
      <c r="AS2050" s="8"/>
      <c r="AT2050" s="8"/>
      <c r="AU2050" s="43"/>
      <c r="AV2050" s="8" t="s">
        <v>198</v>
      </c>
      <c r="AW2050" s="43"/>
      <c r="AX2050" s="95"/>
      <c r="AY2050" s="43"/>
      <c r="AZ2050" s="3"/>
      <c r="BA2050" s="43"/>
      <c r="BB2050" s="43"/>
      <c r="BC2050" s="3"/>
      <c r="BD2050" s="3"/>
      <c r="BE2050" s="8"/>
      <c r="BF2050" s="8"/>
      <c r="BG2050" s="8"/>
      <c r="BH2050" s="8"/>
      <c r="BI2050" s="8"/>
      <c r="BJ2050" s="8"/>
      <c r="BK2050" s="8"/>
      <c r="BL2050" s="8"/>
      <c r="BM2050" s="8"/>
      <c r="BN2050" s="8"/>
    </row>
    <row r="2051" spans="1:66" s="22" customFormat="1" ht="15" x14ac:dyDescent="0.25">
      <c r="A2051" s="80"/>
      <c r="B2051" s="81"/>
      <c r="C2051" s="383" t="s">
        <v>106</v>
      </c>
      <c r="D2051" s="383"/>
      <c r="E2051" s="383"/>
      <c r="F2051" s="383"/>
      <c r="G2051" s="383"/>
      <c r="H2051" s="46"/>
      <c r="I2051" s="47"/>
      <c r="J2051" s="47"/>
      <c r="K2051" s="47"/>
      <c r="L2051" s="50"/>
      <c r="M2051" s="47"/>
      <c r="N2051" s="77">
        <v>634142.88</v>
      </c>
      <c r="O2051" s="47"/>
      <c r="P2051" s="78">
        <v>355120.01</v>
      </c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8"/>
      <c r="AC2051" s="8"/>
      <c r="AD2051" s="8"/>
      <c r="AE2051" s="8"/>
      <c r="AF2051" s="8"/>
      <c r="AG2051" s="8"/>
      <c r="AH2051" s="8"/>
      <c r="AI2051" s="8"/>
      <c r="AJ2051" s="8"/>
      <c r="AK2051" s="8"/>
      <c r="AL2051" s="8"/>
      <c r="AM2051" s="8"/>
      <c r="AN2051" s="43"/>
      <c r="AO2051" s="43"/>
      <c r="AP2051" s="43"/>
      <c r="AQ2051" s="3"/>
      <c r="AR2051" s="8"/>
      <c r="AS2051" s="8"/>
      <c r="AT2051" s="8"/>
      <c r="AU2051" s="43"/>
      <c r="AV2051" s="8"/>
      <c r="AW2051" s="43" t="s">
        <v>106</v>
      </c>
      <c r="AX2051" s="95"/>
      <c r="AY2051" s="43"/>
      <c r="AZ2051" s="3"/>
      <c r="BA2051" s="43"/>
      <c r="BB2051" s="43"/>
      <c r="BC2051" s="3"/>
      <c r="BD2051" s="3"/>
      <c r="BE2051" s="8"/>
      <c r="BF2051" s="8"/>
      <c r="BG2051" s="8"/>
      <c r="BH2051" s="8"/>
      <c r="BI2051" s="8"/>
      <c r="BJ2051" s="8"/>
      <c r="BK2051" s="8"/>
      <c r="BL2051" s="8"/>
      <c r="BM2051" s="8"/>
      <c r="BN2051" s="8"/>
    </row>
    <row r="2052" spans="1:66" s="22" customFormat="1" ht="23.25" x14ac:dyDescent="0.25">
      <c r="A2052" s="44" t="s">
        <v>964</v>
      </c>
      <c r="B2052" s="45" t="s">
        <v>965</v>
      </c>
      <c r="C2052" s="364" t="s">
        <v>966</v>
      </c>
      <c r="D2052" s="364"/>
      <c r="E2052" s="364"/>
      <c r="F2052" s="364"/>
      <c r="G2052" s="364"/>
      <c r="H2052" s="46" t="s">
        <v>172</v>
      </c>
      <c r="I2052" s="47">
        <v>629</v>
      </c>
      <c r="J2052" s="48">
        <v>1</v>
      </c>
      <c r="K2052" s="48">
        <v>629</v>
      </c>
      <c r="L2052" s="50"/>
      <c r="M2052" s="47"/>
      <c r="N2052" s="77">
        <v>13809.78</v>
      </c>
      <c r="O2052" s="47"/>
      <c r="P2052" s="78">
        <v>8686351.6199999992</v>
      </c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8"/>
      <c r="AC2052" s="8"/>
      <c r="AD2052" s="8"/>
      <c r="AE2052" s="8"/>
      <c r="AF2052" s="8"/>
      <c r="AG2052" s="8"/>
      <c r="AH2052" s="8"/>
      <c r="AI2052" s="8"/>
      <c r="AJ2052" s="8"/>
      <c r="AK2052" s="8"/>
      <c r="AL2052" s="8"/>
      <c r="AM2052" s="8"/>
      <c r="AN2052" s="43"/>
      <c r="AO2052" s="43"/>
      <c r="AP2052" s="43" t="s">
        <v>966</v>
      </c>
      <c r="AQ2052" s="3"/>
      <c r="AR2052" s="8"/>
      <c r="AS2052" s="8"/>
      <c r="AT2052" s="8"/>
      <c r="AU2052" s="43"/>
      <c r="AV2052" s="8"/>
      <c r="AW2052" s="43"/>
      <c r="AX2052" s="95"/>
      <c r="AY2052" s="43"/>
      <c r="AZ2052" s="3"/>
      <c r="BA2052" s="43"/>
      <c r="BB2052" s="43"/>
      <c r="BC2052" s="3"/>
      <c r="BD2052" s="3"/>
      <c r="BE2052" s="8"/>
      <c r="BF2052" s="8"/>
      <c r="BG2052" s="8"/>
      <c r="BH2052" s="8"/>
      <c r="BI2052" s="8"/>
      <c r="BJ2052" s="8"/>
      <c r="BK2052" s="8"/>
      <c r="BL2052" s="8"/>
      <c r="BM2052" s="8"/>
      <c r="BN2052" s="8"/>
    </row>
    <row r="2053" spans="1:66" s="22" customFormat="1" ht="15" x14ac:dyDescent="0.25">
      <c r="A2053" s="80"/>
      <c r="B2053" s="81"/>
      <c r="C2053" s="383" t="s">
        <v>106</v>
      </c>
      <c r="D2053" s="383"/>
      <c r="E2053" s="383"/>
      <c r="F2053" s="383"/>
      <c r="G2053" s="383"/>
      <c r="H2053" s="46"/>
      <c r="I2053" s="47"/>
      <c r="J2053" s="47"/>
      <c r="K2053" s="47"/>
      <c r="L2053" s="50"/>
      <c r="M2053" s="47"/>
      <c r="N2053" s="50"/>
      <c r="O2053" s="47"/>
      <c r="P2053" s="78">
        <v>8686351.6199999992</v>
      </c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8"/>
      <c r="AC2053" s="8"/>
      <c r="AD2053" s="8"/>
      <c r="AE2053" s="8"/>
      <c r="AF2053" s="8"/>
      <c r="AG2053" s="8"/>
      <c r="AH2053" s="8"/>
      <c r="AI2053" s="8"/>
      <c r="AJ2053" s="8"/>
      <c r="AK2053" s="8"/>
      <c r="AL2053" s="8"/>
      <c r="AM2053" s="8"/>
      <c r="AN2053" s="43"/>
      <c r="AO2053" s="43"/>
      <c r="AP2053" s="43"/>
      <c r="AQ2053" s="3"/>
      <c r="AR2053" s="8"/>
      <c r="AS2053" s="8"/>
      <c r="AT2053" s="8"/>
      <c r="AU2053" s="43"/>
      <c r="AV2053" s="8"/>
      <c r="AW2053" s="43" t="s">
        <v>106</v>
      </c>
      <c r="AX2053" s="95"/>
      <c r="AY2053" s="43"/>
      <c r="AZ2053" s="3"/>
      <c r="BA2053" s="43"/>
      <c r="BB2053" s="43"/>
      <c r="BC2053" s="3"/>
      <c r="BD2053" s="3"/>
      <c r="BE2053" s="8"/>
      <c r="BF2053" s="8"/>
      <c r="BG2053" s="8"/>
      <c r="BH2053" s="8"/>
      <c r="BI2053" s="8"/>
      <c r="BJ2053" s="8"/>
      <c r="BK2053" s="8"/>
      <c r="BL2053" s="8"/>
      <c r="BM2053" s="8"/>
      <c r="BN2053" s="8"/>
    </row>
    <row r="2054" spans="1:66" s="22" customFormat="1" ht="34.5" x14ac:dyDescent="0.25">
      <c r="A2054" s="44" t="s">
        <v>967</v>
      </c>
      <c r="B2054" s="45" t="s">
        <v>968</v>
      </c>
      <c r="C2054" s="364" t="s">
        <v>969</v>
      </c>
      <c r="D2054" s="364"/>
      <c r="E2054" s="364"/>
      <c r="F2054" s="364"/>
      <c r="G2054" s="364"/>
      <c r="H2054" s="46" t="s">
        <v>970</v>
      </c>
      <c r="I2054" s="47">
        <v>0.32</v>
      </c>
      <c r="J2054" s="48">
        <v>1</v>
      </c>
      <c r="K2054" s="84">
        <v>0.32</v>
      </c>
      <c r="L2054" s="50"/>
      <c r="M2054" s="47"/>
      <c r="N2054" s="50"/>
      <c r="O2054" s="47"/>
      <c r="P2054" s="51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8"/>
      <c r="AC2054" s="8"/>
      <c r="AD2054" s="8"/>
      <c r="AE2054" s="8"/>
      <c r="AF2054" s="8"/>
      <c r="AG2054" s="8"/>
      <c r="AH2054" s="8"/>
      <c r="AI2054" s="8"/>
      <c r="AJ2054" s="8"/>
      <c r="AK2054" s="8"/>
      <c r="AL2054" s="8"/>
      <c r="AM2054" s="8"/>
      <c r="AN2054" s="43"/>
      <c r="AO2054" s="43"/>
      <c r="AP2054" s="43" t="s">
        <v>969</v>
      </c>
      <c r="AQ2054" s="3"/>
      <c r="AR2054" s="8"/>
      <c r="AS2054" s="8"/>
      <c r="AT2054" s="8"/>
      <c r="AU2054" s="43"/>
      <c r="AV2054" s="8"/>
      <c r="AW2054" s="43"/>
      <c r="AX2054" s="95"/>
      <c r="AY2054" s="43"/>
      <c r="AZ2054" s="3"/>
      <c r="BA2054" s="43"/>
      <c r="BB2054" s="43"/>
      <c r="BC2054" s="3"/>
      <c r="BD2054" s="3"/>
      <c r="BE2054" s="8"/>
      <c r="BF2054" s="8"/>
      <c r="BG2054" s="8"/>
      <c r="BH2054" s="8"/>
      <c r="BI2054" s="8"/>
      <c r="BJ2054" s="8"/>
      <c r="BK2054" s="8"/>
      <c r="BL2054" s="8"/>
      <c r="BM2054" s="8"/>
      <c r="BN2054" s="8"/>
    </row>
    <row r="2055" spans="1:66" s="22" customFormat="1" ht="23.25" x14ac:dyDescent="0.25">
      <c r="A2055" s="52"/>
      <c r="B2055" s="53" t="s">
        <v>63</v>
      </c>
      <c r="C2055" s="365" t="s">
        <v>64</v>
      </c>
      <c r="D2055" s="365"/>
      <c r="E2055" s="365"/>
      <c r="F2055" s="365"/>
      <c r="G2055" s="365"/>
      <c r="H2055" s="365"/>
      <c r="I2055" s="365"/>
      <c r="J2055" s="365"/>
      <c r="K2055" s="365"/>
      <c r="L2055" s="365"/>
      <c r="M2055" s="365"/>
      <c r="N2055" s="365"/>
      <c r="O2055" s="365"/>
      <c r="P2055" s="366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8"/>
      <c r="AC2055" s="8"/>
      <c r="AD2055" s="8"/>
      <c r="AE2055" s="8"/>
      <c r="AF2055" s="8"/>
      <c r="AG2055" s="8"/>
      <c r="AH2055" s="8"/>
      <c r="AI2055" s="8"/>
      <c r="AJ2055" s="8"/>
      <c r="AK2055" s="8"/>
      <c r="AL2055" s="8"/>
      <c r="AM2055" s="8"/>
      <c r="AN2055" s="43"/>
      <c r="AO2055" s="43"/>
      <c r="AP2055" s="43"/>
      <c r="AQ2055" s="3" t="s">
        <v>64</v>
      </c>
      <c r="AR2055" s="8"/>
      <c r="AS2055" s="8"/>
      <c r="AT2055" s="8"/>
      <c r="AU2055" s="43"/>
      <c r="AV2055" s="8"/>
      <c r="AW2055" s="43"/>
      <c r="AX2055" s="95"/>
      <c r="AY2055" s="43"/>
      <c r="AZ2055" s="3"/>
      <c r="BA2055" s="43"/>
      <c r="BB2055" s="43"/>
      <c r="BC2055" s="3"/>
      <c r="BD2055" s="3"/>
      <c r="BE2055" s="8"/>
      <c r="BF2055" s="8"/>
      <c r="BG2055" s="8"/>
      <c r="BH2055" s="8"/>
      <c r="BI2055" s="8"/>
      <c r="BJ2055" s="8"/>
      <c r="BK2055" s="8"/>
      <c r="BL2055" s="8"/>
      <c r="BM2055" s="8"/>
      <c r="BN2055" s="8"/>
    </row>
    <row r="2056" spans="1:66" s="22" customFormat="1" ht="15" x14ac:dyDescent="0.25">
      <c r="A2056" s="54"/>
      <c r="B2056" s="55" t="s">
        <v>59</v>
      </c>
      <c r="C2056" s="354" t="s">
        <v>65</v>
      </c>
      <c r="D2056" s="354"/>
      <c r="E2056" s="354"/>
      <c r="F2056" s="354"/>
      <c r="G2056" s="354"/>
      <c r="H2056" s="56" t="s">
        <v>66</v>
      </c>
      <c r="I2056" s="57"/>
      <c r="J2056" s="57"/>
      <c r="K2056" s="85">
        <v>181.21055999999999</v>
      </c>
      <c r="L2056" s="59"/>
      <c r="M2056" s="57"/>
      <c r="N2056" s="59"/>
      <c r="O2056" s="57"/>
      <c r="P2056" s="60">
        <v>123270.3</v>
      </c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8"/>
      <c r="AC2056" s="8"/>
      <c r="AD2056" s="8"/>
      <c r="AE2056" s="8"/>
      <c r="AF2056" s="8"/>
      <c r="AG2056" s="8"/>
      <c r="AH2056" s="8"/>
      <c r="AI2056" s="8"/>
      <c r="AJ2056" s="8"/>
      <c r="AK2056" s="8"/>
      <c r="AL2056" s="8"/>
      <c r="AM2056" s="8"/>
      <c r="AN2056" s="43"/>
      <c r="AO2056" s="43"/>
      <c r="AP2056" s="43"/>
      <c r="AQ2056" s="3"/>
      <c r="AR2056" s="8" t="s">
        <v>65</v>
      </c>
      <c r="AS2056" s="8"/>
      <c r="AT2056" s="8"/>
      <c r="AU2056" s="43"/>
      <c r="AV2056" s="8"/>
      <c r="AW2056" s="43"/>
      <c r="AX2056" s="95"/>
      <c r="AY2056" s="43"/>
      <c r="AZ2056" s="3"/>
      <c r="BA2056" s="43"/>
      <c r="BB2056" s="43"/>
      <c r="BC2056" s="3"/>
      <c r="BD2056" s="3"/>
      <c r="BE2056" s="8"/>
      <c r="BF2056" s="8"/>
      <c r="BG2056" s="8"/>
      <c r="BH2056" s="8"/>
      <c r="BI2056" s="8"/>
      <c r="BJ2056" s="8"/>
      <c r="BK2056" s="8"/>
      <c r="BL2056" s="8"/>
      <c r="BM2056" s="8"/>
      <c r="BN2056" s="8"/>
    </row>
    <row r="2057" spans="1:66" s="22" customFormat="1" ht="15" x14ac:dyDescent="0.25">
      <c r="A2057" s="61"/>
      <c r="B2057" s="55" t="s">
        <v>971</v>
      </c>
      <c r="C2057" s="354" t="s">
        <v>972</v>
      </c>
      <c r="D2057" s="354"/>
      <c r="E2057" s="354"/>
      <c r="F2057" s="354"/>
      <c r="G2057" s="354"/>
      <c r="H2057" s="56" t="s">
        <v>66</v>
      </c>
      <c r="I2057" s="62">
        <v>492.42</v>
      </c>
      <c r="J2057" s="62">
        <v>1.1499999999999999</v>
      </c>
      <c r="K2057" s="85">
        <v>181.21055999999999</v>
      </c>
      <c r="L2057" s="63"/>
      <c r="M2057" s="64"/>
      <c r="N2057" s="65">
        <v>680.26</v>
      </c>
      <c r="O2057" s="57"/>
      <c r="P2057" s="60">
        <v>123270.3</v>
      </c>
      <c r="Q2057" s="66"/>
      <c r="R2057" s="66"/>
      <c r="S2057" s="4"/>
      <c r="T2057" s="4"/>
      <c r="U2057" s="4"/>
      <c r="V2057" s="4"/>
      <c r="W2057" s="4"/>
      <c r="X2057" s="4"/>
      <c r="Y2057" s="4"/>
      <c r="Z2057" s="4"/>
      <c r="AA2057" s="4"/>
      <c r="AB2057" s="8"/>
      <c r="AC2057" s="8"/>
      <c r="AD2057" s="8"/>
      <c r="AE2057" s="8"/>
      <c r="AF2057" s="8"/>
      <c r="AG2057" s="8"/>
      <c r="AH2057" s="8"/>
      <c r="AI2057" s="8"/>
      <c r="AJ2057" s="8"/>
      <c r="AK2057" s="8"/>
      <c r="AL2057" s="8"/>
      <c r="AM2057" s="8"/>
      <c r="AN2057" s="43"/>
      <c r="AO2057" s="43"/>
      <c r="AP2057" s="43"/>
      <c r="AQ2057" s="3"/>
      <c r="AR2057" s="8"/>
      <c r="AS2057" s="8" t="s">
        <v>972</v>
      </c>
      <c r="AT2057" s="8"/>
      <c r="AU2057" s="43"/>
      <c r="AV2057" s="8"/>
      <c r="AW2057" s="43"/>
      <c r="AX2057" s="95"/>
      <c r="AY2057" s="43"/>
      <c r="AZ2057" s="3"/>
      <c r="BA2057" s="43"/>
      <c r="BB2057" s="43"/>
      <c r="BC2057" s="3"/>
      <c r="BD2057" s="3"/>
      <c r="BE2057" s="8"/>
      <c r="BF2057" s="8"/>
      <c r="BG2057" s="8"/>
      <c r="BH2057" s="8"/>
      <c r="BI2057" s="8"/>
      <c r="BJ2057" s="8"/>
      <c r="BK2057" s="8"/>
      <c r="BL2057" s="8"/>
      <c r="BM2057" s="8"/>
      <c r="BN2057" s="8"/>
    </row>
    <row r="2058" spans="1:66" s="22" customFormat="1" ht="15" x14ac:dyDescent="0.25">
      <c r="A2058" s="54"/>
      <c r="B2058" s="55" t="s">
        <v>69</v>
      </c>
      <c r="C2058" s="354" t="s">
        <v>70</v>
      </c>
      <c r="D2058" s="354"/>
      <c r="E2058" s="354"/>
      <c r="F2058" s="354"/>
      <c r="G2058" s="354"/>
      <c r="H2058" s="56"/>
      <c r="I2058" s="57"/>
      <c r="J2058" s="57"/>
      <c r="K2058" s="57"/>
      <c r="L2058" s="59"/>
      <c r="M2058" s="57"/>
      <c r="N2058" s="59"/>
      <c r="O2058" s="57"/>
      <c r="P2058" s="60">
        <v>33769.050000000003</v>
      </c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8"/>
      <c r="AC2058" s="8"/>
      <c r="AD2058" s="8"/>
      <c r="AE2058" s="8"/>
      <c r="AF2058" s="8"/>
      <c r="AG2058" s="8"/>
      <c r="AH2058" s="8"/>
      <c r="AI2058" s="8"/>
      <c r="AJ2058" s="8"/>
      <c r="AK2058" s="8"/>
      <c r="AL2058" s="8"/>
      <c r="AM2058" s="8"/>
      <c r="AN2058" s="43"/>
      <c r="AO2058" s="43"/>
      <c r="AP2058" s="43"/>
      <c r="AQ2058" s="3"/>
      <c r="AR2058" s="8" t="s">
        <v>70</v>
      </c>
      <c r="AS2058" s="8"/>
      <c r="AT2058" s="8"/>
      <c r="AU2058" s="43"/>
      <c r="AV2058" s="8"/>
      <c r="AW2058" s="43"/>
      <c r="AX2058" s="95"/>
      <c r="AY2058" s="43"/>
      <c r="AZ2058" s="3"/>
      <c r="BA2058" s="43"/>
      <c r="BB2058" s="43"/>
      <c r="BC2058" s="3"/>
      <c r="BD2058" s="3"/>
      <c r="BE2058" s="8"/>
      <c r="BF2058" s="8"/>
      <c r="BG2058" s="8"/>
      <c r="BH2058" s="8"/>
      <c r="BI2058" s="8"/>
      <c r="BJ2058" s="8"/>
      <c r="BK2058" s="8"/>
      <c r="BL2058" s="8"/>
      <c r="BM2058" s="8"/>
      <c r="BN2058" s="8"/>
    </row>
    <row r="2059" spans="1:66" s="22" customFormat="1" ht="15" x14ac:dyDescent="0.25">
      <c r="A2059" s="54"/>
      <c r="B2059" s="55"/>
      <c r="C2059" s="354" t="s">
        <v>71</v>
      </c>
      <c r="D2059" s="354"/>
      <c r="E2059" s="354"/>
      <c r="F2059" s="354"/>
      <c r="G2059" s="354"/>
      <c r="H2059" s="56" t="s">
        <v>66</v>
      </c>
      <c r="I2059" s="57"/>
      <c r="J2059" s="57"/>
      <c r="K2059" s="85">
        <v>15.11744</v>
      </c>
      <c r="L2059" s="59"/>
      <c r="M2059" s="57"/>
      <c r="N2059" s="59"/>
      <c r="O2059" s="57"/>
      <c r="P2059" s="60">
        <v>10744.2</v>
      </c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8"/>
      <c r="AC2059" s="8"/>
      <c r="AD2059" s="8"/>
      <c r="AE2059" s="8"/>
      <c r="AF2059" s="8"/>
      <c r="AG2059" s="8"/>
      <c r="AH2059" s="8"/>
      <c r="AI2059" s="8"/>
      <c r="AJ2059" s="8"/>
      <c r="AK2059" s="8"/>
      <c r="AL2059" s="8"/>
      <c r="AM2059" s="8"/>
      <c r="AN2059" s="43"/>
      <c r="AO2059" s="43"/>
      <c r="AP2059" s="43"/>
      <c r="AQ2059" s="3"/>
      <c r="AR2059" s="8" t="s">
        <v>71</v>
      </c>
      <c r="AS2059" s="8"/>
      <c r="AT2059" s="8"/>
      <c r="AU2059" s="43"/>
      <c r="AV2059" s="8"/>
      <c r="AW2059" s="43"/>
      <c r="AX2059" s="95"/>
      <c r="AY2059" s="43"/>
      <c r="AZ2059" s="3"/>
      <c r="BA2059" s="43"/>
      <c r="BB2059" s="43"/>
      <c r="BC2059" s="3"/>
      <c r="BD2059" s="3"/>
      <c r="BE2059" s="8"/>
      <c r="BF2059" s="8"/>
      <c r="BG2059" s="8"/>
      <c r="BH2059" s="8"/>
      <c r="BI2059" s="8"/>
      <c r="BJ2059" s="8"/>
      <c r="BK2059" s="8"/>
      <c r="BL2059" s="8"/>
      <c r="BM2059" s="8"/>
      <c r="BN2059" s="8"/>
    </row>
    <row r="2060" spans="1:66" s="22" customFormat="1" ht="15" x14ac:dyDescent="0.25">
      <c r="A2060" s="61"/>
      <c r="B2060" s="55" t="s">
        <v>155</v>
      </c>
      <c r="C2060" s="354" t="s">
        <v>156</v>
      </c>
      <c r="D2060" s="354"/>
      <c r="E2060" s="354"/>
      <c r="F2060" s="354"/>
      <c r="G2060" s="354"/>
      <c r="H2060" s="56" t="s">
        <v>74</v>
      </c>
      <c r="I2060" s="62">
        <v>0.08</v>
      </c>
      <c r="J2060" s="62">
        <v>1.1499999999999999</v>
      </c>
      <c r="K2060" s="85">
        <v>2.9440000000000001E-2</v>
      </c>
      <c r="L2060" s="72">
        <v>477.92</v>
      </c>
      <c r="M2060" s="68">
        <v>1.35</v>
      </c>
      <c r="N2060" s="65">
        <v>645.19000000000005</v>
      </c>
      <c r="O2060" s="57"/>
      <c r="P2060" s="60">
        <v>18.989999999999998</v>
      </c>
      <c r="Q2060" s="66"/>
      <c r="R2060" s="66"/>
      <c r="S2060" s="4"/>
      <c r="T2060" s="4"/>
      <c r="U2060" s="4"/>
      <c r="V2060" s="4"/>
      <c r="W2060" s="4"/>
      <c r="X2060" s="4"/>
      <c r="Y2060" s="4"/>
      <c r="Z2060" s="4"/>
      <c r="AA2060" s="4"/>
      <c r="AB2060" s="8"/>
      <c r="AC2060" s="8"/>
      <c r="AD2060" s="8"/>
      <c r="AE2060" s="8"/>
      <c r="AF2060" s="8"/>
      <c r="AG2060" s="8"/>
      <c r="AH2060" s="8"/>
      <c r="AI2060" s="8"/>
      <c r="AJ2060" s="8"/>
      <c r="AK2060" s="8"/>
      <c r="AL2060" s="8"/>
      <c r="AM2060" s="8"/>
      <c r="AN2060" s="43"/>
      <c r="AO2060" s="43"/>
      <c r="AP2060" s="43"/>
      <c r="AQ2060" s="3"/>
      <c r="AR2060" s="8"/>
      <c r="AS2060" s="8" t="s">
        <v>156</v>
      </c>
      <c r="AT2060" s="8"/>
      <c r="AU2060" s="43"/>
      <c r="AV2060" s="8"/>
      <c r="AW2060" s="43"/>
      <c r="AX2060" s="95"/>
      <c r="AY2060" s="43"/>
      <c r="AZ2060" s="3"/>
      <c r="BA2060" s="43"/>
      <c r="BB2060" s="43"/>
      <c r="BC2060" s="3"/>
      <c r="BD2060" s="3"/>
      <c r="BE2060" s="8"/>
      <c r="BF2060" s="8"/>
      <c r="BG2060" s="8"/>
      <c r="BH2060" s="8"/>
      <c r="BI2060" s="8"/>
      <c r="BJ2060" s="8"/>
      <c r="BK2060" s="8"/>
      <c r="BL2060" s="8"/>
      <c r="BM2060" s="8"/>
      <c r="BN2060" s="8"/>
    </row>
    <row r="2061" spans="1:66" s="22" customFormat="1" ht="15" x14ac:dyDescent="0.25">
      <c r="A2061" s="69"/>
      <c r="B2061" s="55" t="s">
        <v>79</v>
      </c>
      <c r="C2061" s="354" t="s">
        <v>80</v>
      </c>
      <c r="D2061" s="354"/>
      <c r="E2061" s="354"/>
      <c r="F2061" s="354"/>
      <c r="G2061" s="354"/>
      <c r="H2061" s="56" t="s">
        <v>66</v>
      </c>
      <c r="I2061" s="62">
        <v>0.08</v>
      </c>
      <c r="J2061" s="62">
        <v>1.1499999999999999</v>
      </c>
      <c r="K2061" s="85">
        <v>2.9440000000000001E-2</v>
      </c>
      <c r="L2061" s="59"/>
      <c r="M2061" s="57"/>
      <c r="N2061" s="70">
        <v>529.35</v>
      </c>
      <c r="O2061" s="57"/>
      <c r="P2061" s="71">
        <v>15.58</v>
      </c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8"/>
      <c r="AC2061" s="8"/>
      <c r="AD2061" s="8"/>
      <c r="AE2061" s="8"/>
      <c r="AF2061" s="8"/>
      <c r="AG2061" s="8"/>
      <c r="AH2061" s="8"/>
      <c r="AI2061" s="8"/>
      <c r="AJ2061" s="8"/>
      <c r="AK2061" s="8"/>
      <c r="AL2061" s="8"/>
      <c r="AM2061" s="8"/>
      <c r="AN2061" s="43"/>
      <c r="AO2061" s="43"/>
      <c r="AP2061" s="43"/>
      <c r="AQ2061" s="3"/>
      <c r="AR2061" s="8"/>
      <c r="AS2061" s="8"/>
      <c r="AT2061" s="8" t="s">
        <v>80</v>
      </c>
      <c r="AU2061" s="43"/>
      <c r="AV2061" s="8"/>
      <c r="AW2061" s="43"/>
      <c r="AX2061" s="95"/>
      <c r="AY2061" s="43"/>
      <c r="AZ2061" s="3"/>
      <c r="BA2061" s="43"/>
      <c r="BB2061" s="43"/>
      <c r="BC2061" s="3"/>
      <c r="BD2061" s="3"/>
      <c r="BE2061" s="8"/>
      <c r="BF2061" s="8"/>
      <c r="BG2061" s="8"/>
      <c r="BH2061" s="8"/>
      <c r="BI2061" s="8"/>
      <c r="BJ2061" s="8"/>
      <c r="BK2061" s="8"/>
      <c r="BL2061" s="8"/>
      <c r="BM2061" s="8"/>
      <c r="BN2061" s="8"/>
    </row>
    <row r="2062" spans="1:66" s="22" customFormat="1" ht="23.25" x14ac:dyDescent="0.25">
      <c r="A2062" s="61"/>
      <c r="B2062" s="55" t="s">
        <v>973</v>
      </c>
      <c r="C2062" s="354" t="s">
        <v>974</v>
      </c>
      <c r="D2062" s="354"/>
      <c r="E2062" s="354"/>
      <c r="F2062" s="354"/>
      <c r="G2062" s="354"/>
      <c r="H2062" s="56" t="s">
        <v>74</v>
      </c>
      <c r="I2062" s="79">
        <v>36</v>
      </c>
      <c r="J2062" s="62">
        <v>1.1499999999999999</v>
      </c>
      <c r="K2062" s="73">
        <v>13.247999999999999</v>
      </c>
      <c r="L2062" s="72">
        <v>290.14999999999998</v>
      </c>
      <c r="M2062" s="68">
        <v>1.56</v>
      </c>
      <c r="N2062" s="65">
        <v>452.63</v>
      </c>
      <c r="O2062" s="57"/>
      <c r="P2062" s="60">
        <v>5996.44</v>
      </c>
      <c r="Q2062" s="66"/>
      <c r="R2062" s="66"/>
      <c r="S2062" s="4"/>
      <c r="T2062" s="4"/>
      <c r="U2062" s="4"/>
      <c r="V2062" s="4"/>
      <c r="W2062" s="4"/>
      <c r="X2062" s="4"/>
      <c r="Y2062" s="4"/>
      <c r="Z2062" s="4"/>
      <c r="AA2062" s="4"/>
      <c r="AB2062" s="8"/>
      <c r="AC2062" s="8"/>
      <c r="AD2062" s="8"/>
      <c r="AE2062" s="8"/>
      <c r="AF2062" s="8"/>
      <c r="AG2062" s="8"/>
      <c r="AH2062" s="8"/>
      <c r="AI2062" s="8"/>
      <c r="AJ2062" s="8"/>
      <c r="AK2062" s="8"/>
      <c r="AL2062" s="8"/>
      <c r="AM2062" s="8"/>
      <c r="AN2062" s="43"/>
      <c r="AO2062" s="43"/>
      <c r="AP2062" s="43"/>
      <c r="AQ2062" s="3"/>
      <c r="AR2062" s="8"/>
      <c r="AS2062" s="8" t="s">
        <v>974</v>
      </c>
      <c r="AT2062" s="8"/>
      <c r="AU2062" s="43"/>
      <c r="AV2062" s="8"/>
      <c r="AW2062" s="43"/>
      <c r="AX2062" s="95"/>
      <c r="AY2062" s="43"/>
      <c r="AZ2062" s="3"/>
      <c r="BA2062" s="43"/>
      <c r="BB2062" s="43"/>
      <c r="BC2062" s="3"/>
      <c r="BD2062" s="3"/>
      <c r="BE2062" s="8"/>
      <c r="BF2062" s="8"/>
      <c r="BG2062" s="8"/>
      <c r="BH2062" s="8"/>
      <c r="BI2062" s="8"/>
      <c r="BJ2062" s="8"/>
      <c r="BK2062" s="8"/>
      <c r="BL2062" s="8"/>
      <c r="BM2062" s="8"/>
      <c r="BN2062" s="8"/>
    </row>
    <row r="2063" spans="1:66" s="22" customFormat="1" ht="23.25" x14ac:dyDescent="0.25">
      <c r="A2063" s="61"/>
      <c r="B2063" s="55" t="s">
        <v>975</v>
      </c>
      <c r="C2063" s="354" t="s">
        <v>976</v>
      </c>
      <c r="D2063" s="354"/>
      <c r="E2063" s="354"/>
      <c r="F2063" s="354"/>
      <c r="G2063" s="354"/>
      <c r="H2063" s="56" t="s">
        <v>74</v>
      </c>
      <c r="I2063" s="79">
        <v>41</v>
      </c>
      <c r="J2063" s="62">
        <v>1.1499999999999999</v>
      </c>
      <c r="K2063" s="73">
        <v>15.087999999999999</v>
      </c>
      <c r="L2063" s="72">
        <v>956.15</v>
      </c>
      <c r="M2063" s="68">
        <v>1.57</v>
      </c>
      <c r="N2063" s="65">
        <v>1501.16</v>
      </c>
      <c r="O2063" s="57"/>
      <c r="P2063" s="60">
        <v>22649.5</v>
      </c>
      <c r="Q2063" s="66"/>
      <c r="R2063" s="66"/>
      <c r="S2063" s="4"/>
      <c r="T2063" s="4"/>
      <c r="U2063" s="4"/>
      <c r="V2063" s="4"/>
      <c r="W2063" s="4"/>
      <c r="X2063" s="4"/>
      <c r="Y2063" s="4"/>
      <c r="Z2063" s="4"/>
      <c r="AA2063" s="4"/>
      <c r="AB2063" s="8"/>
      <c r="AC2063" s="8"/>
      <c r="AD2063" s="8"/>
      <c r="AE2063" s="8"/>
      <c r="AF2063" s="8"/>
      <c r="AG2063" s="8"/>
      <c r="AH2063" s="8"/>
      <c r="AI2063" s="8"/>
      <c r="AJ2063" s="8"/>
      <c r="AK2063" s="8"/>
      <c r="AL2063" s="8"/>
      <c r="AM2063" s="8"/>
      <c r="AN2063" s="43"/>
      <c r="AO2063" s="43"/>
      <c r="AP2063" s="43"/>
      <c r="AQ2063" s="3"/>
      <c r="AR2063" s="8"/>
      <c r="AS2063" s="8" t="s">
        <v>976</v>
      </c>
      <c r="AT2063" s="8"/>
      <c r="AU2063" s="43"/>
      <c r="AV2063" s="8"/>
      <c r="AW2063" s="43"/>
      <c r="AX2063" s="95"/>
      <c r="AY2063" s="43"/>
      <c r="AZ2063" s="3"/>
      <c r="BA2063" s="43"/>
      <c r="BB2063" s="43"/>
      <c r="BC2063" s="3"/>
      <c r="BD2063" s="3"/>
      <c r="BE2063" s="8"/>
      <c r="BF2063" s="8"/>
      <c r="BG2063" s="8"/>
      <c r="BH2063" s="8"/>
      <c r="BI2063" s="8"/>
      <c r="BJ2063" s="8"/>
      <c r="BK2063" s="8"/>
      <c r="BL2063" s="8"/>
      <c r="BM2063" s="8"/>
      <c r="BN2063" s="8"/>
    </row>
    <row r="2064" spans="1:66" s="22" customFormat="1" ht="15" x14ac:dyDescent="0.25">
      <c r="A2064" s="69"/>
      <c r="B2064" s="55" t="s">
        <v>114</v>
      </c>
      <c r="C2064" s="354" t="s">
        <v>115</v>
      </c>
      <c r="D2064" s="354"/>
      <c r="E2064" s="354"/>
      <c r="F2064" s="354"/>
      <c r="G2064" s="354"/>
      <c r="H2064" s="56" t="s">
        <v>66</v>
      </c>
      <c r="I2064" s="79">
        <v>41</v>
      </c>
      <c r="J2064" s="62">
        <v>1.1499999999999999</v>
      </c>
      <c r="K2064" s="73">
        <v>15.087999999999999</v>
      </c>
      <c r="L2064" s="59"/>
      <c r="M2064" s="57"/>
      <c r="N2064" s="70">
        <v>711.07</v>
      </c>
      <c r="O2064" s="57"/>
      <c r="P2064" s="60">
        <v>10728.62</v>
      </c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8"/>
      <c r="AC2064" s="8"/>
      <c r="AD2064" s="8"/>
      <c r="AE2064" s="8"/>
      <c r="AF2064" s="8"/>
      <c r="AG2064" s="8"/>
      <c r="AH2064" s="8"/>
      <c r="AI2064" s="8"/>
      <c r="AJ2064" s="8"/>
      <c r="AK2064" s="8"/>
      <c r="AL2064" s="8"/>
      <c r="AM2064" s="8"/>
      <c r="AN2064" s="43"/>
      <c r="AO2064" s="43"/>
      <c r="AP2064" s="43"/>
      <c r="AQ2064" s="3"/>
      <c r="AR2064" s="8"/>
      <c r="AS2064" s="8"/>
      <c r="AT2064" s="8" t="s">
        <v>115</v>
      </c>
      <c r="AU2064" s="43"/>
      <c r="AV2064" s="8"/>
      <c r="AW2064" s="43"/>
      <c r="AX2064" s="95"/>
      <c r="AY2064" s="43"/>
      <c r="AZ2064" s="3"/>
      <c r="BA2064" s="43"/>
      <c r="BB2064" s="43"/>
      <c r="BC2064" s="3"/>
      <c r="BD2064" s="3"/>
      <c r="BE2064" s="8"/>
      <c r="BF2064" s="8"/>
      <c r="BG2064" s="8"/>
      <c r="BH2064" s="8"/>
      <c r="BI2064" s="8"/>
      <c r="BJ2064" s="8"/>
      <c r="BK2064" s="8"/>
      <c r="BL2064" s="8"/>
      <c r="BM2064" s="8"/>
      <c r="BN2064" s="8"/>
    </row>
    <row r="2065" spans="1:66" s="22" customFormat="1" ht="34.5" x14ac:dyDescent="0.25">
      <c r="A2065" s="61"/>
      <c r="B2065" s="55" t="s">
        <v>977</v>
      </c>
      <c r="C2065" s="354" t="s">
        <v>978</v>
      </c>
      <c r="D2065" s="354"/>
      <c r="E2065" s="354"/>
      <c r="F2065" s="354"/>
      <c r="G2065" s="354"/>
      <c r="H2065" s="56" t="s">
        <v>74</v>
      </c>
      <c r="I2065" s="79">
        <v>137</v>
      </c>
      <c r="J2065" s="62">
        <v>1.1499999999999999</v>
      </c>
      <c r="K2065" s="73">
        <v>50.415999999999997</v>
      </c>
      <c r="L2065" s="63"/>
      <c r="M2065" s="64"/>
      <c r="N2065" s="65">
        <v>101.24</v>
      </c>
      <c r="O2065" s="57"/>
      <c r="P2065" s="60">
        <v>5104.12</v>
      </c>
      <c r="Q2065" s="66"/>
      <c r="R2065" s="66"/>
      <c r="S2065" s="4"/>
      <c r="T2065" s="4"/>
      <c r="U2065" s="4"/>
      <c r="V2065" s="4"/>
      <c r="W2065" s="4"/>
      <c r="X2065" s="4"/>
      <c r="Y2065" s="4"/>
      <c r="Z2065" s="4"/>
      <c r="AA2065" s="4"/>
      <c r="AB2065" s="8"/>
      <c r="AC2065" s="8"/>
      <c r="AD2065" s="8"/>
      <c r="AE2065" s="8"/>
      <c r="AF2065" s="8"/>
      <c r="AG2065" s="8"/>
      <c r="AH2065" s="8"/>
      <c r="AI2065" s="8"/>
      <c r="AJ2065" s="8"/>
      <c r="AK2065" s="8"/>
      <c r="AL2065" s="8"/>
      <c r="AM2065" s="8"/>
      <c r="AN2065" s="43"/>
      <c r="AO2065" s="43"/>
      <c r="AP2065" s="43"/>
      <c r="AQ2065" s="3"/>
      <c r="AR2065" s="8"/>
      <c r="AS2065" s="8" t="s">
        <v>978</v>
      </c>
      <c r="AT2065" s="8"/>
      <c r="AU2065" s="43"/>
      <c r="AV2065" s="8"/>
      <c r="AW2065" s="43"/>
      <c r="AX2065" s="95"/>
      <c r="AY2065" s="43"/>
      <c r="AZ2065" s="3"/>
      <c r="BA2065" s="43"/>
      <c r="BB2065" s="43"/>
      <c r="BC2065" s="3"/>
      <c r="BD2065" s="3"/>
      <c r="BE2065" s="8"/>
      <c r="BF2065" s="8"/>
      <c r="BG2065" s="8"/>
      <c r="BH2065" s="8"/>
      <c r="BI2065" s="8"/>
      <c r="BJ2065" s="8"/>
      <c r="BK2065" s="8"/>
      <c r="BL2065" s="8"/>
      <c r="BM2065" s="8"/>
      <c r="BN2065" s="8"/>
    </row>
    <row r="2066" spans="1:66" s="22" customFormat="1" ht="15" x14ac:dyDescent="0.25">
      <c r="A2066" s="54"/>
      <c r="B2066" s="55" t="s">
        <v>91</v>
      </c>
      <c r="C2066" s="354" t="s">
        <v>92</v>
      </c>
      <c r="D2066" s="354"/>
      <c r="E2066" s="354"/>
      <c r="F2066" s="354"/>
      <c r="G2066" s="354"/>
      <c r="H2066" s="56"/>
      <c r="I2066" s="57"/>
      <c r="J2066" s="57"/>
      <c r="K2066" s="57"/>
      <c r="L2066" s="59"/>
      <c r="M2066" s="57"/>
      <c r="N2066" s="59"/>
      <c r="O2066" s="57"/>
      <c r="P2066" s="60">
        <v>4183.3</v>
      </c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8"/>
      <c r="AC2066" s="8"/>
      <c r="AD2066" s="8"/>
      <c r="AE2066" s="8"/>
      <c r="AF2066" s="8"/>
      <c r="AG2066" s="8"/>
      <c r="AH2066" s="8"/>
      <c r="AI2066" s="8"/>
      <c r="AJ2066" s="8"/>
      <c r="AK2066" s="8"/>
      <c r="AL2066" s="8"/>
      <c r="AM2066" s="8"/>
      <c r="AN2066" s="43"/>
      <c r="AO2066" s="43"/>
      <c r="AP2066" s="43"/>
      <c r="AQ2066" s="3"/>
      <c r="AR2066" s="8" t="s">
        <v>92</v>
      </c>
      <c r="AS2066" s="8"/>
      <c r="AT2066" s="8"/>
      <c r="AU2066" s="43"/>
      <c r="AV2066" s="8"/>
      <c r="AW2066" s="43"/>
      <c r="AX2066" s="95"/>
      <c r="AY2066" s="43"/>
      <c r="AZ2066" s="3"/>
      <c r="BA2066" s="43"/>
      <c r="BB2066" s="43"/>
      <c r="BC2066" s="3"/>
      <c r="BD2066" s="3"/>
      <c r="BE2066" s="8"/>
      <c r="BF2066" s="8"/>
      <c r="BG2066" s="8"/>
      <c r="BH2066" s="8"/>
      <c r="BI2066" s="8"/>
      <c r="BJ2066" s="8"/>
      <c r="BK2066" s="8"/>
      <c r="BL2066" s="8"/>
      <c r="BM2066" s="8"/>
      <c r="BN2066" s="8"/>
    </row>
    <row r="2067" spans="1:66" s="22" customFormat="1" ht="23.25" x14ac:dyDescent="0.25">
      <c r="A2067" s="61"/>
      <c r="B2067" s="55" t="s">
        <v>270</v>
      </c>
      <c r="C2067" s="354" t="s">
        <v>271</v>
      </c>
      <c r="D2067" s="354"/>
      <c r="E2067" s="354"/>
      <c r="F2067" s="354"/>
      <c r="G2067" s="354"/>
      <c r="H2067" s="56" t="s">
        <v>180</v>
      </c>
      <c r="I2067" s="79">
        <v>80</v>
      </c>
      <c r="J2067" s="57"/>
      <c r="K2067" s="83">
        <v>25.6</v>
      </c>
      <c r="L2067" s="72">
        <v>155.63</v>
      </c>
      <c r="M2067" s="68">
        <v>1.05</v>
      </c>
      <c r="N2067" s="65">
        <v>163.41</v>
      </c>
      <c r="O2067" s="57"/>
      <c r="P2067" s="60">
        <v>4183.3</v>
      </c>
      <c r="Q2067" s="66"/>
      <c r="R2067" s="66"/>
      <c r="S2067" s="4"/>
      <c r="T2067" s="4"/>
      <c r="U2067" s="4"/>
      <c r="V2067" s="4"/>
      <c r="W2067" s="4"/>
      <c r="X2067" s="4"/>
      <c r="Y2067" s="4"/>
      <c r="Z2067" s="4"/>
      <c r="AA2067" s="4"/>
      <c r="AB2067" s="8"/>
      <c r="AC2067" s="8"/>
      <c r="AD2067" s="8"/>
      <c r="AE2067" s="8"/>
      <c r="AF2067" s="8"/>
      <c r="AG2067" s="8"/>
      <c r="AH2067" s="8"/>
      <c r="AI2067" s="8"/>
      <c r="AJ2067" s="8"/>
      <c r="AK2067" s="8"/>
      <c r="AL2067" s="8"/>
      <c r="AM2067" s="8"/>
      <c r="AN2067" s="43"/>
      <c r="AO2067" s="43"/>
      <c r="AP2067" s="43"/>
      <c r="AQ2067" s="3"/>
      <c r="AR2067" s="8"/>
      <c r="AS2067" s="8" t="s">
        <v>271</v>
      </c>
      <c r="AT2067" s="8"/>
      <c r="AU2067" s="43"/>
      <c r="AV2067" s="8"/>
      <c r="AW2067" s="43"/>
      <c r="AX2067" s="95"/>
      <c r="AY2067" s="43"/>
      <c r="AZ2067" s="3"/>
      <c r="BA2067" s="43"/>
      <c r="BB2067" s="43"/>
      <c r="BC2067" s="3"/>
      <c r="BD2067" s="3"/>
      <c r="BE2067" s="8"/>
      <c r="BF2067" s="8"/>
      <c r="BG2067" s="8"/>
      <c r="BH2067" s="8"/>
      <c r="BI2067" s="8"/>
      <c r="BJ2067" s="8"/>
      <c r="BK2067" s="8"/>
      <c r="BL2067" s="8"/>
      <c r="BM2067" s="8"/>
      <c r="BN2067" s="8"/>
    </row>
    <row r="2068" spans="1:66" s="22" customFormat="1" ht="15" x14ac:dyDescent="0.25">
      <c r="A2068" s="88" t="s">
        <v>181</v>
      </c>
      <c r="B2068" s="89" t="s">
        <v>979</v>
      </c>
      <c r="C2068" s="384" t="s">
        <v>980</v>
      </c>
      <c r="D2068" s="384"/>
      <c r="E2068" s="384"/>
      <c r="F2068" s="384"/>
      <c r="G2068" s="384"/>
      <c r="H2068" s="90" t="s">
        <v>172</v>
      </c>
      <c r="I2068" s="91">
        <v>112</v>
      </c>
      <c r="J2068" s="93"/>
      <c r="K2068" s="96">
        <v>35.840000000000003</v>
      </c>
      <c r="L2068" s="92"/>
      <c r="M2068" s="93"/>
      <c r="N2068" s="92"/>
      <c r="O2068" s="93"/>
      <c r="P2068" s="9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8"/>
      <c r="AC2068" s="8"/>
      <c r="AD2068" s="8"/>
      <c r="AE2068" s="8"/>
      <c r="AF2068" s="8"/>
      <c r="AG2068" s="8"/>
      <c r="AH2068" s="8"/>
      <c r="AI2068" s="8"/>
      <c r="AJ2068" s="8"/>
      <c r="AK2068" s="8"/>
      <c r="AL2068" s="8"/>
      <c r="AM2068" s="8"/>
      <c r="AN2068" s="43"/>
      <c r="AO2068" s="43"/>
      <c r="AP2068" s="43"/>
      <c r="AQ2068" s="3"/>
      <c r="AR2068" s="8"/>
      <c r="AS2068" s="8"/>
      <c r="AT2068" s="8"/>
      <c r="AU2068" s="43"/>
      <c r="AV2068" s="8"/>
      <c r="AW2068" s="43"/>
      <c r="AX2068" s="95" t="s">
        <v>980</v>
      </c>
      <c r="AY2068" s="43"/>
      <c r="AZ2068" s="3"/>
      <c r="BA2068" s="43"/>
      <c r="BB2068" s="43"/>
      <c r="BC2068" s="3"/>
      <c r="BD2068" s="3"/>
      <c r="BE2068" s="8"/>
      <c r="BF2068" s="8"/>
      <c r="BG2068" s="8"/>
      <c r="BH2068" s="8"/>
      <c r="BI2068" s="8"/>
      <c r="BJ2068" s="8"/>
      <c r="BK2068" s="8"/>
      <c r="BL2068" s="8"/>
      <c r="BM2068" s="8"/>
      <c r="BN2068" s="8"/>
    </row>
    <row r="2069" spans="1:66" s="22" customFormat="1" ht="15" x14ac:dyDescent="0.25">
      <c r="A2069" s="76"/>
      <c r="B2069" s="53"/>
      <c r="C2069" s="383" t="s">
        <v>99</v>
      </c>
      <c r="D2069" s="383"/>
      <c r="E2069" s="383"/>
      <c r="F2069" s="383"/>
      <c r="G2069" s="383"/>
      <c r="H2069" s="46"/>
      <c r="I2069" s="47"/>
      <c r="J2069" s="47"/>
      <c r="K2069" s="47"/>
      <c r="L2069" s="50"/>
      <c r="M2069" s="47"/>
      <c r="N2069" s="77"/>
      <c r="O2069" s="47"/>
      <c r="P2069" s="78">
        <v>171966.85</v>
      </c>
      <c r="Q2069" s="66"/>
      <c r="R2069" s="66"/>
      <c r="S2069" s="4"/>
      <c r="T2069" s="4"/>
      <c r="U2069" s="4"/>
      <c r="V2069" s="4"/>
      <c r="W2069" s="4"/>
      <c r="X2069" s="4"/>
      <c r="Y2069" s="4"/>
      <c r="Z2069" s="4"/>
      <c r="AA2069" s="4"/>
      <c r="AB2069" s="8"/>
      <c r="AC2069" s="8"/>
      <c r="AD2069" s="8"/>
      <c r="AE2069" s="8"/>
      <c r="AF2069" s="8"/>
      <c r="AG2069" s="8"/>
      <c r="AH2069" s="8"/>
      <c r="AI2069" s="8"/>
      <c r="AJ2069" s="8"/>
      <c r="AK2069" s="8"/>
      <c r="AL2069" s="8"/>
      <c r="AM2069" s="8"/>
      <c r="AN2069" s="43"/>
      <c r="AO2069" s="43"/>
      <c r="AP2069" s="43"/>
      <c r="AQ2069" s="3"/>
      <c r="AR2069" s="8"/>
      <c r="AS2069" s="8"/>
      <c r="AT2069" s="8"/>
      <c r="AU2069" s="43" t="s">
        <v>99</v>
      </c>
      <c r="AV2069" s="8"/>
      <c r="AW2069" s="43"/>
      <c r="AX2069" s="95"/>
      <c r="AY2069" s="43"/>
      <c r="AZ2069" s="3"/>
      <c r="BA2069" s="43"/>
      <c r="BB2069" s="43"/>
      <c r="BC2069" s="3"/>
      <c r="BD2069" s="3"/>
      <c r="BE2069" s="8"/>
      <c r="BF2069" s="8"/>
      <c r="BG2069" s="8"/>
      <c r="BH2069" s="8"/>
      <c r="BI2069" s="8"/>
      <c r="BJ2069" s="8"/>
      <c r="BK2069" s="8"/>
      <c r="BL2069" s="8"/>
      <c r="BM2069" s="8"/>
      <c r="BN2069" s="8"/>
    </row>
    <row r="2070" spans="1:66" s="22" customFormat="1" ht="15" x14ac:dyDescent="0.25">
      <c r="A2070" s="69"/>
      <c r="B2070" s="55"/>
      <c r="C2070" s="354" t="s">
        <v>100</v>
      </c>
      <c r="D2070" s="354"/>
      <c r="E2070" s="354"/>
      <c r="F2070" s="354"/>
      <c r="G2070" s="354"/>
      <c r="H2070" s="56"/>
      <c r="I2070" s="57"/>
      <c r="J2070" s="57"/>
      <c r="K2070" s="57"/>
      <c r="L2070" s="59"/>
      <c r="M2070" s="57"/>
      <c r="N2070" s="59"/>
      <c r="O2070" s="57"/>
      <c r="P2070" s="60">
        <v>134014.5</v>
      </c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8"/>
      <c r="AC2070" s="8"/>
      <c r="AD2070" s="8"/>
      <c r="AE2070" s="8"/>
      <c r="AF2070" s="8"/>
      <c r="AG2070" s="8"/>
      <c r="AH2070" s="8"/>
      <c r="AI2070" s="8"/>
      <c r="AJ2070" s="8"/>
      <c r="AK2070" s="8"/>
      <c r="AL2070" s="8"/>
      <c r="AM2070" s="8"/>
      <c r="AN2070" s="43"/>
      <c r="AO2070" s="43"/>
      <c r="AP2070" s="43"/>
      <c r="AQ2070" s="3"/>
      <c r="AR2070" s="8"/>
      <c r="AS2070" s="8"/>
      <c r="AT2070" s="8"/>
      <c r="AU2070" s="43"/>
      <c r="AV2070" s="8" t="s">
        <v>100</v>
      </c>
      <c r="AW2070" s="43"/>
      <c r="AX2070" s="95"/>
      <c r="AY2070" s="43"/>
      <c r="AZ2070" s="3"/>
      <c r="BA2070" s="43"/>
      <c r="BB2070" s="43"/>
      <c r="BC2070" s="3"/>
      <c r="BD2070" s="3"/>
      <c r="BE2070" s="8"/>
      <c r="BF2070" s="8"/>
      <c r="BG2070" s="8"/>
      <c r="BH2070" s="8"/>
      <c r="BI2070" s="8"/>
      <c r="BJ2070" s="8"/>
      <c r="BK2070" s="8"/>
      <c r="BL2070" s="8"/>
      <c r="BM2070" s="8"/>
      <c r="BN2070" s="8"/>
    </row>
    <row r="2071" spans="1:66" s="22" customFormat="1" ht="23.25" x14ac:dyDescent="0.25">
      <c r="A2071" s="69"/>
      <c r="B2071" s="55" t="s">
        <v>195</v>
      </c>
      <c r="C2071" s="354" t="s">
        <v>196</v>
      </c>
      <c r="D2071" s="354"/>
      <c r="E2071" s="354"/>
      <c r="F2071" s="354"/>
      <c r="G2071" s="354"/>
      <c r="H2071" s="56" t="s">
        <v>103</v>
      </c>
      <c r="I2071" s="79">
        <v>118</v>
      </c>
      <c r="J2071" s="57"/>
      <c r="K2071" s="79">
        <v>118</v>
      </c>
      <c r="L2071" s="59"/>
      <c r="M2071" s="57"/>
      <c r="N2071" s="59"/>
      <c r="O2071" s="57"/>
      <c r="P2071" s="60">
        <v>158137.10999999999</v>
      </c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8"/>
      <c r="AC2071" s="8"/>
      <c r="AD2071" s="8"/>
      <c r="AE2071" s="8"/>
      <c r="AF2071" s="8"/>
      <c r="AG2071" s="8"/>
      <c r="AH2071" s="8"/>
      <c r="AI2071" s="8"/>
      <c r="AJ2071" s="8"/>
      <c r="AK2071" s="8"/>
      <c r="AL2071" s="8"/>
      <c r="AM2071" s="8"/>
      <c r="AN2071" s="43"/>
      <c r="AO2071" s="43"/>
      <c r="AP2071" s="43"/>
      <c r="AQ2071" s="3"/>
      <c r="AR2071" s="8"/>
      <c r="AS2071" s="8"/>
      <c r="AT2071" s="8"/>
      <c r="AU2071" s="43"/>
      <c r="AV2071" s="8" t="s">
        <v>196</v>
      </c>
      <c r="AW2071" s="43"/>
      <c r="AX2071" s="95"/>
      <c r="AY2071" s="43"/>
      <c r="AZ2071" s="3"/>
      <c r="BA2071" s="43"/>
      <c r="BB2071" s="43"/>
      <c r="BC2071" s="3"/>
      <c r="BD2071" s="3"/>
      <c r="BE2071" s="8"/>
      <c r="BF2071" s="8"/>
      <c r="BG2071" s="8"/>
      <c r="BH2071" s="8"/>
      <c r="BI2071" s="8"/>
      <c r="BJ2071" s="8"/>
      <c r="BK2071" s="8"/>
      <c r="BL2071" s="8"/>
      <c r="BM2071" s="8"/>
      <c r="BN2071" s="8"/>
    </row>
    <row r="2072" spans="1:66" s="22" customFormat="1" ht="23.25" x14ac:dyDescent="0.25">
      <c r="A2072" s="69"/>
      <c r="B2072" s="55" t="s">
        <v>197</v>
      </c>
      <c r="C2072" s="354" t="s">
        <v>198</v>
      </c>
      <c r="D2072" s="354"/>
      <c r="E2072" s="354"/>
      <c r="F2072" s="354"/>
      <c r="G2072" s="354"/>
      <c r="H2072" s="56" t="s">
        <v>103</v>
      </c>
      <c r="I2072" s="79">
        <v>74</v>
      </c>
      <c r="J2072" s="57"/>
      <c r="K2072" s="79">
        <v>74</v>
      </c>
      <c r="L2072" s="59"/>
      <c r="M2072" s="57"/>
      <c r="N2072" s="59"/>
      <c r="O2072" s="57"/>
      <c r="P2072" s="60">
        <v>99170.73</v>
      </c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8"/>
      <c r="AC2072" s="8"/>
      <c r="AD2072" s="8"/>
      <c r="AE2072" s="8"/>
      <c r="AF2072" s="8"/>
      <c r="AG2072" s="8"/>
      <c r="AH2072" s="8"/>
      <c r="AI2072" s="8"/>
      <c r="AJ2072" s="8"/>
      <c r="AK2072" s="8"/>
      <c r="AL2072" s="8"/>
      <c r="AM2072" s="8"/>
      <c r="AN2072" s="43"/>
      <c r="AO2072" s="43"/>
      <c r="AP2072" s="43"/>
      <c r="AQ2072" s="3"/>
      <c r="AR2072" s="8"/>
      <c r="AS2072" s="8"/>
      <c r="AT2072" s="8"/>
      <c r="AU2072" s="43"/>
      <c r="AV2072" s="8" t="s">
        <v>198</v>
      </c>
      <c r="AW2072" s="43"/>
      <c r="AX2072" s="95"/>
      <c r="AY2072" s="43"/>
      <c r="AZ2072" s="3"/>
      <c r="BA2072" s="43"/>
      <c r="BB2072" s="43"/>
      <c r="BC2072" s="3"/>
      <c r="BD2072" s="3"/>
      <c r="BE2072" s="8"/>
      <c r="BF2072" s="8"/>
      <c r="BG2072" s="8"/>
      <c r="BH2072" s="8"/>
      <c r="BI2072" s="8"/>
      <c r="BJ2072" s="8"/>
      <c r="BK2072" s="8"/>
      <c r="BL2072" s="8"/>
      <c r="BM2072" s="8"/>
      <c r="BN2072" s="8"/>
    </row>
    <row r="2073" spans="1:66" s="22" customFormat="1" ht="15" x14ac:dyDescent="0.25">
      <c r="A2073" s="80"/>
      <c r="B2073" s="81"/>
      <c r="C2073" s="383" t="s">
        <v>106</v>
      </c>
      <c r="D2073" s="383"/>
      <c r="E2073" s="383"/>
      <c r="F2073" s="383"/>
      <c r="G2073" s="383"/>
      <c r="H2073" s="46"/>
      <c r="I2073" s="47"/>
      <c r="J2073" s="47"/>
      <c r="K2073" s="47"/>
      <c r="L2073" s="50"/>
      <c r="M2073" s="47"/>
      <c r="N2073" s="77">
        <v>1341483.4099999999</v>
      </c>
      <c r="O2073" s="47"/>
      <c r="P2073" s="78">
        <v>429274.69</v>
      </c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8"/>
      <c r="AC2073" s="8"/>
      <c r="AD2073" s="8"/>
      <c r="AE2073" s="8"/>
      <c r="AF2073" s="8"/>
      <c r="AG2073" s="8"/>
      <c r="AH2073" s="8"/>
      <c r="AI2073" s="8"/>
      <c r="AJ2073" s="8"/>
      <c r="AK2073" s="8"/>
      <c r="AL2073" s="8"/>
      <c r="AM2073" s="8"/>
      <c r="AN2073" s="43"/>
      <c r="AO2073" s="43"/>
      <c r="AP2073" s="43"/>
      <c r="AQ2073" s="3"/>
      <c r="AR2073" s="8"/>
      <c r="AS2073" s="8"/>
      <c r="AT2073" s="8"/>
      <c r="AU2073" s="43"/>
      <c r="AV2073" s="8"/>
      <c r="AW2073" s="43" t="s">
        <v>106</v>
      </c>
      <c r="AX2073" s="95"/>
      <c r="AY2073" s="43"/>
      <c r="AZ2073" s="3"/>
      <c r="BA2073" s="43"/>
      <c r="BB2073" s="43"/>
      <c r="BC2073" s="3"/>
      <c r="BD2073" s="3"/>
      <c r="BE2073" s="8"/>
      <c r="BF2073" s="8"/>
      <c r="BG2073" s="8"/>
      <c r="BH2073" s="8"/>
      <c r="BI2073" s="8"/>
      <c r="BJ2073" s="8"/>
      <c r="BK2073" s="8"/>
      <c r="BL2073" s="8"/>
      <c r="BM2073" s="8"/>
      <c r="BN2073" s="8"/>
    </row>
    <row r="2074" spans="1:66" s="22" customFormat="1" ht="23.25" x14ac:dyDescent="0.25">
      <c r="A2074" s="44" t="s">
        <v>981</v>
      </c>
      <c r="B2074" s="45" t="s">
        <v>319</v>
      </c>
      <c r="C2074" s="364" t="s">
        <v>982</v>
      </c>
      <c r="D2074" s="364"/>
      <c r="E2074" s="364"/>
      <c r="F2074" s="364"/>
      <c r="G2074" s="364"/>
      <c r="H2074" s="46" t="s">
        <v>223</v>
      </c>
      <c r="I2074" s="47">
        <v>2</v>
      </c>
      <c r="J2074" s="48">
        <v>1</v>
      </c>
      <c r="K2074" s="48">
        <v>2</v>
      </c>
      <c r="L2074" s="50"/>
      <c r="M2074" s="47"/>
      <c r="N2074" s="50"/>
      <c r="O2074" s="47"/>
      <c r="P2074" s="51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8"/>
      <c r="AC2074" s="8"/>
      <c r="AD2074" s="8"/>
      <c r="AE2074" s="8"/>
      <c r="AF2074" s="8"/>
      <c r="AG2074" s="8"/>
      <c r="AH2074" s="8"/>
      <c r="AI2074" s="8"/>
      <c r="AJ2074" s="8"/>
      <c r="AK2074" s="8"/>
      <c r="AL2074" s="8"/>
      <c r="AM2074" s="8"/>
      <c r="AN2074" s="43"/>
      <c r="AO2074" s="43"/>
      <c r="AP2074" s="43" t="s">
        <v>982</v>
      </c>
      <c r="AQ2074" s="3"/>
      <c r="AR2074" s="8"/>
      <c r="AS2074" s="8"/>
      <c r="AT2074" s="8"/>
      <c r="AU2074" s="43"/>
      <c r="AV2074" s="8"/>
      <c r="AW2074" s="43"/>
      <c r="AX2074" s="95"/>
      <c r="AY2074" s="43"/>
      <c r="AZ2074" s="3"/>
      <c r="BA2074" s="43"/>
      <c r="BB2074" s="43"/>
      <c r="BC2074" s="3"/>
      <c r="BD2074" s="3"/>
      <c r="BE2074" s="8"/>
      <c r="BF2074" s="8"/>
      <c r="BG2074" s="8"/>
      <c r="BH2074" s="8"/>
      <c r="BI2074" s="8"/>
      <c r="BJ2074" s="8"/>
      <c r="BK2074" s="8"/>
      <c r="BL2074" s="8"/>
      <c r="BM2074" s="8"/>
      <c r="BN2074" s="8"/>
    </row>
    <row r="2075" spans="1:66" s="22" customFormat="1" ht="23.25" x14ac:dyDescent="0.25">
      <c r="A2075" s="52"/>
      <c r="B2075" s="53" t="s">
        <v>63</v>
      </c>
      <c r="C2075" s="365" t="s">
        <v>64</v>
      </c>
      <c r="D2075" s="365"/>
      <c r="E2075" s="365"/>
      <c r="F2075" s="365"/>
      <c r="G2075" s="365"/>
      <c r="H2075" s="365"/>
      <c r="I2075" s="365"/>
      <c r="J2075" s="365"/>
      <c r="K2075" s="365"/>
      <c r="L2075" s="365"/>
      <c r="M2075" s="365"/>
      <c r="N2075" s="365"/>
      <c r="O2075" s="365"/>
      <c r="P2075" s="366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8"/>
      <c r="AC2075" s="8"/>
      <c r="AD2075" s="8"/>
      <c r="AE2075" s="8"/>
      <c r="AF2075" s="8"/>
      <c r="AG2075" s="8"/>
      <c r="AH2075" s="8"/>
      <c r="AI2075" s="8"/>
      <c r="AJ2075" s="8"/>
      <c r="AK2075" s="8"/>
      <c r="AL2075" s="8"/>
      <c r="AM2075" s="8"/>
      <c r="AN2075" s="43"/>
      <c r="AO2075" s="43"/>
      <c r="AP2075" s="43"/>
      <c r="AQ2075" s="3" t="s">
        <v>64</v>
      </c>
      <c r="AR2075" s="8"/>
      <c r="AS2075" s="8"/>
      <c r="AT2075" s="8"/>
      <c r="AU2075" s="43"/>
      <c r="AV2075" s="8"/>
      <c r="AW2075" s="43"/>
      <c r="AX2075" s="95"/>
      <c r="AY2075" s="43"/>
      <c r="AZ2075" s="3"/>
      <c r="BA2075" s="43"/>
      <c r="BB2075" s="43"/>
      <c r="BC2075" s="3"/>
      <c r="BD2075" s="3"/>
      <c r="BE2075" s="8"/>
      <c r="BF2075" s="8"/>
      <c r="BG2075" s="8"/>
      <c r="BH2075" s="8"/>
      <c r="BI2075" s="8"/>
      <c r="BJ2075" s="8"/>
      <c r="BK2075" s="8"/>
      <c r="BL2075" s="8"/>
      <c r="BM2075" s="8"/>
      <c r="BN2075" s="8"/>
    </row>
    <row r="2076" spans="1:66" s="22" customFormat="1" ht="15" x14ac:dyDescent="0.25">
      <c r="A2076" s="54"/>
      <c r="B2076" s="55" t="s">
        <v>59</v>
      </c>
      <c r="C2076" s="354" t="s">
        <v>65</v>
      </c>
      <c r="D2076" s="354"/>
      <c r="E2076" s="354"/>
      <c r="F2076" s="354"/>
      <c r="G2076" s="354"/>
      <c r="H2076" s="56" t="s">
        <v>66</v>
      </c>
      <c r="I2076" s="57"/>
      <c r="J2076" s="57"/>
      <c r="K2076" s="73">
        <v>29.026</v>
      </c>
      <c r="L2076" s="59"/>
      <c r="M2076" s="57"/>
      <c r="N2076" s="59"/>
      <c r="O2076" s="57"/>
      <c r="P2076" s="60">
        <v>14160.91</v>
      </c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8"/>
      <c r="AC2076" s="8"/>
      <c r="AD2076" s="8"/>
      <c r="AE2076" s="8"/>
      <c r="AF2076" s="8"/>
      <c r="AG2076" s="8"/>
      <c r="AH2076" s="8"/>
      <c r="AI2076" s="8"/>
      <c r="AJ2076" s="8"/>
      <c r="AK2076" s="8"/>
      <c r="AL2076" s="8"/>
      <c r="AM2076" s="8"/>
      <c r="AN2076" s="43"/>
      <c r="AO2076" s="43"/>
      <c r="AP2076" s="43"/>
      <c r="AQ2076" s="3"/>
      <c r="AR2076" s="8" t="s">
        <v>65</v>
      </c>
      <c r="AS2076" s="8"/>
      <c r="AT2076" s="8"/>
      <c r="AU2076" s="43"/>
      <c r="AV2076" s="8"/>
      <c r="AW2076" s="43"/>
      <c r="AX2076" s="95"/>
      <c r="AY2076" s="43"/>
      <c r="AZ2076" s="3"/>
      <c r="BA2076" s="43"/>
      <c r="BB2076" s="43"/>
      <c r="BC2076" s="3"/>
      <c r="BD2076" s="3"/>
      <c r="BE2076" s="8"/>
      <c r="BF2076" s="8"/>
      <c r="BG2076" s="8"/>
      <c r="BH2076" s="8"/>
      <c r="BI2076" s="8"/>
      <c r="BJ2076" s="8"/>
      <c r="BK2076" s="8"/>
      <c r="BL2076" s="8"/>
      <c r="BM2076" s="8"/>
      <c r="BN2076" s="8"/>
    </row>
    <row r="2077" spans="1:66" s="22" customFormat="1" ht="15" x14ac:dyDescent="0.25">
      <c r="A2077" s="61"/>
      <c r="B2077" s="55" t="s">
        <v>149</v>
      </c>
      <c r="C2077" s="354" t="s">
        <v>150</v>
      </c>
      <c r="D2077" s="354"/>
      <c r="E2077" s="354"/>
      <c r="F2077" s="354"/>
      <c r="G2077" s="354"/>
      <c r="H2077" s="56" t="s">
        <v>66</v>
      </c>
      <c r="I2077" s="62">
        <v>12.62</v>
      </c>
      <c r="J2077" s="62">
        <v>1.1499999999999999</v>
      </c>
      <c r="K2077" s="73">
        <v>29.026</v>
      </c>
      <c r="L2077" s="63"/>
      <c r="M2077" s="64"/>
      <c r="N2077" s="65">
        <v>487.87</v>
      </c>
      <c r="O2077" s="57"/>
      <c r="P2077" s="60">
        <v>14160.91</v>
      </c>
      <c r="Q2077" s="66"/>
      <c r="R2077" s="66"/>
      <c r="S2077" s="4"/>
      <c r="T2077" s="4"/>
      <c r="U2077" s="4"/>
      <c r="V2077" s="4"/>
      <c r="W2077" s="4"/>
      <c r="X2077" s="4"/>
      <c r="Y2077" s="4"/>
      <c r="Z2077" s="4"/>
      <c r="AA2077" s="4"/>
      <c r="AB2077" s="8"/>
      <c r="AC2077" s="8"/>
      <c r="AD2077" s="8"/>
      <c r="AE2077" s="8"/>
      <c r="AF2077" s="8"/>
      <c r="AG2077" s="8"/>
      <c r="AH2077" s="8"/>
      <c r="AI2077" s="8"/>
      <c r="AJ2077" s="8"/>
      <c r="AK2077" s="8"/>
      <c r="AL2077" s="8"/>
      <c r="AM2077" s="8"/>
      <c r="AN2077" s="43"/>
      <c r="AO2077" s="43"/>
      <c r="AP2077" s="43"/>
      <c r="AQ2077" s="3"/>
      <c r="AR2077" s="8"/>
      <c r="AS2077" s="8" t="s">
        <v>150</v>
      </c>
      <c r="AT2077" s="8"/>
      <c r="AU2077" s="43"/>
      <c r="AV2077" s="8"/>
      <c r="AW2077" s="43"/>
      <c r="AX2077" s="95"/>
      <c r="AY2077" s="43"/>
      <c r="AZ2077" s="3"/>
      <c r="BA2077" s="43"/>
      <c r="BB2077" s="43"/>
      <c r="BC2077" s="3"/>
      <c r="BD2077" s="3"/>
      <c r="BE2077" s="8"/>
      <c r="BF2077" s="8"/>
      <c r="BG2077" s="8"/>
      <c r="BH2077" s="8"/>
      <c r="BI2077" s="8"/>
      <c r="BJ2077" s="8"/>
      <c r="BK2077" s="8"/>
      <c r="BL2077" s="8"/>
      <c r="BM2077" s="8"/>
      <c r="BN2077" s="8"/>
    </row>
    <row r="2078" spans="1:66" s="22" customFormat="1" ht="15" x14ac:dyDescent="0.25">
      <c r="A2078" s="54"/>
      <c r="B2078" s="55" t="s">
        <v>69</v>
      </c>
      <c r="C2078" s="354" t="s">
        <v>70</v>
      </c>
      <c r="D2078" s="354"/>
      <c r="E2078" s="354"/>
      <c r="F2078" s="354"/>
      <c r="G2078" s="354"/>
      <c r="H2078" s="56"/>
      <c r="I2078" s="57"/>
      <c r="J2078" s="57"/>
      <c r="K2078" s="57"/>
      <c r="L2078" s="59"/>
      <c r="M2078" s="57"/>
      <c r="N2078" s="59"/>
      <c r="O2078" s="57"/>
      <c r="P2078" s="60">
        <v>18447.72</v>
      </c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8"/>
      <c r="AC2078" s="8"/>
      <c r="AD2078" s="8"/>
      <c r="AE2078" s="8"/>
      <c r="AF2078" s="8"/>
      <c r="AG2078" s="8"/>
      <c r="AH2078" s="8"/>
      <c r="AI2078" s="8"/>
      <c r="AJ2078" s="8"/>
      <c r="AK2078" s="8"/>
      <c r="AL2078" s="8"/>
      <c r="AM2078" s="8"/>
      <c r="AN2078" s="43"/>
      <c r="AO2078" s="43"/>
      <c r="AP2078" s="43"/>
      <c r="AQ2078" s="3"/>
      <c r="AR2078" s="8" t="s">
        <v>70</v>
      </c>
      <c r="AS2078" s="8"/>
      <c r="AT2078" s="8"/>
      <c r="AU2078" s="43"/>
      <c r="AV2078" s="8"/>
      <c r="AW2078" s="43"/>
      <c r="AX2078" s="95"/>
      <c r="AY2078" s="43"/>
      <c r="AZ2078" s="3"/>
      <c r="BA2078" s="43"/>
      <c r="BB2078" s="43"/>
      <c r="BC2078" s="3"/>
      <c r="BD2078" s="3"/>
      <c r="BE2078" s="8"/>
      <c r="BF2078" s="8"/>
      <c r="BG2078" s="8"/>
      <c r="BH2078" s="8"/>
      <c r="BI2078" s="8"/>
      <c r="BJ2078" s="8"/>
      <c r="BK2078" s="8"/>
      <c r="BL2078" s="8"/>
      <c r="BM2078" s="8"/>
      <c r="BN2078" s="8"/>
    </row>
    <row r="2079" spans="1:66" s="22" customFormat="1" ht="15" x14ac:dyDescent="0.25">
      <c r="A2079" s="54"/>
      <c r="B2079" s="55"/>
      <c r="C2079" s="354" t="s">
        <v>71</v>
      </c>
      <c r="D2079" s="354"/>
      <c r="E2079" s="354"/>
      <c r="F2079" s="354"/>
      <c r="G2079" s="354"/>
      <c r="H2079" s="56" t="s">
        <v>66</v>
      </c>
      <c r="I2079" s="57"/>
      <c r="J2079" s="57"/>
      <c r="K2079" s="73">
        <v>9.4990000000000006</v>
      </c>
      <c r="L2079" s="59"/>
      <c r="M2079" s="57"/>
      <c r="N2079" s="59"/>
      <c r="O2079" s="57"/>
      <c r="P2079" s="60">
        <v>6754.45</v>
      </c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8"/>
      <c r="AC2079" s="8"/>
      <c r="AD2079" s="8"/>
      <c r="AE2079" s="8"/>
      <c r="AF2079" s="8"/>
      <c r="AG2079" s="8"/>
      <c r="AH2079" s="8"/>
      <c r="AI2079" s="8"/>
      <c r="AJ2079" s="8"/>
      <c r="AK2079" s="8"/>
      <c r="AL2079" s="8"/>
      <c r="AM2079" s="8"/>
      <c r="AN2079" s="43"/>
      <c r="AO2079" s="43"/>
      <c r="AP2079" s="43"/>
      <c r="AQ2079" s="3"/>
      <c r="AR2079" s="8" t="s">
        <v>71</v>
      </c>
      <c r="AS2079" s="8"/>
      <c r="AT2079" s="8"/>
      <c r="AU2079" s="43"/>
      <c r="AV2079" s="8"/>
      <c r="AW2079" s="43"/>
      <c r="AX2079" s="95"/>
      <c r="AY2079" s="43"/>
      <c r="AZ2079" s="3"/>
      <c r="BA2079" s="43"/>
      <c r="BB2079" s="43"/>
      <c r="BC2079" s="3"/>
      <c r="BD2079" s="3"/>
      <c r="BE2079" s="8"/>
      <c r="BF2079" s="8"/>
      <c r="BG2079" s="8"/>
      <c r="BH2079" s="8"/>
      <c r="BI2079" s="8"/>
      <c r="BJ2079" s="8"/>
      <c r="BK2079" s="8"/>
      <c r="BL2079" s="8"/>
      <c r="BM2079" s="8"/>
      <c r="BN2079" s="8"/>
    </row>
    <row r="2080" spans="1:66" s="22" customFormat="1" ht="15" x14ac:dyDescent="0.25">
      <c r="A2080" s="61"/>
      <c r="B2080" s="55" t="s">
        <v>151</v>
      </c>
      <c r="C2080" s="354" t="s">
        <v>152</v>
      </c>
      <c r="D2080" s="354"/>
      <c r="E2080" s="354"/>
      <c r="F2080" s="354"/>
      <c r="G2080" s="354"/>
      <c r="H2080" s="56" t="s">
        <v>74</v>
      </c>
      <c r="I2080" s="62">
        <v>4.13</v>
      </c>
      <c r="J2080" s="62">
        <v>1.1499999999999999</v>
      </c>
      <c r="K2080" s="73">
        <v>9.4990000000000006</v>
      </c>
      <c r="L2080" s="63"/>
      <c r="M2080" s="64"/>
      <c r="N2080" s="65">
        <v>1942.07</v>
      </c>
      <c r="O2080" s="57"/>
      <c r="P2080" s="60">
        <v>18447.72</v>
      </c>
      <c r="Q2080" s="66"/>
      <c r="R2080" s="66"/>
      <c r="S2080" s="4"/>
      <c r="T2080" s="4"/>
      <c r="U2080" s="4"/>
      <c r="V2080" s="4"/>
      <c r="W2080" s="4"/>
      <c r="X2080" s="4"/>
      <c r="Y2080" s="4"/>
      <c r="Z2080" s="4"/>
      <c r="AA2080" s="4"/>
      <c r="AB2080" s="8"/>
      <c r="AC2080" s="8"/>
      <c r="AD2080" s="8"/>
      <c r="AE2080" s="8"/>
      <c r="AF2080" s="8"/>
      <c r="AG2080" s="8"/>
      <c r="AH2080" s="8"/>
      <c r="AI2080" s="8"/>
      <c r="AJ2080" s="8"/>
      <c r="AK2080" s="8"/>
      <c r="AL2080" s="8"/>
      <c r="AM2080" s="8"/>
      <c r="AN2080" s="43"/>
      <c r="AO2080" s="43"/>
      <c r="AP2080" s="43"/>
      <c r="AQ2080" s="3"/>
      <c r="AR2080" s="8"/>
      <c r="AS2080" s="8" t="s">
        <v>152</v>
      </c>
      <c r="AT2080" s="8"/>
      <c r="AU2080" s="43"/>
      <c r="AV2080" s="8"/>
      <c r="AW2080" s="43"/>
      <c r="AX2080" s="95"/>
      <c r="AY2080" s="43"/>
      <c r="AZ2080" s="3"/>
      <c r="BA2080" s="43"/>
      <c r="BB2080" s="43"/>
      <c r="BC2080" s="3"/>
      <c r="BD2080" s="3"/>
      <c r="BE2080" s="8"/>
      <c r="BF2080" s="8"/>
      <c r="BG2080" s="8"/>
      <c r="BH2080" s="8"/>
      <c r="BI2080" s="8"/>
      <c r="BJ2080" s="8"/>
      <c r="BK2080" s="8"/>
      <c r="BL2080" s="8"/>
      <c r="BM2080" s="8"/>
      <c r="BN2080" s="8"/>
    </row>
    <row r="2081" spans="1:66" s="22" customFormat="1" ht="15" x14ac:dyDescent="0.25">
      <c r="A2081" s="69"/>
      <c r="B2081" s="55" t="s">
        <v>114</v>
      </c>
      <c r="C2081" s="354" t="s">
        <v>115</v>
      </c>
      <c r="D2081" s="354"/>
      <c r="E2081" s="354"/>
      <c r="F2081" s="354"/>
      <c r="G2081" s="354"/>
      <c r="H2081" s="56" t="s">
        <v>66</v>
      </c>
      <c r="I2081" s="62">
        <v>4.13</v>
      </c>
      <c r="J2081" s="62">
        <v>1.1499999999999999</v>
      </c>
      <c r="K2081" s="73">
        <v>9.4990000000000006</v>
      </c>
      <c r="L2081" s="59"/>
      <c r="M2081" s="57"/>
      <c r="N2081" s="70">
        <v>711.07</v>
      </c>
      <c r="O2081" s="57"/>
      <c r="P2081" s="60">
        <v>6754.45</v>
      </c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8"/>
      <c r="AC2081" s="8"/>
      <c r="AD2081" s="8"/>
      <c r="AE2081" s="8"/>
      <c r="AF2081" s="8"/>
      <c r="AG2081" s="8"/>
      <c r="AH2081" s="8"/>
      <c r="AI2081" s="8"/>
      <c r="AJ2081" s="8"/>
      <c r="AK2081" s="8"/>
      <c r="AL2081" s="8"/>
      <c r="AM2081" s="8"/>
      <c r="AN2081" s="43"/>
      <c r="AO2081" s="43"/>
      <c r="AP2081" s="43"/>
      <c r="AQ2081" s="3"/>
      <c r="AR2081" s="8"/>
      <c r="AS2081" s="8"/>
      <c r="AT2081" s="8" t="s">
        <v>115</v>
      </c>
      <c r="AU2081" s="43"/>
      <c r="AV2081" s="8"/>
      <c r="AW2081" s="43"/>
      <c r="AX2081" s="95"/>
      <c r="AY2081" s="43"/>
      <c r="AZ2081" s="3"/>
      <c r="BA2081" s="43"/>
      <c r="BB2081" s="43"/>
      <c r="BC2081" s="3"/>
      <c r="BD2081" s="3"/>
      <c r="BE2081" s="8"/>
      <c r="BF2081" s="8"/>
      <c r="BG2081" s="8"/>
      <c r="BH2081" s="8"/>
      <c r="BI2081" s="8"/>
      <c r="BJ2081" s="8"/>
      <c r="BK2081" s="8"/>
      <c r="BL2081" s="8"/>
      <c r="BM2081" s="8"/>
      <c r="BN2081" s="8"/>
    </row>
    <row r="2082" spans="1:66" s="22" customFormat="1" ht="15" x14ac:dyDescent="0.25">
      <c r="A2082" s="88" t="s">
        <v>181</v>
      </c>
      <c r="B2082" s="89" t="s">
        <v>321</v>
      </c>
      <c r="C2082" s="384" t="s">
        <v>322</v>
      </c>
      <c r="D2082" s="384"/>
      <c r="E2082" s="384"/>
      <c r="F2082" s="384"/>
      <c r="G2082" s="384"/>
      <c r="H2082" s="90" t="s">
        <v>95</v>
      </c>
      <c r="I2082" s="91">
        <v>10</v>
      </c>
      <c r="J2082" s="93"/>
      <c r="K2082" s="91">
        <v>20</v>
      </c>
      <c r="L2082" s="92"/>
      <c r="M2082" s="93"/>
      <c r="N2082" s="92"/>
      <c r="O2082" s="93"/>
      <c r="P2082" s="9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8"/>
      <c r="AC2082" s="8"/>
      <c r="AD2082" s="8"/>
      <c r="AE2082" s="8"/>
      <c r="AF2082" s="8"/>
      <c r="AG2082" s="8"/>
      <c r="AH2082" s="8"/>
      <c r="AI2082" s="8"/>
      <c r="AJ2082" s="8"/>
      <c r="AK2082" s="8"/>
      <c r="AL2082" s="8"/>
      <c r="AM2082" s="8"/>
      <c r="AN2082" s="43"/>
      <c r="AO2082" s="43"/>
      <c r="AP2082" s="43"/>
      <c r="AQ2082" s="3"/>
      <c r="AR2082" s="8"/>
      <c r="AS2082" s="8"/>
      <c r="AT2082" s="8"/>
      <c r="AU2082" s="43"/>
      <c r="AV2082" s="8"/>
      <c r="AW2082" s="43"/>
      <c r="AX2082" s="95" t="s">
        <v>322</v>
      </c>
      <c r="AY2082" s="43"/>
      <c r="AZ2082" s="3"/>
      <c r="BA2082" s="43"/>
      <c r="BB2082" s="43"/>
      <c r="BC2082" s="3"/>
      <c r="BD2082" s="3"/>
      <c r="BE2082" s="8"/>
      <c r="BF2082" s="8"/>
      <c r="BG2082" s="8"/>
      <c r="BH2082" s="8"/>
      <c r="BI2082" s="8"/>
      <c r="BJ2082" s="8"/>
      <c r="BK2082" s="8"/>
      <c r="BL2082" s="8"/>
      <c r="BM2082" s="8"/>
      <c r="BN2082" s="8"/>
    </row>
    <row r="2083" spans="1:66" s="22" customFormat="1" ht="15" x14ac:dyDescent="0.25">
      <c r="A2083" s="76"/>
      <c r="B2083" s="53"/>
      <c r="C2083" s="383" t="s">
        <v>99</v>
      </c>
      <c r="D2083" s="383"/>
      <c r="E2083" s="383"/>
      <c r="F2083" s="383"/>
      <c r="G2083" s="383"/>
      <c r="H2083" s="46"/>
      <c r="I2083" s="47"/>
      <c r="J2083" s="47"/>
      <c r="K2083" s="47"/>
      <c r="L2083" s="50"/>
      <c r="M2083" s="47"/>
      <c r="N2083" s="77"/>
      <c r="O2083" s="47"/>
      <c r="P2083" s="78">
        <v>39363.08</v>
      </c>
      <c r="Q2083" s="66"/>
      <c r="R2083" s="66"/>
      <c r="S2083" s="4"/>
      <c r="T2083" s="4"/>
      <c r="U2083" s="4"/>
      <c r="V2083" s="4"/>
      <c r="W2083" s="4"/>
      <c r="X2083" s="4"/>
      <c r="Y2083" s="4"/>
      <c r="Z2083" s="4"/>
      <c r="AA2083" s="4"/>
      <c r="AB2083" s="8"/>
      <c r="AC2083" s="8"/>
      <c r="AD2083" s="8"/>
      <c r="AE2083" s="8"/>
      <c r="AF2083" s="8"/>
      <c r="AG2083" s="8"/>
      <c r="AH2083" s="8"/>
      <c r="AI2083" s="8"/>
      <c r="AJ2083" s="8"/>
      <c r="AK2083" s="8"/>
      <c r="AL2083" s="8"/>
      <c r="AM2083" s="8"/>
      <c r="AN2083" s="43"/>
      <c r="AO2083" s="43"/>
      <c r="AP2083" s="43"/>
      <c r="AQ2083" s="3"/>
      <c r="AR2083" s="8"/>
      <c r="AS2083" s="8"/>
      <c r="AT2083" s="8"/>
      <c r="AU2083" s="43" t="s">
        <v>99</v>
      </c>
      <c r="AV2083" s="8"/>
      <c r="AW2083" s="43"/>
      <c r="AX2083" s="95"/>
      <c r="AY2083" s="43"/>
      <c r="AZ2083" s="3"/>
      <c r="BA2083" s="43"/>
      <c r="BB2083" s="43"/>
      <c r="BC2083" s="3"/>
      <c r="BD2083" s="3"/>
      <c r="BE2083" s="8"/>
      <c r="BF2083" s="8"/>
      <c r="BG2083" s="8"/>
      <c r="BH2083" s="8"/>
      <c r="BI2083" s="8"/>
      <c r="BJ2083" s="8"/>
      <c r="BK2083" s="8"/>
      <c r="BL2083" s="8"/>
      <c r="BM2083" s="8"/>
      <c r="BN2083" s="8"/>
    </row>
    <row r="2084" spans="1:66" s="22" customFormat="1" ht="15" x14ac:dyDescent="0.25">
      <c r="A2084" s="69"/>
      <c r="B2084" s="55"/>
      <c r="C2084" s="354" t="s">
        <v>100</v>
      </c>
      <c r="D2084" s="354"/>
      <c r="E2084" s="354"/>
      <c r="F2084" s="354"/>
      <c r="G2084" s="354"/>
      <c r="H2084" s="56"/>
      <c r="I2084" s="57"/>
      <c r="J2084" s="57"/>
      <c r="K2084" s="57"/>
      <c r="L2084" s="59"/>
      <c r="M2084" s="57"/>
      <c r="N2084" s="59"/>
      <c r="O2084" s="57"/>
      <c r="P2084" s="60">
        <v>20915.36</v>
      </c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8"/>
      <c r="AC2084" s="8"/>
      <c r="AD2084" s="8"/>
      <c r="AE2084" s="8"/>
      <c r="AF2084" s="8"/>
      <c r="AG2084" s="8"/>
      <c r="AH2084" s="8"/>
      <c r="AI2084" s="8"/>
      <c r="AJ2084" s="8"/>
      <c r="AK2084" s="8"/>
      <c r="AL2084" s="8"/>
      <c r="AM2084" s="8"/>
      <c r="AN2084" s="43"/>
      <c r="AO2084" s="43"/>
      <c r="AP2084" s="43"/>
      <c r="AQ2084" s="3"/>
      <c r="AR2084" s="8"/>
      <c r="AS2084" s="8"/>
      <c r="AT2084" s="8"/>
      <c r="AU2084" s="43"/>
      <c r="AV2084" s="8" t="s">
        <v>100</v>
      </c>
      <c r="AW2084" s="43"/>
      <c r="AX2084" s="95"/>
      <c r="AY2084" s="43"/>
      <c r="AZ2084" s="3"/>
      <c r="BA2084" s="43"/>
      <c r="BB2084" s="43"/>
      <c r="BC2084" s="3"/>
      <c r="BD2084" s="3"/>
      <c r="BE2084" s="8"/>
      <c r="BF2084" s="8"/>
      <c r="BG2084" s="8"/>
      <c r="BH2084" s="8"/>
      <c r="BI2084" s="8"/>
      <c r="BJ2084" s="8"/>
      <c r="BK2084" s="8"/>
      <c r="BL2084" s="8"/>
      <c r="BM2084" s="8"/>
      <c r="BN2084" s="8"/>
    </row>
    <row r="2085" spans="1:66" s="22" customFormat="1" ht="23.25" x14ac:dyDescent="0.25">
      <c r="A2085" s="69"/>
      <c r="B2085" s="55" t="s">
        <v>195</v>
      </c>
      <c r="C2085" s="354" t="s">
        <v>196</v>
      </c>
      <c r="D2085" s="354"/>
      <c r="E2085" s="354"/>
      <c r="F2085" s="354"/>
      <c r="G2085" s="354"/>
      <c r="H2085" s="56" t="s">
        <v>103</v>
      </c>
      <c r="I2085" s="79">
        <v>118</v>
      </c>
      <c r="J2085" s="57"/>
      <c r="K2085" s="79">
        <v>118</v>
      </c>
      <c r="L2085" s="59"/>
      <c r="M2085" s="57"/>
      <c r="N2085" s="59"/>
      <c r="O2085" s="57"/>
      <c r="P2085" s="60">
        <v>24680.12</v>
      </c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8"/>
      <c r="AC2085" s="8"/>
      <c r="AD2085" s="8"/>
      <c r="AE2085" s="8"/>
      <c r="AF2085" s="8"/>
      <c r="AG2085" s="8"/>
      <c r="AH2085" s="8"/>
      <c r="AI2085" s="8"/>
      <c r="AJ2085" s="8"/>
      <c r="AK2085" s="8"/>
      <c r="AL2085" s="8"/>
      <c r="AM2085" s="8"/>
      <c r="AN2085" s="43"/>
      <c r="AO2085" s="43"/>
      <c r="AP2085" s="43"/>
      <c r="AQ2085" s="3"/>
      <c r="AR2085" s="8"/>
      <c r="AS2085" s="8"/>
      <c r="AT2085" s="8"/>
      <c r="AU2085" s="43"/>
      <c r="AV2085" s="8" t="s">
        <v>196</v>
      </c>
      <c r="AW2085" s="43"/>
      <c r="AX2085" s="95"/>
      <c r="AY2085" s="43"/>
      <c r="AZ2085" s="3"/>
      <c r="BA2085" s="43"/>
      <c r="BB2085" s="43"/>
      <c r="BC2085" s="3"/>
      <c r="BD2085" s="3"/>
      <c r="BE2085" s="8"/>
      <c r="BF2085" s="8"/>
      <c r="BG2085" s="8"/>
      <c r="BH2085" s="8"/>
      <c r="BI2085" s="8"/>
      <c r="BJ2085" s="8"/>
      <c r="BK2085" s="8"/>
      <c r="BL2085" s="8"/>
      <c r="BM2085" s="8"/>
      <c r="BN2085" s="8"/>
    </row>
    <row r="2086" spans="1:66" s="22" customFormat="1" ht="23.25" x14ac:dyDescent="0.25">
      <c r="A2086" s="69"/>
      <c r="B2086" s="55" t="s">
        <v>197</v>
      </c>
      <c r="C2086" s="354" t="s">
        <v>198</v>
      </c>
      <c r="D2086" s="354"/>
      <c r="E2086" s="354"/>
      <c r="F2086" s="354"/>
      <c r="G2086" s="354"/>
      <c r="H2086" s="56" t="s">
        <v>103</v>
      </c>
      <c r="I2086" s="79">
        <v>74</v>
      </c>
      <c r="J2086" s="57"/>
      <c r="K2086" s="79">
        <v>74</v>
      </c>
      <c r="L2086" s="59"/>
      <c r="M2086" s="57"/>
      <c r="N2086" s="59"/>
      <c r="O2086" s="57"/>
      <c r="P2086" s="60">
        <v>15477.37</v>
      </c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8"/>
      <c r="AC2086" s="8"/>
      <c r="AD2086" s="8"/>
      <c r="AE2086" s="8"/>
      <c r="AF2086" s="8"/>
      <c r="AG2086" s="8"/>
      <c r="AH2086" s="8"/>
      <c r="AI2086" s="8"/>
      <c r="AJ2086" s="8"/>
      <c r="AK2086" s="8"/>
      <c r="AL2086" s="8"/>
      <c r="AM2086" s="8"/>
      <c r="AN2086" s="43"/>
      <c r="AO2086" s="43"/>
      <c r="AP2086" s="43"/>
      <c r="AQ2086" s="3"/>
      <c r="AR2086" s="8"/>
      <c r="AS2086" s="8"/>
      <c r="AT2086" s="8"/>
      <c r="AU2086" s="43"/>
      <c r="AV2086" s="8" t="s">
        <v>198</v>
      </c>
      <c r="AW2086" s="43"/>
      <c r="AX2086" s="95"/>
      <c r="AY2086" s="43"/>
      <c r="AZ2086" s="3"/>
      <c r="BA2086" s="43"/>
      <c r="BB2086" s="43"/>
      <c r="BC2086" s="3"/>
      <c r="BD2086" s="3"/>
      <c r="BE2086" s="8"/>
      <c r="BF2086" s="8"/>
      <c r="BG2086" s="8"/>
      <c r="BH2086" s="8"/>
      <c r="BI2086" s="8"/>
      <c r="BJ2086" s="8"/>
      <c r="BK2086" s="8"/>
      <c r="BL2086" s="8"/>
      <c r="BM2086" s="8"/>
      <c r="BN2086" s="8"/>
    </row>
    <row r="2087" spans="1:66" s="22" customFormat="1" ht="15" x14ac:dyDescent="0.25">
      <c r="A2087" s="80"/>
      <c r="B2087" s="81"/>
      <c r="C2087" s="383" t="s">
        <v>106</v>
      </c>
      <c r="D2087" s="383"/>
      <c r="E2087" s="383"/>
      <c r="F2087" s="383"/>
      <c r="G2087" s="383"/>
      <c r="H2087" s="46"/>
      <c r="I2087" s="47"/>
      <c r="J2087" s="47"/>
      <c r="K2087" s="47"/>
      <c r="L2087" s="50"/>
      <c r="M2087" s="47"/>
      <c r="N2087" s="77">
        <v>39760.29</v>
      </c>
      <c r="O2087" s="47"/>
      <c r="P2087" s="78">
        <v>79520.570000000007</v>
      </c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8"/>
      <c r="AC2087" s="8"/>
      <c r="AD2087" s="8"/>
      <c r="AE2087" s="8"/>
      <c r="AF2087" s="8"/>
      <c r="AG2087" s="8"/>
      <c r="AH2087" s="8"/>
      <c r="AI2087" s="8"/>
      <c r="AJ2087" s="8"/>
      <c r="AK2087" s="8"/>
      <c r="AL2087" s="8"/>
      <c r="AM2087" s="8"/>
      <c r="AN2087" s="43"/>
      <c r="AO2087" s="43"/>
      <c r="AP2087" s="43"/>
      <c r="AQ2087" s="3"/>
      <c r="AR2087" s="8"/>
      <c r="AS2087" s="8"/>
      <c r="AT2087" s="8"/>
      <c r="AU2087" s="43"/>
      <c r="AV2087" s="8"/>
      <c r="AW2087" s="43" t="s">
        <v>106</v>
      </c>
      <c r="AX2087" s="95"/>
      <c r="AY2087" s="43"/>
      <c r="AZ2087" s="3"/>
      <c r="BA2087" s="43"/>
      <c r="BB2087" s="43"/>
      <c r="BC2087" s="3"/>
      <c r="BD2087" s="3"/>
      <c r="BE2087" s="8"/>
      <c r="BF2087" s="8"/>
      <c r="BG2087" s="8"/>
      <c r="BH2087" s="8"/>
      <c r="BI2087" s="8"/>
      <c r="BJ2087" s="8"/>
      <c r="BK2087" s="8"/>
      <c r="BL2087" s="8"/>
      <c r="BM2087" s="8"/>
      <c r="BN2087" s="8"/>
    </row>
    <row r="2088" spans="1:66" s="22" customFormat="1" ht="45.75" x14ac:dyDescent="0.25">
      <c r="A2088" s="44" t="s">
        <v>983</v>
      </c>
      <c r="B2088" s="45" t="s">
        <v>984</v>
      </c>
      <c r="C2088" s="364" t="s">
        <v>985</v>
      </c>
      <c r="D2088" s="364"/>
      <c r="E2088" s="364"/>
      <c r="F2088" s="364"/>
      <c r="G2088" s="364"/>
      <c r="H2088" s="46" t="s">
        <v>95</v>
      </c>
      <c r="I2088" s="47">
        <v>18</v>
      </c>
      <c r="J2088" s="48">
        <v>1</v>
      </c>
      <c r="K2088" s="48">
        <v>18</v>
      </c>
      <c r="L2088" s="77">
        <v>27634.47</v>
      </c>
      <c r="M2088" s="84">
        <v>1.01</v>
      </c>
      <c r="N2088" s="77">
        <v>27910.81</v>
      </c>
      <c r="O2088" s="47"/>
      <c r="P2088" s="78">
        <v>502394.58</v>
      </c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8"/>
      <c r="AC2088" s="8"/>
      <c r="AD2088" s="8"/>
      <c r="AE2088" s="8"/>
      <c r="AF2088" s="8"/>
      <c r="AG2088" s="8"/>
      <c r="AH2088" s="8"/>
      <c r="AI2088" s="8"/>
      <c r="AJ2088" s="8"/>
      <c r="AK2088" s="8"/>
      <c r="AL2088" s="8"/>
      <c r="AM2088" s="8"/>
      <c r="AN2088" s="43"/>
      <c r="AO2088" s="43"/>
      <c r="AP2088" s="43" t="s">
        <v>985</v>
      </c>
      <c r="AQ2088" s="3"/>
      <c r="AR2088" s="8"/>
      <c r="AS2088" s="8"/>
      <c r="AT2088" s="8"/>
      <c r="AU2088" s="43"/>
      <c r="AV2088" s="8"/>
      <c r="AW2088" s="43"/>
      <c r="AX2088" s="95"/>
      <c r="AY2088" s="43"/>
      <c r="AZ2088" s="3"/>
      <c r="BA2088" s="43"/>
      <c r="BB2088" s="43"/>
      <c r="BC2088" s="3"/>
      <c r="BD2088" s="3"/>
      <c r="BE2088" s="8"/>
      <c r="BF2088" s="8"/>
      <c r="BG2088" s="8"/>
      <c r="BH2088" s="8"/>
      <c r="BI2088" s="8"/>
      <c r="BJ2088" s="8"/>
      <c r="BK2088" s="8"/>
      <c r="BL2088" s="8"/>
      <c r="BM2088" s="8"/>
      <c r="BN2088" s="8"/>
    </row>
    <row r="2089" spans="1:66" s="22" customFormat="1" ht="15" x14ac:dyDescent="0.25">
      <c r="A2089" s="80"/>
      <c r="B2089" s="81"/>
      <c r="C2089" s="383" t="s">
        <v>106</v>
      </c>
      <c r="D2089" s="383"/>
      <c r="E2089" s="383"/>
      <c r="F2089" s="383"/>
      <c r="G2089" s="383"/>
      <c r="H2089" s="46"/>
      <c r="I2089" s="47"/>
      <c r="J2089" s="47"/>
      <c r="K2089" s="47"/>
      <c r="L2089" s="50"/>
      <c r="M2089" s="47"/>
      <c r="N2089" s="50"/>
      <c r="O2089" s="47"/>
      <c r="P2089" s="78">
        <v>502394.58</v>
      </c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8"/>
      <c r="AC2089" s="8"/>
      <c r="AD2089" s="8"/>
      <c r="AE2089" s="8"/>
      <c r="AF2089" s="8"/>
      <c r="AG2089" s="8"/>
      <c r="AH2089" s="8"/>
      <c r="AI2089" s="8"/>
      <c r="AJ2089" s="8"/>
      <c r="AK2089" s="8"/>
      <c r="AL2089" s="8"/>
      <c r="AM2089" s="8"/>
      <c r="AN2089" s="43"/>
      <c r="AO2089" s="43"/>
      <c r="AP2089" s="43"/>
      <c r="AQ2089" s="3"/>
      <c r="AR2089" s="8"/>
      <c r="AS2089" s="8"/>
      <c r="AT2089" s="8"/>
      <c r="AU2089" s="43"/>
      <c r="AV2089" s="8"/>
      <c r="AW2089" s="43" t="s">
        <v>106</v>
      </c>
      <c r="AX2089" s="95"/>
      <c r="AY2089" s="43"/>
      <c r="AZ2089" s="3"/>
      <c r="BA2089" s="43"/>
      <c r="BB2089" s="43"/>
      <c r="BC2089" s="3"/>
      <c r="BD2089" s="3"/>
      <c r="BE2089" s="8"/>
      <c r="BF2089" s="8"/>
      <c r="BG2089" s="8"/>
      <c r="BH2089" s="8"/>
      <c r="BI2089" s="8"/>
      <c r="BJ2089" s="8"/>
      <c r="BK2089" s="8"/>
      <c r="BL2089" s="8"/>
      <c r="BM2089" s="8"/>
      <c r="BN2089" s="8"/>
    </row>
    <row r="2090" spans="1:66" s="22" customFormat="1" ht="23.25" x14ac:dyDescent="0.25">
      <c r="A2090" s="44" t="s">
        <v>986</v>
      </c>
      <c r="B2090" s="45" t="s">
        <v>987</v>
      </c>
      <c r="C2090" s="364" t="s">
        <v>988</v>
      </c>
      <c r="D2090" s="364"/>
      <c r="E2090" s="364"/>
      <c r="F2090" s="364"/>
      <c r="G2090" s="364"/>
      <c r="H2090" s="46" t="s">
        <v>95</v>
      </c>
      <c r="I2090" s="47">
        <v>2</v>
      </c>
      <c r="J2090" s="48">
        <v>1</v>
      </c>
      <c r="K2090" s="48">
        <v>2</v>
      </c>
      <c r="L2090" s="50"/>
      <c r="M2090" s="47"/>
      <c r="N2090" s="77">
        <v>55552.26</v>
      </c>
      <c r="O2090" s="47"/>
      <c r="P2090" s="78">
        <v>111104.52</v>
      </c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8"/>
      <c r="AC2090" s="8"/>
      <c r="AD2090" s="8"/>
      <c r="AE2090" s="8"/>
      <c r="AF2090" s="8"/>
      <c r="AG2090" s="8"/>
      <c r="AH2090" s="8"/>
      <c r="AI2090" s="8"/>
      <c r="AJ2090" s="8"/>
      <c r="AK2090" s="8"/>
      <c r="AL2090" s="8"/>
      <c r="AM2090" s="8"/>
      <c r="AN2090" s="43"/>
      <c r="AO2090" s="43"/>
      <c r="AP2090" s="43" t="s">
        <v>988</v>
      </c>
      <c r="AQ2090" s="3"/>
      <c r="AR2090" s="8"/>
      <c r="AS2090" s="8"/>
      <c r="AT2090" s="8"/>
      <c r="AU2090" s="43"/>
      <c r="AV2090" s="8"/>
      <c r="AW2090" s="43"/>
      <c r="AX2090" s="95"/>
      <c r="AY2090" s="43"/>
      <c r="AZ2090" s="3"/>
      <c r="BA2090" s="43"/>
      <c r="BB2090" s="43"/>
      <c r="BC2090" s="3"/>
      <c r="BD2090" s="3"/>
      <c r="BE2090" s="8"/>
      <c r="BF2090" s="8"/>
      <c r="BG2090" s="8"/>
      <c r="BH2090" s="8"/>
      <c r="BI2090" s="8"/>
      <c r="BJ2090" s="8"/>
      <c r="BK2090" s="8"/>
      <c r="BL2090" s="8"/>
      <c r="BM2090" s="8"/>
      <c r="BN2090" s="8"/>
    </row>
    <row r="2091" spans="1:66" s="22" customFormat="1" ht="15" x14ac:dyDescent="0.25">
      <c r="A2091" s="80"/>
      <c r="B2091" s="81"/>
      <c r="C2091" s="383" t="s">
        <v>106</v>
      </c>
      <c r="D2091" s="383"/>
      <c r="E2091" s="383"/>
      <c r="F2091" s="383"/>
      <c r="G2091" s="383"/>
      <c r="H2091" s="46"/>
      <c r="I2091" s="47"/>
      <c r="J2091" s="47"/>
      <c r="K2091" s="47"/>
      <c r="L2091" s="50"/>
      <c r="M2091" s="47"/>
      <c r="N2091" s="50"/>
      <c r="O2091" s="47"/>
      <c r="P2091" s="78">
        <v>111104.52</v>
      </c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8"/>
      <c r="AC2091" s="8"/>
      <c r="AD2091" s="8"/>
      <c r="AE2091" s="8"/>
      <c r="AF2091" s="8"/>
      <c r="AG2091" s="8"/>
      <c r="AH2091" s="8"/>
      <c r="AI2091" s="8"/>
      <c r="AJ2091" s="8"/>
      <c r="AK2091" s="8"/>
      <c r="AL2091" s="8"/>
      <c r="AM2091" s="8"/>
      <c r="AN2091" s="43"/>
      <c r="AO2091" s="43"/>
      <c r="AP2091" s="43"/>
      <c r="AQ2091" s="3"/>
      <c r="AR2091" s="8"/>
      <c r="AS2091" s="8"/>
      <c r="AT2091" s="8"/>
      <c r="AU2091" s="43"/>
      <c r="AV2091" s="8"/>
      <c r="AW2091" s="43" t="s">
        <v>106</v>
      </c>
      <c r="AX2091" s="95"/>
      <c r="AY2091" s="43"/>
      <c r="AZ2091" s="3"/>
      <c r="BA2091" s="43"/>
      <c r="BB2091" s="43"/>
      <c r="BC2091" s="3"/>
      <c r="BD2091" s="3"/>
      <c r="BE2091" s="8"/>
      <c r="BF2091" s="8"/>
      <c r="BG2091" s="8"/>
      <c r="BH2091" s="8"/>
      <c r="BI2091" s="8"/>
      <c r="BJ2091" s="8"/>
      <c r="BK2091" s="8"/>
      <c r="BL2091" s="8"/>
      <c r="BM2091" s="8"/>
      <c r="BN2091" s="8"/>
    </row>
    <row r="2092" spans="1:66" s="22" customFormat="1" ht="23.25" x14ac:dyDescent="0.25">
      <c r="A2092" s="44" t="s">
        <v>989</v>
      </c>
      <c r="B2092" s="45" t="s">
        <v>324</v>
      </c>
      <c r="C2092" s="364" t="s">
        <v>990</v>
      </c>
      <c r="D2092" s="364"/>
      <c r="E2092" s="364"/>
      <c r="F2092" s="364"/>
      <c r="G2092" s="364"/>
      <c r="H2092" s="46" t="s">
        <v>223</v>
      </c>
      <c r="I2092" s="47">
        <v>0.8</v>
      </c>
      <c r="J2092" s="48">
        <v>1</v>
      </c>
      <c r="K2092" s="99">
        <v>0.8</v>
      </c>
      <c r="L2092" s="50"/>
      <c r="M2092" s="47"/>
      <c r="N2092" s="50"/>
      <c r="O2092" s="47"/>
      <c r="P2092" s="51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8"/>
      <c r="AC2092" s="8"/>
      <c r="AD2092" s="8"/>
      <c r="AE2092" s="8"/>
      <c r="AF2092" s="8"/>
      <c r="AG2092" s="8"/>
      <c r="AH2092" s="8"/>
      <c r="AI2092" s="8"/>
      <c r="AJ2092" s="8"/>
      <c r="AK2092" s="8"/>
      <c r="AL2092" s="8"/>
      <c r="AM2092" s="8"/>
      <c r="AN2092" s="43"/>
      <c r="AO2092" s="43"/>
      <c r="AP2092" s="43" t="s">
        <v>990</v>
      </c>
      <c r="AQ2092" s="3"/>
      <c r="AR2092" s="8"/>
      <c r="AS2092" s="8"/>
      <c r="AT2092" s="8"/>
      <c r="AU2092" s="43"/>
      <c r="AV2092" s="8"/>
      <c r="AW2092" s="43"/>
      <c r="AX2092" s="95"/>
      <c r="AY2092" s="43"/>
      <c r="AZ2092" s="3"/>
      <c r="BA2092" s="43"/>
      <c r="BB2092" s="43"/>
      <c r="BC2092" s="3"/>
      <c r="BD2092" s="3"/>
      <c r="BE2092" s="8"/>
      <c r="BF2092" s="8"/>
      <c r="BG2092" s="8"/>
      <c r="BH2092" s="8"/>
      <c r="BI2092" s="8"/>
      <c r="BJ2092" s="8"/>
      <c r="BK2092" s="8"/>
      <c r="BL2092" s="8"/>
      <c r="BM2092" s="8"/>
      <c r="BN2092" s="8"/>
    </row>
    <row r="2093" spans="1:66" s="22" customFormat="1" ht="23.25" x14ac:dyDescent="0.25">
      <c r="A2093" s="52"/>
      <c r="B2093" s="53" t="s">
        <v>63</v>
      </c>
      <c r="C2093" s="365" t="s">
        <v>64</v>
      </c>
      <c r="D2093" s="365"/>
      <c r="E2093" s="365"/>
      <c r="F2093" s="365"/>
      <c r="G2093" s="365"/>
      <c r="H2093" s="365"/>
      <c r="I2093" s="365"/>
      <c r="J2093" s="365"/>
      <c r="K2093" s="365"/>
      <c r="L2093" s="365"/>
      <c r="M2093" s="365"/>
      <c r="N2093" s="365"/>
      <c r="O2093" s="365"/>
      <c r="P2093" s="366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8"/>
      <c r="AC2093" s="8"/>
      <c r="AD2093" s="8"/>
      <c r="AE2093" s="8"/>
      <c r="AF2093" s="8"/>
      <c r="AG2093" s="8"/>
      <c r="AH2093" s="8"/>
      <c r="AI2093" s="8"/>
      <c r="AJ2093" s="8"/>
      <c r="AK2093" s="8"/>
      <c r="AL2093" s="8"/>
      <c r="AM2093" s="8"/>
      <c r="AN2093" s="43"/>
      <c r="AO2093" s="43"/>
      <c r="AP2093" s="43"/>
      <c r="AQ2093" s="3" t="s">
        <v>64</v>
      </c>
      <c r="AR2093" s="8"/>
      <c r="AS2093" s="8"/>
      <c r="AT2093" s="8"/>
      <c r="AU2093" s="43"/>
      <c r="AV2093" s="8"/>
      <c r="AW2093" s="43"/>
      <c r="AX2093" s="95"/>
      <c r="AY2093" s="43"/>
      <c r="AZ2093" s="3"/>
      <c r="BA2093" s="43"/>
      <c r="BB2093" s="43"/>
      <c r="BC2093" s="3"/>
      <c r="BD2093" s="3"/>
      <c r="BE2093" s="8"/>
      <c r="BF2093" s="8"/>
      <c r="BG2093" s="8"/>
      <c r="BH2093" s="8"/>
      <c r="BI2093" s="8"/>
      <c r="BJ2093" s="8"/>
      <c r="BK2093" s="8"/>
      <c r="BL2093" s="8"/>
      <c r="BM2093" s="8"/>
      <c r="BN2093" s="8"/>
    </row>
    <row r="2094" spans="1:66" s="22" customFormat="1" ht="15" x14ac:dyDescent="0.25">
      <c r="A2094" s="54"/>
      <c r="B2094" s="55" t="s">
        <v>59</v>
      </c>
      <c r="C2094" s="354" t="s">
        <v>65</v>
      </c>
      <c r="D2094" s="354"/>
      <c r="E2094" s="354"/>
      <c r="F2094" s="354"/>
      <c r="G2094" s="354"/>
      <c r="H2094" s="56" t="s">
        <v>66</v>
      </c>
      <c r="I2094" s="57"/>
      <c r="J2094" s="57"/>
      <c r="K2094" s="74">
        <v>13.4964</v>
      </c>
      <c r="L2094" s="59"/>
      <c r="M2094" s="57"/>
      <c r="N2094" s="59"/>
      <c r="O2094" s="57"/>
      <c r="P2094" s="60">
        <v>6584.49</v>
      </c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8"/>
      <c r="AC2094" s="8"/>
      <c r="AD2094" s="8"/>
      <c r="AE2094" s="8"/>
      <c r="AF2094" s="8"/>
      <c r="AG2094" s="8"/>
      <c r="AH2094" s="8"/>
      <c r="AI2094" s="8"/>
      <c r="AJ2094" s="8"/>
      <c r="AK2094" s="8"/>
      <c r="AL2094" s="8"/>
      <c r="AM2094" s="8"/>
      <c r="AN2094" s="43"/>
      <c r="AO2094" s="43"/>
      <c r="AP2094" s="43"/>
      <c r="AQ2094" s="3"/>
      <c r="AR2094" s="8" t="s">
        <v>65</v>
      </c>
      <c r="AS2094" s="8"/>
      <c r="AT2094" s="8"/>
      <c r="AU2094" s="43"/>
      <c r="AV2094" s="8"/>
      <c r="AW2094" s="43"/>
      <c r="AX2094" s="95"/>
      <c r="AY2094" s="43"/>
      <c r="AZ2094" s="3"/>
      <c r="BA2094" s="43"/>
      <c r="BB2094" s="43"/>
      <c r="BC2094" s="3"/>
      <c r="BD2094" s="3"/>
      <c r="BE2094" s="8"/>
      <c r="BF2094" s="8"/>
      <c r="BG2094" s="8"/>
      <c r="BH2094" s="8"/>
      <c r="BI2094" s="8"/>
      <c r="BJ2094" s="8"/>
      <c r="BK2094" s="8"/>
      <c r="BL2094" s="8"/>
      <c r="BM2094" s="8"/>
      <c r="BN2094" s="8"/>
    </row>
    <row r="2095" spans="1:66" s="22" customFormat="1" ht="15" x14ac:dyDescent="0.25">
      <c r="A2095" s="61"/>
      <c r="B2095" s="55" t="s">
        <v>149</v>
      </c>
      <c r="C2095" s="354" t="s">
        <v>150</v>
      </c>
      <c r="D2095" s="354"/>
      <c r="E2095" s="354"/>
      <c r="F2095" s="354"/>
      <c r="G2095" s="354"/>
      <c r="H2095" s="56" t="s">
        <v>66</v>
      </c>
      <c r="I2095" s="62">
        <v>14.67</v>
      </c>
      <c r="J2095" s="62">
        <v>1.1499999999999999</v>
      </c>
      <c r="K2095" s="74">
        <v>13.4964</v>
      </c>
      <c r="L2095" s="63"/>
      <c r="M2095" s="64"/>
      <c r="N2095" s="65">
        <v>487.87</v>
      </c>
      <c r="O2095" s="57"/>
      <c r="P2095" s="60">
        <v>6584.49</v>
      </c>
      <c r="Q2095" s="66"/>
      <c r="R2095" s="66"/>
      <c r="S2095" s="4"/>
      <c r="T2095" s="4"/>
      <c r="U2095" s="4"/>
      <c r="V2095" s="4"/>
      <c r="W2095" s="4"/>
      <c r="X2095" s="4"/>
      <c r="Y2095" s="4"/>
      <c r="Z2095" s="4"/>
      <c r="AA2095" s="4"/>
      <c r="AB2095" s="8"/>
      <c r="AC2095" s="8"/>
      <c r="AD2095" s="8"/>
      <c r="AE2095" s="8"/>
      <c r="AF2095" s="8"/>
      <c r="AG2095" s="8"/>
      <c r="AH2095" s="8"/>
      <c r="AI2095" s="8"/>
      <c r="AJ2095" s="8"/>
      <c r="AK2095" s="8"/>
      <c r="AL2095" s="8"/>
      <c r="AM2095" s="8"/>
      <c r="AN2095" s="43"/>
      <c r="AO2095" s="43"/>
      <c r="AP2095" s="43"/>
      <c r="AQ2095" s="3"/>
      <c r="AR2095" s="8"/>
      <c r="AS2095" s="8" t="s">
        <v>150</v>
      </c>
      <c r="AT2095" s="8"/>
      <c r="AU2095" s="43"/>
      <c r="AV2095" s="8"/>
      <c r="AW2095" s="43"/>
      <c r="AX2095" s="95"/>
      <c r="AY2095" s="43"/>
      <c r="AZ2095" s="3"/>
      <c r="BA2095" s="43"/>
      <c r="BB2095" s="43"/>
      <c r="BC2095" s="3"/>
      <c r="BD2095" s="3"/>
      <c r="BE2095" s="8"/>
      <c r="BF2095" s="8"/>
      <c r="BG2095" s="8"/>
      <c r="BH2095" s="8"/>
      <c r="BI2095" s="8"/>
      <c r="BJ2095" s="8"/>
      <c r="BK2095" s="8"/>
      <c r="BL2095" s="8"/>
      <c r="BM2095" s="8"/>
      <c r="BN2095" s="8"/>
    </row>
    <row r="2096" spans="1:66" s="22" customFormat="1" ht="15" x14ac:dyDescent="0.25">
      <c r="A2096" s="54"/>
      <c r="B2096" s="55" t="s">
        <v>69</v>
      </c>
      <c r="C2096" s="354" t="s">
        <v>70</v>
      </c>
      <c r="D2096" s="354"/>
      <c r="E2096" s="354"/>
      <c r="F2096" s="354"/>
      <c r="G2096" s="354"/>
      <c r="H2096" s="56"/>
      <c r="I2096" s="57"/>
      <c r="J2096" s="57"/>
      <c r="K2096" s="57"/>
      <c r="L2096" s="59"/>
      <c r="M2096" s="57"/>
      <c r="N2096" s="59"/>
      <c r="O2096" s="57"/>
      <c r="P2096" s="60">
        <v>8558.31</v>
      </c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8"/>
      <c r="AC2096" s="8"/>
      <c r="AD2096" s="8"/>
      <c r="AE2096" s="8"/>
      <c r="AF2096" s="8"/>
      <c r="AG2096" s="8"/>
      <c r="AH2096" s="8"/>
      <c r="AI2096" s="8"/>
      <c r="AJ2096" s="8"/>
      <c r="AK2096" s="8"/>
      <c r="AL2096" s="8"/>
      <c r="AM2096" s="8"/>
      <c r="AN2096" s="43"/>
      <c r="AO2096" s="43"/>
      <c r="AP2096" s="43"/>
      <c r="AQ2096" s="3"/>
      <c r="AR2096" s="8" t="s">
        <v>70</v>
      </c>
      <c r="AS2096" s="8"/>
      <c r="AT2096" s="8"/>
      <c r="AU2096" s="43"/>
      <c r="AV2096" s="8"/>
      <c r="AW2096" s="43"/>
      <c r="AX2096" s="95"/>
      <c r="AY2096" s="43"/>
      <c r="AZ2096" s="3"/>
      <c r="BA2096" s="43"/>
      <c r="BB2096" s="43"/>
      <c r="BC2096" s="3"/>
      <c r="BD2096" s="3"/>
      <c r="BE2096" s="8"/>
      <c r="BF2096" s="8"/>
      <c r="BG2096" s="8"/>
      <c r="BH2096" s="8"/>
      <c r="BI2096" s="8"/>
      <c r="BJ2096" s="8"/>
      <c r="BK2096" s="8"/>
      <c r="BL2096" s="8"/>
      <c r="BM2096" s="8"/>
      <c r="BN2096" s="8"/>
    </row>
    <row r="2097" spans="1:66" s="22" customFormat="1" ht="15" x14ac:dyDescent="0.25">
      <c r="A2097" s="54"/>
      <c r="B2097" s="55"/>
      <c r="C2097" s="354" t="s">
        <v>71</v>
      </c>
      <c r="D2097" s="354"/>
      <c r="E2097" s="354"/>
      <c r="F2097" s="354"/>
      <c r="G2097" s="354"/>
      <c r="H2097" s="56" t="s">
        <v>66</v>
      </c>
      <c r="I2097" s="57"/>
      <c r="J2097" s="57"/>
      <c r="K2097" s="74">
        <v>4.4067999999999996</v>
      </c>
      <c r="L2097" s="59"/>
      <c r="M2097" s="57"/>
      <c r="N2097" s="59"/>
      <c r="O2097" s="57"/>
      <c r="P2097" s="60">
        <v>3133.54</v>
      </c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8"/>
      <c r="AC2097" s="8"/>
      <c r="AD2097" s="8"/>
      <c r="AE2097" s="8"/>
      <c r="AF2097" s="8"/>
      <c r="AG2097" s="8"/>
      <c r="AH2097" s="8"/>
      <c r="AI2097" s="8"/>
      <c r="AJ2097" s="8"/>
      <c r="AK2097" s="8"/>
      <c r="AL2097" s="8"/>
      <c r="AM2097" s="8"/>
      <c r="AN2097" s="43"/>
      <c r="AO2097" s="43"/>
      <c r="AP2097" s="43"/>
      <c r="AQ2097" s="3"/>
      <c r="AR2097" s="8" t="s">
        <v>71</v>
      </c>
      <c r="AS2097" s="8"/>
      <c r="AT2097" s="8"/>
      <c r="AU2097" s="43"/>
      <c r="AV2097" s="8"/>
      <c r="AW2097" s="43"/>
      <c r="AX2097" s="95"/>
      <c r="AY2097" s="43"/>
      <c r="AZ2097" s="3"/>
      <c r="BA2097" s="43"/>
      <c r="BB2097" s="43"/>
      <c r="BC2097" s="3"/>
      <c r="BD2097" s="3"/>
      <c r="BE2097" s="8"/>
      <c r="BF2097" s="8"/>
      <c r="BG2097" s="8"/>
      <c r="BH2097" s="8"/>
      <c r="BI2097" s="8"/>
      <c r="BJ2097" s="8"/>
      <c r="BK2097" s="8"/>
      <c r="BL2097" s="8"/>
      <c r="BM2097" s="8"/>
      <c r="BN2097" s="8"/>
    </row>
    <row r="2098" spans="1:66" s="22" customFormat="1" ht="15" x14ac:dyDescent="0.25">
      <c r="A2098" s="61"/>
      <c r="B2098" s="55" t="s">
        <v>151</v>
      </c>
      <c r="C2098" s="354" t="s">
        <v>152</v>
      </c>
      <c r="D2098" s="354"/>
      <c r="E2098" s="354"/>
      <c r="F2098" s="354"/>
      <c r="G2098" s="354"/>
      <c r="H2098" s="56" t="s">
        <v>74</v>
      </c>
      <c r="I2098" s="62">
        <v>4.79</v>
      </c>
      <c r="J2098" s="62">
        <v>1.1499999999999999</v>
      </c>
      <c r="K2098" s="74">
        <v>4.4067999999999996</v>
      </c>
      <c r="L2098" s="63"/>
      <c r="M2098" s="64"/>
      <c r="N2098" s="65">
        <v>1942.07</v>
      </c>
      <c r="O2098" s="57"/>
      <c r="P2098" s="60">
        <v>8558.31</v>
      </c>
      <c r="Q2098" s="66"/>
      <c r="R2098" s="66"/>
      <c r="S2098" s="4"/>
      <c r="T2098" s="4"/>
      <c r="U2098" s="4"/>
      <c r="V2098" s="4"/>
      <c r="W2098" s="4"/>
      <c r="X2098" s="4"/>
      <c r="Y2098" s="4"/>
      <c r="Z2098" s="4"/>
      <c r="AA2098" s="4"/>
      <c r="AB2098" s="8"/>
      <c r="AC2098" s="8"/>
      <c r="AD2098" s="8"/>
      <c r="AE2098" s="8"/>
      <c r="AF2098" s="8"/>
      <c r="AG2098" s="8"/>
      <c r="AH2098" s="8"/>
      <c r="AI2098" s="8"/>
      <c r="AJ2098" s="8"/>
      <c r="AK2098" s="8"/>
      <c r="AL2098" s="8"/>
      <c r="AM2098" s="8"/>
      <c r="AN2098" s="43"/>
      <c r="AO2098" s="43"/>
      <c r="AP2098" s="43"/>
      <c r="AQ2098" s="3"/>
      <c r="AR2098" s="8"/>
      <c r="AS2098" s="8" t="s">
        <v>152</v>
      </c>
      <c r="AT2098" s="8"/>
      <c r="AU2098" s="43"/>
      <c r="AV2098" s="8"/>
      <c r="AW2098" s="43"/>
      <c r="AX2098" s="95"/>
      <c r="AY2098" s="43"/>
      <c r="AZ2098" s="3"/>
      <c r="BA2098" s="43"/>
      <c r="BB2098" s="43"/>
      <c r="BC2098" s="3"/>
      <c r="BD2098" s="3"/>
      <c r="BE2098" s="8"/>
      <c r="BF2098" s="8"/>
      <c r="BG2098" s="8"/>
      <c r="BH2098" s="8"/>
      <c r="BI2098" s="8"/>
      <c r="BJ2098" s="8"/>
      <c r="BK2098" s="8"/>
      <c r="BL2098" s="8"/>
      <c r="BM2098" s="8"/>
      <c r="BN2098" s="8"/>
    </row>
    <row r="2099" spans="1:66" s="22" customFormat="1" ht="15" x14ac:dyDescent="0.25">
      <c r="A2099" s="69"/>
      <c r="B2099" s="55" t="s">
        <v>114</v>
      </c>
      <c r="C2099" s="354" t="s">
        <v>115</v>
      </c>
      <c r="D2099" s="354"/>
      <c r="E2099" s="354"/>
      <c r="F2099" s="354"/>
      <c r="G2099" s="354"/>
      <c r="H2099" s="56" t="s">
        <v>66</v>
      </c>
      <c r="I2099" s="62">
        <v>4.79</v>
      </c>
      <c r="J2099" s="62">
        <v>1.1499999999999999</v>
      </c>
      <c r="K2099" s="74">
        <v>4.4067999999999996</v>
      </c>
      <c r="L2099" s="59"/>
      <c r="M2099" s="57"/>
      <c r="N2099" s="70">
        <v>711.07</v>
      </c>
      <c r="O2099" s="57"/>
      <c r="P2099" s="60">
        <v>3133.54</v>
      </c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8"/>
      <c r="AC2099" s="8"/>
      <c r="AD2099" s="8"/>
      <c r="AE2099" s="8"/>
      <c r="AF2099" s="8"/>
      <c r="AG2099" s="8"/>
      <c r="AH2099" s="8"/>
      <c r="AI2099" s="8"/>
      <c r="AJ2099" s="8"/>
      <c r="AK2099" s="8"/>
      <c r="AL2099" s="8"/>
      <c r="AM2099" s="8"/>
      <c r="AN2099" s="43"/>
      <c r="AO2099" s="43"/>
      <c r="AP2099" s="43"/>
      <c r="AQ2099" s="3"/>
      <c r="AR2099" s="8"/>
      <c r="AS2099" s="8"/>
      <c r="AT2099" s="8" t="s">
        <v>115</v>
      </c>
      <c r="AU2099" s="43"/>
      <c r="AV2099" s="8"/>
      <c r="AW2099" s="43"/>
      <c r="AX2099" s="95"/>
      <c r="AY2099" s="43"/>
      <c r="AZ2099" s="3"/>
      <c r="BA2099" s="43"/>
      <c r="BB2099" s="43"/>
      <c r="BC2099" s="3"/>
      <c r="BD2099" s="3"/>
      <c r="BE2099" s="8"/>
      <c r="BF2099" s="8"/>
      <c r="BG2099" s="8"/>
      <c r="BH2099" s="8"/>
      <c r="BI2099" s="8"/>
      <c r="BJ2099" s="8"/>
      <c r="BK2099" s="8"/>
      <c r="BL2099" s="8"/>
      <c r="BM2099" s="8"/>
      <c r="BN2099" s="8"/>
    </row>
    <row r="2100" spans="1:66" s="22" customFormat="1" ht="15" x14ac:dyDescent="0.25">
      <c r="A2100" s="88" t="s">
        <v>181</v>
      </c>
      <c r="B2100" s="89" t="s">
        <v>326</v>
      </c>
      <c r="C2100" s="384" t="s">
        <v>327</v>
      </c>
      <c r="D2100" s="384"/>
      <c r="E2100" s="384"/>
      <c r="F2100" s="384"/>
      <c r="G2100" s="384"/>
      <c r="H2100" s="90" t="s">
        <v>95</v>
      </c>
      <c r="I2100" s="91">
        <v>10</v>
      </c>
      <c r="J2100" s="93"/>
      <c r="K2100" s="91">
        <v>8</v>
      </c>
      <c r="L2100" s="92"/>
      <c r="M2100" s="93"/>
      <c r="N2100" s="92"/>
      <c r="O2100" s="93"/>
      <c r="P2100" s="9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8"/>
      <c r="AC2100" s="8"/>
      <c r="AD2100" s="8"/>
      <c r="AE2100" s="8"/>
      <c r="AF2100" s="8"/>
      <c r="AG2100" s="8"/>
      <c r="AH2100" s="8"/>
      <c r="AI2100" s="8"/>
      <c r="AJ2100" s="8"/>
      <c r="AK2100" s="8"/>
      <c r="AL2100" s="8"/>
      <c r="AM2100" s="8"/>
      <c r="AN2100" s="43"/>
      <c r="AO2100" s="43"/>
      <c r="AP2100" s="43"/>
      <c r="AQ2100" s="3"/>
      <c r="AR2100" s="8"/>
      <c r="AS2100" s="8"/>
      <c r="AT2100" s="8"/>
      <c r="AU2100" s="43"/>
      <c r="AV2100" s="8"/>
      <c r="AW2100" s="43"/>
      <c r="AX2100" s="95" t="s">
        <v>327</v>
      </c>
      <c r="AY2100" s="43"/>
      <c r="AZ2100" s="3"/>
      <c r="BA2100" s="43"/>
      <c r="BB2100" s="43"/>
      <c r="BC2100" s="3"/>
      <c r="BD2100" s="3"/>
      <c r="BE2100" s="8"/>
      <c r="BF2100" s="8"/>
      <c r="BG2100" s="8"/>
      <c r="BH2100" s="8"/>
      <c r="BI2100" s="8"/>
      <c r="BJ2100" s="8"/>
      <c r="BK2100" s="8"/>
      <c r="BL2100" s="8"/>
      <c r="BM2100" s="8"/>
      <c r="BN2100" s="8"/>
    </row>
    <row r="2101" spans="1:66" s="22" customFormat="1" ht="15" x14ac:dyDescent="0.25">
      <c r="A2101" s="76"/>
      <c r="B2101" s="53"/>
      <c r="C2101" s="383" t="s">
        <v>99</v>
      </c>
      <c r="D2101" s="383"/>
      <c r="E2101" s="383"/>
      <c r="F2101" s="383"/>
      <c r="G2101" s="383"/>
      <c r="H2101" s="46"/>
      <c r="I2101" s="47"/>
      <c r="J2101" s="47"/>
      <c r="K2101" s="47"/>
      <c r="L2101" s="50"/>
      <c r="M2101" s="47"/>
      <c r="N2101" s="77"/>
      <c r="O2101" s="47"/>
      <c r="P2101" s="78">
        <v>18276.34</v>
      </c>
      <c r="Q2101" s="66"/>
      <c r="R2101" s="66"/>
      <c r="S2101" s="4"/>
      <c r="T2101" s="4"/>
      <c r="U2101" s="4"/>
      <c r="V2101" s="4"/>
      <c r="W2101" s="4"/>
      <c r="X2101" s="4"/>
      <c r="Y2101" s="4"/>
      <c r="Z2101" s="4"/>
      <c r="AA2101" s="4"/>
      <c r="AB2101" s="8"/>
      <c r="AC2101" s="8"/>
      <c r="AD2101" s="8"/>
      <c r="AE2101" s="8"/>
      <c r="AF2101" s="8"/>
      <c r="AG2101" s="8"/>
      <c r="AH2101" s="8"/>
      <c r="AI2101" s="8"/>
      <c r="AJ2101" s="8"/>
      <c r="AK2101" s="8"/>
      <c r="AL2101" s="8"/>
      <c r="AM2101" s="8"/>
      <c r="AN2101" s="43"/>
      <c r="AO2101" s="43"/>
      <c r="AP2101" s="43"/>
      <c r="AQ2101" s="3"/>
      <c r="AR2101" s="8"/>
      <c r="AS2101" s="8"/>
      <c r="AT2101" s="8"/>
      <c r="AU2101" s="43" t="s">
        <v>99</v>
      </c>
      <c r="AV2101" s="8"/>
      <c r="AW2101" s="43"/>
      <c r="AX2101" s="95"/>
      <c r="AY2101" s="43"/>
      <c r="AZ2101" s="3"/>
      <c r="BA2101" s="43"/>
      <c r="BB2101" s="43"/>
      <c r="BC2101" s="3"/>
      <c r="BD2101" s="3"/>
      <c r="BE2101" s="8"/>
      <c r="BF2101" s="8"/>
      <c r="BG2101" s="8"/>
      <c r="BH2101" s="8"/>
      <c r="BI2101" s="8"/>
      <c r="BJ2101" s="8"/>
      <c r="BK2101" s="8"/>
      <c r="BL2101" s="8"/>
      <c r="BM2101" s="8"/>
      <c r="BN2101" s="8"/>
    </row>
    <row r="2102" spans="1:66" s="22" customFormat="1" ht="15" x14ac:dyDescent="0.25">
      <c r="A2102" s="69"/>
      <c r="B2102" s="55"/>
      <c r="C2102" s="354" t="s">
        <v>100</v>
      </c>
      <c r="D2102" s="354"/>
      <c r="E2102" s="354"/>
      <c r="F2102" s="354"/>
      <c r="G2102" s="354"/>
      <c r="H2102" s="56"/>
      <c r="I2102" s="57"/>
      <c r="J2102" s="57"/>
      <c r="K2102" s="57"/>
      <c r="L2102" s="59"/>
      <c r="M2102" s="57"/>
      <c r="N2102" s="59"/>
      <c r="O2102" s="57"/>
      <c r="P2102" s="60">
        <v>9718.0300000000007</v>
      </c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8"/>
      <c r="AC2102" s="8"/>
      <c r="AD2102" s="8"/>
      <c r="AE2102" s="8"/>
      <c r="AF2102" s="8"/>
      <c r="AG2102" s="8"/>
      <c r="AH2102" s="8"/>
      <c r="AI2102" s="8"/>
      <c r="AJ2102" s="8"/>
      <c r="AK2102" s="8"/>
      <c r="AL2102" s="8"/>
      <c r="AM2102" s="8"/>
      <c r="AN2102" s="43"/>
      <c r="AO2102" s="43"/>
      <c r="AP2102" s="43"/>
      <c r="AQ2102" s="3"/>
      <c r="AR2102" s="8"/>
      <c r="AS2102" s="8"/>
      <c r="AT2102" s="8"/>
      <c r="AU2102" s="43"/>
      <c r="AV2102" s="8" t="s">
        <v>100</v>
      </c>
      <c r="AW2102" s="43"/>
      <c r="AX2102" s="95"/>
      <c r="AY2102" s="43"/>
      <c r="AZ2102" s="3"/>
      <c r="BA2102" s="43"/>
      <c r="BB2102" s="43"/>
      <c r="BC2102" s="3"/>
      <c r="BD2102" s="3"/>
      <c r="BE2102" s="8"/>
      <c r="BF2102" s="8"/>
      <c r="BG2102" s="8"/>
      <c r="BH2102" s="8"/>
      <c r="BI2102" s="8"/>
      <c r="BJ2102" s="8"/>
      <c r="BK2102" s="8"/>
      <c r="BL2102" s="8"/>
      <c r="BM2102" s="8"/>
      <c r="BN2102" s="8"/>
    </row>
    <row r="2103" spans="1:66" s="22" customFormat="1" ht="23.25" x14ac:dyDescent="0.25">
      <c r="A2103" s="69"/>
      <c r="B2103" s="55" t="s">
        <v>195</v>
      </c>
      <c r="C2103" s="354" t="s">
        <v>196</v>
      </c>
      <c r="D2103" s="354"/>
      <c r="E2103" s="354"/>
      <c r="F2103" s="354"/>
      <c r="G2103" s="354"/>
      <c r="H2103" s="56" t="s">
        <v>103</v>
      </c>
      <c r="I2103" s="79">
        <v>118</v>
      </c>
      <c r="J2103" s="57"/>
      <c r="K2103" s="79">
        <v>118</v>
      </c>
      <c r="L2103" s="59"/>
      <c r="M2103" s="57"/>
      <c r="N2103" s="59"/>
      <c r="O2103" s="57"/>
      <c r="P2103" s="60">
        <v>11467.28</v>
      </c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8"/>
      <c r="AC2103" s="8"/>
      <c r="AD2103" s="8"/>
      <c r="AE2103" s="8"/>
      <c r="AF2103" s="8"/>
      <c r="AG2103" s="8"/>
      <c r="AH2103" s="8"/>
      <c r="AI2103" s="8"/>
      <c r="AJ2103" s="8"/>
      <c r="AK2103" s="8"/>
      <c r="AL2103" s="8"/>
      <c r="AM2103" s="8"/>
      <c r="AN2103" s="43"/>
      <c r="AO2103" s="43"/>
      <c r="AP2103" s="43"/>
      <c r="AQ2103" s="3"/>
      <c r="AR2103" s="8"/>
      <c r="AS2103" s="8"/>
      <c r="AT2103" s="8"/>
      <c r="AU2103" s="43"/>
      <c r="AV2103" s="8" t="s">
        <v>196</v>
      </c>
      <c r="AW2103" s="43"/>
      <c r="AX2103" s="95"/>
      <c r="AY2103" s="43"/>
      <c r="AZ2103" s="3"/>
      <c r="BA2103" s="43"/>
      <c r="BB2103" s="43"/>
      <c r="BC2103" s="3"/>
      <c r="BD2103" s="3"/>
      <c r="BE2103" s="8"/>
      <c r="BF2103" s="8"/>
      <c r="BG2103" s="8"/>
      <c r="BH2103" s="8"/>
      <c r="BI2103" s="8"/>
      <c r="BJ2103" s="8"/>
      <c r="BK2103" s="8"/>
      <c r="BL2103" s="8"/>
      <c r="BM2103" s="8"/>
      <c r="BN2103" s="8"/>
    </row>
    <row r="2104" spans="1:66" s="22" customFormat="1" ht="23.25" x14ac:dyDescent="0.25">
      <c r="A2104" s="69"/>
      <c r="B2104" s="55" t="s">
        <v>197</v>
      </c>
      <c r="C2104" s="354" t="s">
        <v>198</v>
      </c>
      <c r="D2104" s="354"/>
      <c r="E2104" s="354"/>
      <c r="F2104" s="354"/>
      <c r="G2104" s="354"/>
      <c r="H2104" s="56" t="s">
        <v>103</v>
      </c>
      <c r="I2104" s="79">
        <v>74</v>
      </c>
      <c r="J2104" s="57"/>
      <c r="K2104" s="79">
        <v>74</v>
      </c>
      <c r="L2104" s="59"/>
      <c r="M2104" s="57"/>
      <c r="N2104" s="59"/>
      <c r="O2104" s="57"/>
      <c r="P2104" s="60">
        <v>7191.34</v>
      </c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8"/>
      <c r="AC2104" s="8"/>
      <c r="AD2104" s="8"/>
      <c r="AE2104" s="8"/>
      <c r="AF2104" s="8"/>
      <c r="AG2104" s="8"/>
      <c r="AH2104" s="8"/>
      <c r="AI2104" s="8"/>
      <c r="AJ2104" s="8"/>
      <c r="AK2104" s="8"/>
      <c r="AL2104" s="8"/>
      <c r="AM2104" s="8"/>
      <c r="AN2104" s="43"/>
      <c r="AO2104" s="43"/>
      <c r="AP2104" s="43"/>
      <c r="AQ2104" s="3"/>
      <c r="AR2104" s="8"/>
      <c r="AS2104" s="8"/>
      <c r="AT2104" s="8"/>
      <c r="AU2104" s="43"/>
      <c r="AV2104" s="8" t="s">
        <v>198</v>
      </c>
      <c r="AW2104" s="43"/>
      <c r="AX2104" s="95"/>
      <c r="AY2104" s="43"/>
      <c r="AZ2104" s="3"/>
      <c r="BA2104" s="43"/>
      <c r="BB2104" s="43"/>
      <c r="BC2104" s="3"/>
      <c r="BD2104" s="3"/>
      <c r="BE2104" s="8"/>
      <c r="BF2104" s="8"/>
      <c r="BG2104" s="8"/>
      <c r="BH2104" s="8"/>
      <c r="BI2104" s="8"/>
      <c r="BJ2104" s="8"/>
      <c r="BK2104" s="8"/>
      <c r="BL2104" s="8"/>
      <c r="BM2104" s="8"/>
      <c r="BN2104" s="8"/>
    </row>
    <row r="2105" spans="1:66" s="22" customFormat="1" ht="15" x14ac:dyDescent="0.25">
      <c r="A2105" s="80"/>
      <c r="B2105" s="81"/>
      <c r="C2105" s="383" t="s">
        <v>106</v>
      </c>
      <c r="D2105" s="383"/>
      <c r="E2105" s="383"/>
      <c r="F2105" s="383"/>
      <c r="G2105" s="383"/>
      <c r="H2105" s="46"/>
      <c r="I2105" s="47"/>
      <c r="J2105" s="47"/>
      <c r="K2105" s="47"/>
      <c r="L2105" s="50"/>
      <c r="M2105" s="47"/>
      <c r="N2105" s="77">
        <v>46168.7</v>
      </c>
      <c r="O2105" s="47"/>
      <c r="P2105" s="78">
        <v>36934.959999999999</v>
      </c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8"/>
      <c r="AC2105" s="8"/>
      <c r="AD2105" s="8"/>
      <c r="AE2105" s="8"/>
      <c r="AF2105" s="8"/>
      <c r="AG2105" s="8"/>
      <c r="AH2105" s="8"/>
      <c r="AI2105" s="8"/>
      <c r="AJ2105" s="8"/>
      <c r="AK2105" s="8"/>
      <c r="AL2105" s="8"/>
      <c r="AM2105" s="8"/>
      <c r="AN2105" s="43"/>
      <c r="AO2105" s="43"/>
      <c r="AP2105" s="43"/>
      <c r="AQ2105" s="3"/>
      <c r="AR2105" s="8"/>
      <c r="AS2105" s="8"/>
      <c r="AT2105" s="8"/>
      <c r="AU2105" s="43"/>
      <c r="AV2105" s="8"/>
      <c r="AW2105" s="43" t="s">
        <v>106</v>
      </c>
      <c r="AX2105" s="95"/>
      <c r="AY2105" s="43"/>
      <c r="AZ2105" s="3"/>
      <c r="BA2105" s="43"/>
      <c r="BB2105" s="43"/>
      <c r="BC2105" s="3"/>
      <c r="BD2105" s="3"/>
      <c r="BE2105" s="8"/>
      <c r="BF2105" s="8"/>
      <c r="BG2105" s="8"/>
      <c r="BH2105" s="8"/>
      <c r="BI2105" s="8"/>
      <c r="BJ2105" s="8"/>
      <c r="BK2105" s="8"/>
      <c r="BL2105" s="8"/>
      <c r="BM2105" s="8"/>
      <c r="BN2105" s="8"/>
    </row>
    <row r="2106" spans="1:66" s="22" customFormat="1" ht="23.25" x14ac:dyDescent="0.25">
      <c r="A2106" s="44" t="s">
        <v>991</v>
      </c>
      <c r="B2106" s="45" t="s">
        <v>992</v>
      </c>
      <c r="C2106" s="364" t="s">
        <v>993</v>
      </c>
      <c r="D2106" s="364"/>
      <c r="E2106" s="364"/>
      <c r="F2106" s="364"/>
      <c r="G2106" s="364"/>
      <c r="H2106" s="46" t="s">
        <v>95</v>
      </c>
      <c r="I2106" s="47">
        <v>8</v>
      </c>
      <c r="J2106" s="48">
        <v>1</v>
      </c>
      <c r="K2106" s="48">
        <v>8</v>
      </c>
      <c r="L2106" s="50"/>
      <c r="M2106" s="47"/>
      <c r="N2106" s="77">
        <v>66810</v>
      </c>
      <c r="O2106" s="47"/>
      <c r="P2106" s="78">
        <v>534480</v>
      </c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8"/>
      <c r="AC2106" s="8"/>
      <c r="AD2106" s="8"/>
      <c r="AE2106" s="8"/>
      <c r="AF2106" s="8"/>
      <c r="AG2106" s="8"/>
      <c r="AH2106" s="8"/>
      <c r="AI2106" s="8"/>
      <c r="AJ2106" s="8"/>
      <c r="AK2106" s="8"/>
      <c r="AL2106" s="8"/>
      <c r="AM2106" s="8"/>
      <c r="AN2106" s="43"/>
      <c r="AO2106" s="43"/>
      <c r="AP2106" s="43" t="s">
        <v>993</v>
      </c>
      <c r="AQ2106" s="3"/>
      <c r="AR2106" s="8"/>
      <c r="AS2106" s="8"/>
      <c r="AT2106" s="8"/>
      <c r="AU2106" s="43"/>
      <c r="AV2106" s="8"/>
      <c r="AW2106" s="43"/>
      <c r="AX2106" s="95"/>
      <c r="AY2106" s="43"/>
      <c r="AZ2106" s="3"/>
      <c r="BA2106" s="43"/>
      <c r="BB2106" s="43"/>
      <c r="BC2106" s="3"/>
      <c r="BD2106" s="3"/>
      <c r="BE2106" s="8"/>
      <c r="BF2106" s="8"/>
      <c r="BG2106" s="8"/>
      <c r="BH2106" s="8"/>
      <c r="BI2106" s="8"/>
      <c r="BJ2106" s="8"/>
      <c r="BK2106" s="8"/>
      <c r="BL2106" s="8"/>
      <c r="BM2106" s="8"/>
      <c r="BN2106" s="8"/>
    </row>
    <row r="2107" spans="1:66" s="22" customFormat="1" ht="15" x14ac:dyDescent="0.25">
      <c r="A2107" s="80"/>
      <c r="B2107" s="81"/>
      <c r="C2107" s="383" t="s">
        <v>106</v>
      </c>
      <c r="D2107" s="383"/>
      <c r="E2107" s="383"/>
      <c r="F2107" s="383"/>
      <c r="G2107" s="383"/>
      <c r="H2107" s="46"/>
      <c r="I2107" s="47"/>
      <c r="J2107" s="47"/>
      <c r="K2107" s="47"/>
      <c r="L2107" s="50"/>
      <c r="M2107" s="47"/>
      <c r="N2107" s="50"/>
      <c r="O2107" s="47"/>
      <c r="P2107" s="78">
        <v>534480</v>
      </c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8"/>
      <c r="AC2107" s="8"/>
      <c r="AD2107" s="8"/>
      <c r="AE2107" s="8"/>
      <c r="AF2107" s="8"/>
      <c r="AG2107" s="8"/>
      <c r="AH2107" s="8"/>
      <c r="AI2107" s="8"/>
      <c r="AJ2107" s="8"/>
      <c r="AK2107" s="8"/>
      <c r="AL2107" s="8"/>
      <c r="AM2107" s="8"/>
      <c r="AN2107" s="43"/>
      <c r="AO2107" s="43"/>
      <c r="AP2107" s="43"/>
      <c r="AQ2107" s="3"/>
      <c r="AR2107" s="8"/>
      <c r="AS2107" s="8"/>
      <c r="AT2107" s="8"/>
      <c r="AU2107" s="43"/>
      <c r="AV2107" s="8"/>
      <c r="AW2107" s="43" t="s">
        <v>106</v>
      </c>
      <c r="AX2107" s="95"/>
      <c r="AY2107" s="43"/>
      <c r="AZ2107" s="3"/>
      <c r="BA2107" s="43"/>
      <c r="BB2107" s="43"/>
      <c r="BC2107" s="3"/>
      <c r="BD2107" s="3"/>
      <c r="BE2107" s="8"/>
      <c r="BF2107" s="8"/>
      <c r="BG2107" s="8"/>
      <c r="BH2107" s="8"/>
      <c r="BI2107" s="8"/>
      <c r="BJ2107" s="8"/>
      <c r="BK2107" s="8"/>
      <c r="BL2107" s="8"/>
      <c r="BM2107" s="8"/>
      <c r="BN2107" s="8"/>
    </row>
    <row r="2108" spans="1:66" s="22" customFormat="1" ht="34.5" x14ac:dyDescent="0.25">
      <c r="A2108" s="44" t="s">
        <v>994</v>
      </c>
      <c r="B2108" s="45" t="s">
        <v>995</v>
      </c>
      <c r="C2108" s="364" t="s">
        <v>996</v>
      </c>
      <c r="D2108" s="364"/>
      <c r="E2108" s="364"/>
      <c r="F2108" s="364"/>
      <c r="G2108" s="364"/>
      <c r="H2108" s="46" t="s">
        <v>997</v>
      </c>
      <c r="I2108" s="47">
        <v>10</v>
      </c>
      <c r="J2108" s="48">
        <v>1</v>
      </c>
      <c r="K2108" s="48">
        <v>10</v>
      </c>
      <c r="L2108" s="50"/>
      <c r="M2108" s="47"/>
      <c r="N2108" s="50"/>
      <c r="O2108" s="47"/>
      <c r="P2108" s="51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8"/>
      <c r="AC2108" s="8"/>
      <c r="AD2108" s="8"/>
      <c r="AE2108" s="8"/>
      <c r="AF2108" s="8"/>
      <c r="AG2108" s="8"/>
      <c r="AH2108" s="8"/>
      <c r="AI2108" s="8"/>
      <c r="AJ2108" s="8"/>
      <c r="AK2108" s="8"/>
      <c r="AL2108" s="8"/>
      <c r="AM2108" s="8"/>
      <c r="AN2108" s="43"/>
      <c r="AO2108" s="43"/>
      <c r="AP2108" s="43" t="s">
        <v>996</v>
      </c>
      <c r="AQ2108" s="3"/>
      <c r="AR2108" s="8"/>
      <c r="AS2108" s="8"/>
      <c r="AT2108" s="8"/>
      <c r="AU2108" s="43"/>
      <c r="AV2108" s="8"/>
      <c r="AW2108" s="43"/>
      <c r="AX2108" s="95"/>
      <c r="AY2108" s="43"/>
      <c r="AZ2108" s="3"/>
      <c r="BA2108" s="43"/>
      <c r="BB2108" s="43"/>
      <c r="BC2108" s="3"/>
      <c r="BD2108" s="3"/>
      <c r="BE2108" s="8"/>
      <c r="BF2108" s="8"/>
      <c r="BG2108" s="8"/>
      <c r="BH2108" s="8"/>
      <c r="BI2108" s="8"/>
      <c r="BJ2108" s="8"/>
      <c r="BK2108" s="8"/>
      <c r="BL2108" s="8"/>
      <c r="BM2108" s="8"/>
      <c r="BN2108" s="8"/>
    </row>
    <row r="2109" spans="1:66" s="22" customFormat="1" ht="23.25" x14ac:dyDescent="0.25">
      <c r="A2109" s="52"/>
      <c r="B2109" s="53" t="s">
        <v>63</v>
      </c>
      <c r="C2109" s="365" t="s">
        <v>64</v>
      </c>
      <c r="D2109" s="365"/>
      <c r="E2109" s="365"/>
      <c r="F2109" s="365"/>
      <c r="G2109" s="365"/>
      <c r="H2109" s="365"/>
      <c r="I2109" s="365"/>
      <c r="J2109" s="365"/>
      <c r="K2109" s="365"/>
      <c r="L2109" s="365"/>
      <c r="M2109" s="365"/>
      <c r="N2109" s="365"/>
      <c r="O2109" s="365"/>
      <c r="P2109" s="366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8"/>
      <c r="AC2109" s="8"/>
      <c r="AD2109" s="8"/>
      <c r="AE2109" s="8"/>
      <c r="AF2109" s="8"/>
      <c r="AG2109" s="8"/>
      <c r="AH2109" s="8"/>
      <c r="AI2109" s="8"/>
      <c r="AJ2109" s="8"/>
      <c r="AK2109" s="8"/>
      <c r="AL2109" s="8"/>
      <c r="AM2109" s="8"/>
      <c r="AN2109" s="43"/>
      <c r="AO2109" s="43"/>
      <c r="AP2109" s="43"/>
      <c r="AQ2109" s="3" t="s">
        <v>64</v>
      </c>
      <c r="AR2109" s="8"/>
      <c r="AS2109" s="8"/>
      <c r="AT2109" s="8"/>
      <c r="AU2109" s="43"/>
      <c r="AV2109" s="8"/>
      <c r="AW2109" s="43"/>
      <c r="AX2109" s="95"/>
      <c r="AY2109" s="43"/>
      <c r="AZ2109" s="3"/>
      <c r="BA2109" s="43"/>
      <c r="BB2109" s="43"/>
      <c r="BC2109" s="3"/>
      <c r="BD2109" s="3"/>
      <c r="BE2109" s="8"/>
      <c r="BF2109" s="8"/>
      <c r="BG2109" s="8"/>
      <c r="BH2109" s="8"/>
      <c r="BI2109" s="8"/>
      <c r="BJ2109" s="8"/>
      <c r="BK2109" s="8"/>
      <c r="BL2109" s="8"/>
      <c r="BM2109" s="8"/>
      <c r="BN2109" s="8"/>
    </row>
    <row r="2110" spans="1:66" s="22" customFormat="1" ht="15" x14ac:dyDescent="0.25">
      <c r="A2110" s="54"/>
      <c r="B2110" s="55" t="s">
        <v>59</v>
      </c>
      <c r="C2110" s="354" t="s">
        <v>65</v>
      </c>
      <c r="D2110" s="354"/>
      <c r="E2110" s="354"/>
      <c r="F2110" s="354"/>
      <c r="G2110" s="354"/>
      <c r="H2110" s="56" t="s">
        <v>66</v>
      </c>
      <c r="I2110" s="57"/>
      <c r="J2110" s="57"/>
      <c r="K2110" s="73">
        <v>1734.085</v>
      </c>
      <c r="L2110" s="59"/>
      <c r="M2110" s="57"/>
      <c r="N2110" s="59"/>
      <c r="O2110" s="57"/>
      <c r="P2110" s="60">
        <v>1054947.95</v>
      </c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8"/>
      <c r="AC2110" s="8"/>
      <c r="AD2110" s="8"/>
      <c r="AE2110" s="8"/>
      <c r="AF2110" s="8"/>
      <c r="AG2110" s="8"/>
      <c r="AH2110" s="8"/>
      <c r="AI2110" s="8"/>
      <c r="AJ2110" s="8"/>
      <c r="AK2110" s="8"/>
      <c r="AL2110" s="8"/>
      <c r="AM2110" s="8"/>
      <c r="AN2110" s="43"/>
      <c r="AO2110" s="43"/>
      <c r="AP2110" s="43"/>
      <c r="AQ2110" s="3"/>
      <c r="AR2110" s="8" t="s">
        <v>65</v>
      </c>
      <c r="AS2110" s="8"/>
      <c r="AT2110" s="8"/>
      <c r="AU2110" s="43"/>
      <c r="AV2110" s="8"/>
      <c r="AW2110" s="43"/>
      <c r="AX2110" s="95"/>
      <c r="AY2110" s="43"/>
      <c r="AZ2110" s="3"/>
      <c r="BA2110" s="43"/>
      <c r="BB2110" s="43"/>
      <c r="BC2110" s="3"/>
      <c r="BD2110" s="3"/>
      <c r="BE2110" s="8"/>
      <c r="BF2110" s="8"/>
      <c r="BG2110" s="8"/>
      <c r="BH2110" s="8"/>
      <c r="BI2110" s="8"/>
      <c r="BJ2110" s="8"/>
      <c r="BK2110" s="8"/>
      <c r="BL2110" s="8"/>
      <c r="BM2110" s="8"/>
      <c r="BN2110" s="8"/>
    </row>
    <row r="2111" spans="1:66" s="22" customFormat="1" ht="15" x14ac:dyDescent="0.25">
      <c r="A2111" s="61"/>
      <c r="B2111" s="55" t="s">
        <v>231</v>
      </c>
      <c r="C2111" s="354" t="s">
        <v>232</v>
      </c>
      <c r="D2111" s="354"/>
      <c r="E2111" s="354"/>
      <c r="F2111" s="354"/>
      <c r="G2111" s="354"/>
      <c r="H2111" s="56" t="s">
        <v>66</v>
      </c>
      <c r="I2111" s="62">
        <v>150.79</v>
      </c>
      <c r="J2111" s="62">
        <v>1.1499999999999999</v>
      </c>
      <c r="K2111" s="73">
        <v>1734.085</v>
      </c>
      <c r="L2111" s="63"/>
      <c r="M2111" s="64"/>
      <c r="N2111" s="65">
        <v>608.36</v>
      </c>
      <c r="O2111" s="57"/>
      <c r="P2111" s="60">
        <v>1054947.95</v>
      </c>
      <c r="Q2111" s="66"/>
      <c r="R2111" s="66"/>
      <c r="S2111" s="4"/>
      <c r="T2111" s="4"/>
      <c r="U2111" s="4"/>
      <c r="V2111" s="4"/>
      <c r="W2111" s="4"/>
      <c r="X2111" s="4"/>
      <c r="Y2111" s="4"/>
      <c r="Z2111" s="4"/>
      <c r="AA2111" s="4"/>
      <c r="AB2111" s="8"/>
      <c r="AC2111" s="8"/>
      <c r="AD2111" s="8"/>
      <c r="AE2111" s="8"/>
      <c r="AF2111" s="8"/>
      <c r="AG2111" s="8"/>
      <c r="AH2111" s="8"/>
      <c r="AI2111" s="8"/>
      <c r="AJ2111" s="8"/>
      <c r="AK2111" s="8"/>
      <c r="AL2111" s="8"/>
      <c r="AM2111" s="8"/>
      <c r="AN2111" s="43"/>
      <c r="AO2111" s="43"/>
      <c r="AP2111" s="43"/>
      <c r="AQ2111" s="3"/>
      <c r="AR2111" s="8"/>
      <c r="AS2111" s="8" t="s">
        <v>232</v>
      </c>
      <c r="AT2111" s="8"/>
      <c r="AU2111" s="43"/>
      <c r="AV2111" s="8"/>
      <c r="AW2111" s="43"/>
      <c r="AX2111" s="95"/>
      <c r="AY2111" s="43"/>
      <c r="AZ2111" s="3"/>
      <c r="BA2111" s="43"/>
      <c r="BB2111" s="43"/>
      <c r="BC2111" s="3"/>
      <c r="BD2111" s="3"/>
      <c r="BE2111" s="8"/>
      <c r="BF2111" s="8"/>
      <c r="BG2111" s="8"/>
      <c r="BH2111" s="8"/>
      <c r="BI2111" s="8"/>
      <c r="BJ2111" s="8"/>
      <c r="BK2111" s="8"/>
      <c r="BL2111" s="8"/>
      <c r="BM2111" s="8"/>
      <c r="BN2111" s="8"/>
    </row>
    <row r="2112" spans="1:66" s="22" customFormat="1" ht="15" x14ac:dyDescent="0.25">
      <c r="A2112" s="54"/>
      <c r="B2112" s="55" t="s">
        <v>69</v>
      </c>
      <c r="C2112" s="354" t="s">
        <v>70</v>
      </c>
      <c r="D2112" s="354"/>
      <c r="E2112" s="354"/>
      <c r="F2112" s="354"/>
      <c r="G2112" s="354"/>
      <c r="H2112" s="56"/>
      <c r="I2112" s="57"/>
      <c r="J2112" s="57"/>
      <c r="K2112" s="57"/>
      <c r="L2112" s="59"/>
      <c r="M2112" s="57"/>
      <c r="N2112" s="59"/>
      <c r="O2112" s="57"/>
      <c r="P2112" s="60">
        <v>6123.57</v>
      </c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8"/>
      <c r="AC2112" s="8"/>
      <c r="AD2112" s="8"/>
      <c r="AE2112" s="8"/>
      <c r="AF2112" s="8"/>
      <c r="AG2112" s="8"/>
      <c r="AH2112" s="8"/>
      <c r="AI2112" s="8"/>
      <c r="AJ2112" s="8"/>
      <c r="AK2112" s="8"/>
      <c r="AL2112" s="8"/>
      <c r="AM2112" s="8"/>
      <c r="AN2112" s="43"/>
      <c r="AO2112" s="43"/>
      <c r="AP2112" s="43"/>
      <c r="AQ2112" s="3"/>
      <c r="AR2112" s="8" t="s">
        <v>70</v>
      </c>
      <c r="AS2112" s="8"/>
      <c r="AT2112" s="8"/>
      <c r="AU2112" s="43"/>
      <c r="AV2112" s="8"/>
      <c r="AW2112" s="43"/>
      <c r="AX2112" s="95"/>
      <c r="AY2112" s="43"/>
      <c r="AZ2112" s="3"/>
      <c r="BA2112" s="43"/>
      <c r="BB2112" s="43"/>
      <c r="BC2112" s="3"/>
      <c r="BD2112" s="3"/>
      <c r="BE2112" s="8"/>
      <c r="BF2112" s="8"/>
      <c r="BG2112" s="8"/>
      <c r="BH2112" s="8"/>
      <c r="BI2112" s="8"/>
      <c r="BJ2112" s="8"/>
      <c r="BK2112" s="8"/>
      <c r="BL2112" s="8"/>
      <c r="BM2112" s="8"/>
      <c r="BN2112" s="8"/>
    </row>
    <row r="2113" spans="1:66" s="22" customFormat="1" ht="15" x14ac:dyDescent="0.25">
      <c r="A2113" s="54"/>
      <c r="B2113" s="55"/>
      <c r="C2113" s="354" t="s">
        <v>71</v>
      </c>
      <c r="D2113" s="354"/>
      <c r="E2113" s="354"/>
      <c r="F2113" s="354"/>
      <c r="G2113" s="354"/>
      <c r="H2113" s="56" t="s">
        <v>66</v>
      </c>
      <c r="I2113" s="57"/>
      <c r="J2113" s="57"/>
      <c r="K2113" s="83">
        <v>2.2999999999999998</v>
      </c>
      <c r="L2113" s="59"/>
      <c r="M2113" s="57"/>
      <c r="N2113" s="59"/>
      <c r="O2113" s="57"/>
      <c r="P2113" s="60">
        <v>1217.51</v>
      </c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8"/>
      <c r="AC2113" s="8"/>
      <c r="AD2113" s="8"/>
      <c r="AE2113" s="8"/>
      <c r="AF2113" s="8"/>
      <c r="AG2113" s="8"/>
      <c r="AH2113" s="8"/>
      <c r="AI2113" s="8"/>
      <c r="AJ2113" s="8"/>
      <c r="AK2113" s="8"/>
      <c r="AL2113" s="8"/>
      <c r="AM2113" s="8"/>
      <c r="AN2113" s="43"/>
      <c r="AO2113" s="43"/>
      <c r="AP2113" s="43"/>
      <c r="AQ2113" s="3"/>
      <c r="AR2113" s="8" t="s">
        <v>71</v>
      </c>
      <c r="AS2113" s="8"/>
      <c r="AT2113" s="8"/>
      <c r="AU2113" s="43"/>
      <c r="AV2113" s="8"/>
      <c r="AW2113" s="43"/>
      <c r="AX2113" s="95"/>
      <c r="AY2113" s="43"/>
      <c r="AZ2113" s="3"/>
      <c r="BA2113" s="43"/>
      <c r="BB2113" s="43"/>
      <c r="BC2113" s="3"/>
      <c r="BD2113" s="3"/>
      <c r="BE2113" s="8"/>
      <c r="BF2113" s="8"/>
      <c r="BG2113" s="8"/>
      <c r="BH2113" s="8"/>
      <c r="BI2113" s="8"/>
      <c r="BJ2113" s="8"/>
      <c r="BK2113" s="8"/>
      <c r="BL2113" s="8"/>
      <c r="BM2113" s="8"/>
      <c r="BN2113" s="8"/>
    </row>
    <row r="2114" spans="1:66" s="22" customFormat="1" ht="15" x14ac:dyDescent="0.25">
      <c r="A2114" s="61"/>
      <c r="B2114" s="55" t="s">
        <v>155</v>
      </c>
      <c r="C2114" s="354" t="s">
        <v>156</v>
      </c>
      <c r="D2114" s="354"/>
      <c r="E2114" s="354"/>
      <c r="F2114" s="354"/>
      <c r="G2114" s="354"/>
      <c r="H2114" s="56" t="s">
        <v>74</v>
      </c>
      <c r="I2114" s="83">
        <v>0.2</v>
      </c>
      <c r="J2114" s="62">
        <v>1.1499999999999999</v>
      </c>
      <c r="K2114" s="83">
        <v>2.2999999999999998</v>
      </c>
      <c r="L2114" s="72">
        <v>477.92</v>
      </c>
      <c r="M2114" s="68">
        <v>1.35</v>
      </c>
      <c r="N2114" s="65">
        <v>645.19000000000005</v>
      </c>
      <c r="O2114" s="57"/>
      <c r="P2114" s="60">
        <v>1483.94</v>
      </c>
      <c r="Q2114" s="66"/>
      <c r="R2114" s="66"/>
      <c r="S2114" s="4"/>
      <c r="T2114" s="4"/>
      <c r="U2114" s="4"/>
      <c r="V2114" s="4"/>
      <c r="W2114" s="4"/>
      <c r="X2114" s="4"/>
      <c r="Y2114" s="4"/>
      <c r="Z2114" s="4"/>
      <c r="AA2114" s="4"/>
      <c r="AB2114" s="8"/>
      <c r="AC2114" s="8"/>
      <c r="AD2114" s="8"/>
      <c r="AE2114" s="8"/>
      <c r="AF2114" s="8"/>
      <c r="AG2114" s="8"/>
      <c r="AH2114" s="8"/>
      <c r="AI2114" s="8"/>
      <c r="AJ2114" s="8"/>
      <c r="AK2114" s="8"/>
      <c r="AL2114" s="8"/>
      <c r="AM2114" s="8"/>
      <c r="AN2114" s="43"/>
      <c r="AO2114" s="43"/>
      <c r="AP2114" s="43"/>
      <c r="AQ2114" s="3"/>
      <c r="AR2114" s="8"/>
      <c r="AS2114" s="8" t="s">
        <v>156</v>
      </c>
      <c r="AT2114" s="8"/>
      <c r="AU2114" s="43"/>
      <c r="AV2114" s="8"/>
      <c r="AW2114" s="43"/>
      <c r="AX2114" s="95"/>
      <c r="AY2114" s="43"/>
      <c r="AZ2114" s="3"/>
      <c r="BA2114" s="43"/>
      <c r="BB2114" s="43"/>
      <c r="BC2114" s="3"/>
      <c r="BD2114" s="3"/>
      <c r="BE2114" s="8"/>
      <c r="BF2114" s="8"/>
      <c r="BG2114" s="8"/>
      <c r="BH2114" s="8"/>
      <c r="BI2114" s="8"/>
      <c r="BJ2114" s="8"/>
      <c r="BK2114" s="8"/>
      <c r="BL2114" s="8"/>
      <c r="BM2114" s="8"/>
      <c r="BN2114" s="8"/>
    </row>
    <row r="2115" spans="1:66" s="22" customFormat="1" ht="15" x14ac:dyDescent="0.25">
      <c r="A2115" s="69"/>
      <c r="B2115" s="55" t="s">
        <v>79</v>
      </c>
      <c r="C2115" s="354" t="s">
        <v>80</v>
      </c>
      <c r="D2115" s="354"/>
      <c r="E2115" s="354"/>
      <c r="F2115" s="354"/>
      <c r="G2115" s="354"/>
      <c r="H2115" s="56" t="s">
        <v>66</v>
      </c>
      <c r="I2115" s="83">
        <v>0.2</v>
      </c>
      <c r="J2115" s="62">
        <v>1.1499999999999999</v>
      </c>
      <c r="K2115" s="83">
        <v>2.2999999999999998</v>
      </c>
      <c r="L2115" s="59"/>
      <c r="M2115" s="57"/>
      <c r="N2115" s="70">
        <v>529.35</v>
      </c>
      <c r="O2115" s="57"/>
      <c r="P2115" s="60">
        <v>1217.51</v>
      </c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8"/>
      <c r="AC2115" s="8"/>
      <c r="AD2115" s="8"/>
      <c r="AE2115" s="8"/>
      <c r="AF2115" s="8"/>
      <c r="AG2115" s="8"/>
      <c r="AH2115" s="8"/>
      <c r="AI2115" s="8"/>
      <c r="AJ2115" s="8"/>
      <c r="AK2115" s="8"/>
      <c r="AL2115" s="8"/>
      <c r="AM2115" s="8"/>
      <c r="AN2115" s="43"/>
      <c r="AO2115" s="43"/>
      <c r="AP2115" s="43"/>
      <c r="AQ2115" s="3"/>
      <c r="AR2115" s="8"/>
      <c r="AS2115" s="8"/>
      <c r="AT2115" s="8" t="s">
        <v>80</v>
      </c>
      <c r="AU2115" s="43"/>
      <c r="AV2115" s="8"/>
      <c r="AW2115" s="43"/>
      <c r="AX2115" s="95"/>
      <c r="AY2115" s="43"/>
      <c r="AZ2115" s="3"/>
      <c r="BA2115" s="43"/>
      <c r="BB2115" s="43"/>
      <c r="BC2115" s="3"/>
      <c r="BD2115" s="3"/>
      <c r="BE2115" s="8"/>
      <c r="BF2115" s="8"/>
      <c r="BG2115" s="8"/>
      <c r="BH2115" s="8"/>
      <c r="BI2115" s="8"/>
      <c r="BJ2115" s="8"/>
      <c r="BK2115" s="8"/>
      <c r="BL2115" s="8"/>
      <c r="BM2115" s="8"/>
      <c r="BN2115" s="8"/>
    </row>
    <row r="2116" spans="1:66" s="22" customFormat="1" ht="23.25" x14ac:dyDescent="0.25">
      <c r="A2116" s="61"/>
      <c r="B2116" s="55" t="s">
        <v>998</v>
      </c>
      <c r="C2116" s="354" t="s">
        <v>999</v>
      </c>
      <c r="D2116" s="354"/>
      <c r="E2116" s="354"/>
      <c r="F2116" s="354"/>
      <c r="G2116" s="354"/>
      <c r="H2116" s="56" t="s">
        <v>74</v>
      </c>
      <c r="I2116" s="83">
        <v>12.6</v>
      </c>
      <c r="J2116" s="62">
        <v>1.1499999999999999</v>
      </c>
      <c r="K2116" s="83">
        <v>144.9</v>
      </c>
      <c r="L2116" s="63"/>
      <c r="M2116" s="64"/>
      <c r="N2116" s="65">
        <v>28.85</v>
      </c>
      <c r="O2116" s="57"/>
      <c r="P2116" s="60">
        <v>4180.37</v>
      </c>
      <c r="Q2116" s="66"/>
      <c r="R2116" s="66"/>
      <c r="S2116" s="4"/>
      <c r="T2116" s="4"/>
      <c r="U2116" s="4"/>
      <c r="V2116" s="4"/>
      <c r="W2116" s="4"/>
      <c r="X2116" s="4"/>
      <c r="Y2116" s="4"/>
      <c r="Z2116" s="4"/>
      <c r="AA2116" s="4"/>
      <c r="AB2116" s="8"/>
      <c r="AC2116" s="8"/>
      <c r="AD2116" s="8"/>
      <c r="AE2116" s="8"/>
      <c r="AF2116" s="8"/>
      <c r="AG2116" s="8"/>
      <c r="AH2116" s="8"/>
      <c r="AI2116" s="8"/>
      <c r="AJ2116" s="8"/>
      <c r="AK2116" s="8"/>
      <c r="AL2116" s="8"/>
      <c r="AM2116" s="8"/>
      <c r="AN2116" s="43"/>
      <c r="AO2116" s="43"/>
      <c r="AP2116" s="43"/>
      <c r="AQ2116" s="3"/>
      <c r="AR2116" s="8"/>
      <c r="AS2116" s="8" t="s">
        <v>999</v>
      </c>
      <c r="AT2116" s="8"/>
      <c r="AU2116" s="43"/>
      <c r="AV2116" s="8"/>
      <c r="AW2116" s="43"/>
      <c r="AX2116" s="95"/>
      <c r="AY2116" s="43"/>
      <c r="AZ2116" s="3"/>
      <c r="BA2116" s="43"/>
      <c r="BB2116" s="43"/>
      <c r="BC2116" s="3"/>
      <c r="BD2116" s="3"/>
      <c r="BE2116" s="8"/>
      <c r="BF2116" s="8"/>
      <c r="BG2116" s="8"/>
      <c r="BH2116" s="8"/>
      <c r="BI2116" s="8"/>
      <c r="BJ2116" s="8"/>
      <c r="BK2116" s="8"/>
      <c r="BL2116" s="8"/>
      <c r="BM2116" s="8"/>
      <c r="BN2116" s="8"/>
    </row>
    <row r="2117" spans="1:66" s="22" customFormat="1" ht="23.25" x14ac:dyDescent="0.25">
      <c r="A2117" s="61"/>
      <c r="B2117" s="55" t="s">
        <v>1000</v>
      </c>
      <c r="C2117" s="354" t="s">
        <v>1001</v>
      </c>
      <c r="D2117" s="354"/>
      <c r="E2117" s="354"/>
      <c r="F2117" s="354"/>
      <c r="G2117" s="354"/>
      <c r="H2117" s="56" t="s">
        <v>74</v>
      </c>
      <c r="I2117" s="83">
        <v>2.4</v>
      </c>
      <c r="J2117" s="62">
        <v>1.1499999999999999</v>
      </c>
      <c r="K2117" s="83">
        <v>27.6</v>
      </c>
      <c r="L2117" s="63"/>
      <c r="M2117" s="64"/>
      <c r="N2117" s="65">
        <v>16.64</v>
      </c>
      <c r="O2117" s="57"/>
      <c r="P2117" s="60">
        <v>459.26</v>
      </c>
      <c r="Q2117" s="66"/>
      <c r="R2117" s="66"/>
      <c r="S2117" s="4"/>
      <c r="T2117" s="4"/>
      <c r="U2117" s="4"/>
      <c r="V2117" s="4"/>
      <c r="W2117" s="4"/>
      <c r="X2117" s="4"/>
      <c r="Y2117" s="4"/>
      <c r="Z2117" s="4"/>
      <c r="AA2117" s="4"/>
      <c r="AB2117" s="8"/>
      <c r="AC2117" s="8"/>
      <c r="AD2117" s="8"/>
      <c r="AE2117" s="8"/>
      <c r="AF2117" s="8"/>
      <c r="AG2117" s="8"/>
      <c r="AH2117" s="8"/>
      <c r="AI2117" s="8"/>
      <c r="AJ2117" s="8"/>
      <c r="AK2117" s="8"/>
      <c r="AL2117" s="8"/>
      <c r="AM2117" s="8"/>
      <c r="AN2117" s="43"/>
      <c r="AO2117" s="43"/>
      <c r="AP2117" s="43"/>
      <c r="AQ2117" s="3"/>
      <c r="AR2117" s="8"/>
      <c r="AS2117" s="8" t="s">
        <v>1001</v>
      </c>
      <c r="AT2117" s="8"/>
      <c r="AU2117" s="43"/>
      <c r="AV2117" s="8"/>
      <c r="AW2117" s="43"/>
      <c r="AX2117" s="95"/>
      <c r="AY2117" s="43"/>
      <c r="AZ2117" s="3"/>
      <c r="BA2117" s="43"/>
      <c r="BB2117" s="43"/>
      <c r="BC2117" s="3"/>
      <c r="BD2117" s="3"/>
      <c r="BE2117" s="8"/>
      <c r="BF2117" s="8"/>
      <c r="BG2117" s="8"/>
      <c r="BH2117" s="8"/>
      <c r="BI2117" s="8"/>
      <c r="BJ2117" s="8"/>
      <c r="BK2117" s="8"/>
      <c r="BL2117" s="8"/>
      <c r="BM2117" s="8"/>
      <c r="BN2117" s="8"/>
    </row>
    <row r="2118" spans="1:66" s="22" customFormat="1" ht="15" x14ac:dyDescent="0.25">
      <c r="A2118" s="54"/>
      <c r="B2118" s="55" t="s">
        <v>91</v>
      </c>
      <c r="C2118" s="354" t="s">
        <v>92</v>
      </c>
      <c r="D2118" s="354"/>
      <c r="E2118" s="354"/>
      <c r="F2118" s="354"/>
      <c r="G2118" s="354"/>
      <c r="H2118" s="56"/>
      <c r="I2118" s="57"/>
      <c r="J2118" s="57"/>
      <c r="K2118" s="57"/>
      <c r="L2118" s="59"/>
      <c r="M2118" s="57"/>
      <c r="N2118" s="59"/>
      <c r="O2118" s="57"/>
      <c r="P2118" s="60">
        <v>156403.29</v>
      </c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8"/>
      <c r="AC2118" s="8"/>
      <c r="AD2118" s="8"/>
      <c r="AE2118" s="8"/>
      <c r="AF2118" s="8"/>
      <c r="AG2118" s="8"/>
      <c r="AH2118" s="8"/>
      <c r="AI2118" s="8"/>
      <c r="AJ2118" s="8"/>
      <c r="AK2118" s="8"/>
      <c r="AL2118" s="8"/>
      <c r="AM2118" s="8"/>
      <c r="AN2118" s="43"/>
      <c r="AO2118" s="43"/>
      <c r="AP2118" s="43"/>
      <c r="AQ2118" s="3"/>
      <c r="AR2118" s="8" t="s">
        <v>92</v>
      </c>
      <c r="AS2118" s="8"/>
      <c r="AT2118" s="8"/>
      <c r="AU2118" s="43"/>
      <c r="AV2118" s="8"/>
      <c r="AW2118" s="43"/>
      <c r="AX2118" s="95"/>
      <c r="AY2118" s="43"/>
      <c r="AZ2118" s="3"/>
      <c r="BA2118" s="43"/>
      <c r="BB2118" s="43"/>
      <c r="BC2118" s="3"/>
      <c r="BD2118" s="3"/>
      <c r="BE2118" s="8"/>
      <c r="BF2118" s="8"/>
      <c r="BG2118" s="8"/>
      <c r="BH2118" s="8"/>
      <c r="BI2118" s="8"/>
      <c r="BJ2118" s="8"/>
      <c r="BK2118" s="8"/>
      <c r="BL2118" s="8"/>
      <c r="BM2118" s="8"/>
      <c r="BN2118" s="8"/>
    </row>
    <row r="2119" spans="1:66" s="22" customFormat="1" ht="15" x14ac:dyDescent="0.25">
      <c r="A2119" s="61"/>
      <c r="B2119" s="55" t="s">
        <v>543</v>
      </c>
      <c r="C2119" s="354" t="s">
        <v>544</v>
      </c>
      <c r="D2119" s="354"/>
      <c r="E2119" s="354"/>
      <c r="F2119" s="354"/>
      <c r="G2119" s="354"/>
      <c r="H2119" s="56" t="s">
        <v>180</v>
      </c>
      <c r="I2119" s="83">
        <v>198.4</v>
      </c>
      <c r="J2119" s="57"/>
      <c r="K2119" s="79">
        <v>1984</v>
      </c>
      <c r="L2119" s="72">
        <v>41.38</v>
      </c>
      <c r="M2119" s="68">
        <v>1.67</v>
      </c>
      <c r="N2119" s="65">
        <v>69.099999999999994</v>
      </c>
      <c r="O2119" s="57"/>
      <c r="P2119" s="60">
        <v>137094.39999999999</v>
      </c>
      <c r="Q2119" s="66"/>
      <c r="R2119" s="66"/>
      <c r="S2119" s="4"/>
      <c r="T2119" s="4"/>
      <c r="U2119" s="4"/>
      <c r="V2119" s="4"/>
      <c r="W2119" s="4"/>
      <c r="X2119" s="4"/>
      <c r="Y2119" s="4"/>
      <c r="Z2119" s="4"/>
      <c r="AA2119" s="4"/>
      <c r="AB2119" s="8"/>
      <c r="AC2119" s="8"/>
      <c r="AD2119" s="8"/>
      <c r="AE2119" s="8"/>
      <c r="AF2119" s="8"/>
      <c r="AG2119" s="8"/>
      <c r="AH2119" s="8"/>
      <c r="AI2119" s="8"/>
      <c r="AJ2119" s="8"/>
      <c r="AK2119" s="8"/>
      <c r="AL2119" s="8"/>
      <c r="AM2119" s="8"/>
      <c r="AN2119" s="43"/>
      <c r="AO2119" s="43"/>
      <c r="AP2119" s="43"/>
      <c r="AQ2119" s="3"/>
      <c r="AR2119" s="8"/>
      <c r="AS2119" s="8" t="s">
        <v>544</v>
      </c>
      <c r="AT2119" s="8"/>
      <c r="AU2119" s="43"/>
      <c r="AV2119" s="8"/>
      <c r="AW2119" s="43"/>
      <c r="AX2119" s="95"/>
      <c r="AY2119" s="43"/>
      <c r="AZ2119" s="3"/>
      <c r="BA2119" s="43"/>
      <c r="BB2119" s="43"/>
      <c r="BC2119" s="3"/>
      <c r="BD2119" s="3"/>
      <c r="BE2119" s="8"/>
      <c r="BF2119" s="8"/>
      <c r="BG2119" s="8"/>
      <c r="BH2119" s="8"/>
      <c r="BI2119" s="8"/>
      <c r="BJ2119" s="8"/>
      <c r="BK2119" s="8"/>
      <c r="BL2119" s="8"/>
      <c r="BM2119" s="8"/>
      <c r="BN2119" s="8"/>
    </row>
    <row r="2120" spans="1:66" s="22" customFormat="1" ht="15" x14ac:dyDescent="0.25">
      <c r="A2120" s="61"/>
      <c r="B2120" s="55" t="s">
        <v>235</v>
      </c>
      <c r="C2120" s="354" t="s">
        <v>236</v>
      </c>
      <c r="D2120" s="354"/>
      <c r="E2120" s="354"/>
      <c r="F2120" s="354"/>
      <c r="G2120" s="354"/>
      <c r="H2120" s="56" t="s">
        <v>237</v>
      </c>
      <c r="I2120" s="79">
        <v>2</v>
      </c>
      <c r="J2120" s="57"/>
      <c r="K2120" s="79">
        <v>20</v>
      </c>
      <c r="L2120" s="63"/>
      <c r="M2120" s="64"/>
      <c r="N2120" s="65">
        <v>6.61</v>
      </c>
      <c r="O2120" s="57"/>
      <c r="P2120" s="60">
        <v>132.19999999999999</v>
      </c>
      <c r="Q2120" s="66"/>
      <c r="R2120" s="66"/>
      <c r="S2120" s="4"/>
      <c r="T2120" s="4"/>
      <c r="U2120" s="4"/>
      <c r="V2120" s="4"/>
      <c r="W2120" s="4"/>
      <c r="X2120" s="4"/>
      <c r="Y2120" s="4"/>
      <c r="Z2120" s="4"/>
      <c r="AA2120" s="4"/>
      <c r="AB2120" s="8"/>
      <c r="AC2120" s="8"/>
      <c r="AD2120" s="8"/>
      <c r="AE2120" s="8"/>
      <c r="AF2120" s="8"/>
      <c r="AG2120" s="8"/>
      <c r="AH2120" s="8"/>
      <c r="AI2120" s="8"/>
      <c r="AJ2120" s="8"/>
      <c r="AK2120" s="8"/>
      <c r="AL2120" s="8"/>
      <c r="AM2120" s="8"/>
      <c r="AN2120" s="43"/>
      <c r="AO2120" s="43"/>
      <c r="AP2120" s="43"/>
      <c r="AQ2120" s="3"/>
      <c r="AR2120" s="8"/>
      <c r="AS2120" s="8" t="s">
        <v>236</v>
      </c>
      <c r="AT2120" s="8"/>
      <c r="AU2120" s="43"/>
      <c r="AV2120" s="8"/>
      <c r="AW2120" s="43"/>
      <c r="AX2120" s="95"/>
      <c r="AY2120" s="43"/>
      <c r="AZ2120" s="3"/>
      <c r="BA2120" s="43"/>
      <c r="BB2120" s="43"/>
      <c r="BC2120" s="3"/>
      <c r="BD2120" s="3"/>
      <c r="BE2120" s="8"/>
      <c r="BF2120" s="8"/>
      <c r="BG2120" s="8"/>
      <c r="BH2120" s="8"/>
      <c r="BI2120" s="8"/>
      <c r="BJ2120" s="8"/>
      <c r="BK2120" s="8"/>
      <c r="BL2120" s="8"/>
      <c r="BM2120" s="8"/>
      <c r="BN2120" s="8"/>
    </row>
    <row r="2121" spans="1:66" s="22" customFormat="1" ht="15" x14ac:dyDescent="0.25">
      <c r="A2121" s="61"/>
      <c r="B2121" s="55" t="s">
        <v>1002</v>
      </c>
      <c r="C2121" s="354" t="s">
        <v>1003</v>
      </c>
      <c r="D2121" s="354"/>
      <c r="E2121" s="354"/>
      <c r="F2121" s="354"/>
      <c r="G2121" s="354"/>
      <c r="H2121" s="56" t="s">
        <v>192</v>
      </c>
      <c r="I2121" s="83">
        <v>1.2</v>
      </c>
      <c r="J2121" s="57"/>
      <c r="K2121" s="79">
        <v>12</v>
      </c>
      <c r="L2121" s="72">
        <v>742.3</v>
      </c>
      <c r="M2121" s="68">
        <v>1.63</v>
      </c>
      <c r="N2121" s="65">
        <v>1209.95</v>
      </c>
      <c r="O2121" s="57"/>
      <c r="P2121" s="60">
        <v>14519.4</v>
      </c>
      <c r="Q2121" s="66"/>
      <c r="R2121" s="66"/>
      <c r="S2121" s="4"/>
      <c r="T2121" s="4"/>
      <c r="U2121" s="4"/>
      <c r="V2121" s="4"/>
      <c r="W2121" s="4"/>
      <c r="X2121" s="4"/>
      <c r="Y2121" s="4"/>
      <c r="Z2121" s="4"/>
      <c r="AA2121" s="4"/>
      <c r="AB2121" s="8"/>
      <c r="AC2121" s="8"/>
      <c r="AD2121" s="8"/>
      <c r="AE2121" s="8"/>
      <c r="AF2121" s="8"/>
      <c r="AG2121" s="8"/>
      <c r="AH2121" s="8"/>
      <c r="AI2121" s="8"/>
      <c r="AJ2121" s="8"/>
      <c r="AK2121" s="8"/>
      <c r="AL2121" s="8"/>
      <c r="AM2121" s="8"/>
      <c r="AN2121" s="43"/>
      <c r="AO2121" s="43"/>
      <c r="AP2121" s="43"/>
      <c r="AQ2121" s="3"/>
      <c r="AR2121" s="8"/>
      <c r="AS2121" s="8" t="s">
        <v>1003</v>
      </c>
      <c r="AT2121" s="8"/>
      <c r="AU2121" s="43"/>
      <c r="AV2121" s="8"/>
      <c r="AW2121" s="43"/>
      <c r="AX2121" s="95"/>
      <c r="AY2121" s="43"/>
      <c r="AZ2121" s="3"/>
      <c r="BA2121" s="43"/>
      <c r="BB2121" s="43"/>
      <c r="BC2121" s="3"/>
      <c r="BD2121" s="3"/>
      <c r="BE2121" s="8"/>
      <c r="BF2121" s="8"/>
      <c r="BG2121" s="8"/>
      <c r="BH2121" s="8"/>
      <c r="BI2121" s="8"/>
      <c r="BJ2121" s="8"/>
      <c r="BK2121" s="8"/>
      <c r="BL2121" s="8"/>
      <c r="BM2121" s="8"/>
      <c r="BN2121" s="8"/>
    </row>
    <row r="2122" spans="1:66" s="22" customFormat="1" ht="15" x14ac:dyDescent="0.25">
      <c r="A2122" s="61"/>
      <c r="B2122" s="55" t="s">
        <v>736</v>
      </c>
      <c r="C2122" s="354" t="s">
        <v>737</v>
      </c>
      <c r="D2122" s="354"/>
      <c r="E2122" s="354"/>
      <c r="F2122" s="354"/>
      <c r="G2122" s="354"/>
      <c r="H2122" s="56" t="s">
        <v>180</v>
      </c>
      <c r="I2122" s="83">
        <v>2.5</v>
      </c>
      <c r="J2122" s="57"/>
      <c r="K2122" s="79">
        <v>25</v>
      </c>
      <c r="L2122" s="72">
        <v>56.11</v>
      </c>
      <c r="M2122" s="68">
        <v>1.51</v>
      </c>
      <c r="N2122" s="65">
        <v>84.73</v>
      </c>
      <c r="O2122" s="57"/>
      <c r="P2122" s="60">
        <v>2118.25</v>
      </c>
      <c r="Q2122" s="66"/>
      <c r="R2122" s="66"/>
      <c r="S2122" s="4"/>
      <c r="T2122" s="4"/>
      <c r="U2122" s="4"/>
      <c r="V2122" s="4"/>
      <c r="W2122" s="4"/>
      <c r="X2122" s="4"/>
      <c r="Y2122" s="4"/>
      <c r="Z2122" s="4"/>
      <c r="AA2122" s="4"/>
      <c r="AB2122" s="8"/>
      <c r="AC2122" s="8"/>
      <c r="AD2122" s="8"/>
      <c r="AE2122" s="8"/>
      <c r="AF2122" s="8"/>
      <c r="AG2122" s="8"/>
      <c r="AH2122" s="8"/>
      <c r="AI2122" s="8"/>
      <c r="AJ2122" s="8"/>
      <c r="AK2122" s="8"/>
      <c r="AL2122" s="8"/>
      <c r="AM2122" s="8"/>
      <c r="AN2122" s="43"/>
      <c r="AO2122" s="43"/>
      <c r="AP2122" s="43"/>
      <c r="AQ2122" s="3"/>
      <c r="AR2122" s="8"/>
      <c r="AS2122" s="8" t="s">
        <v>737</v>
      </c>
      <c r="AT2122" s="8"/>
      <c r="AU2122" s="43"/>
      <c r="AV2122" s="8"/>
      <c r="AW2122" s="43"/>
      <c r="AX2122" s="95"/>
      <c r="AY2122" s="43"/>
      <c r="AZ2122" s="3"/>
      <c r="BA2122" s="43"/>
      <c r="BB2122" s="43"/>
      <c r="BC2122" s="3"/>
      <c r="BD2122" s="3"/>
      <c r="BE2122" s="8"/>
      <c r="BF2122" s="8"/>
      <c r="BG2122" s="8"/>
      <c r="BH2122" s="8"/>
      <c r="BI2122" s="8"/>
      <c r="BJ2122" s="8"/>
      <c r="BK2122" s="8"/>
      <c r="BL2122" s="8"/>
      <c r="BM2122" s="8"/>
      <c r="BN2122" s="8"/>
    </row>
    <row r="2123" spans="1:66" s="22" customFormat="1" ht="15" x14ac:dyDescent="0.25">
      <c r="A2123" s="61"/>
      <c r="B2123" s="55" t="s">
        <v>656</v>
      </c>
      <c r="C2123" s="354" t="s">
        <v>657</v>
      </c>
      <c r="D2123" s="354"/>
      <c r="E2123" s="354"/>
      <c r="F2123" s="354"/>
      <c r="G2123" s="354"/>
      <c r="H2123" s="56" t="s">
        <v>180</v>
      </c>
      <c r="I2123" s="83">
        <v>2.8</v>
      </c>
      <c r="J2123" s="57"/>
      <c r="K2123" s="79">
        <v>28</v>
      </c>
      <c r="L2123" s="72">
        <v>67.67</v>
      </c>
      <c r="M2123" s="68">
        <v>1.34</v>
      </c>
      <c r="N2123" s="65">
        <v>90.68</v>
      </c>
      <c r="O2123" s="57"/>
      <c r="P2123" s="60">
        <v>2539.04</v>
      </c>
      <c r="Q2123" s="66"/>
      <c r="R2123" s="66"/>
      <c r="S2123" s="4"/>
      <c r="T2123" s="4"/>
      <c r="U2123" s="4"/>
      <c r="V2123" s="4"/>
      <c r="W2123" s="4"/>
      <c r="X2123" s="4"/>
      <c r="Y2123" s="4"/>
      <c r="Z2123" s="4"/>
      <c r="AA2123" s="4"/>
      <c r="AB2123" s="8"/>
      <c r="AC2123" s="8"/>
      <c r="AD2123" s="8"/>
      <c r="AE2123" s="8"/>
      <c r="AF2123" s="8"/>
      <c r="AG2123" s="8"/>
      <c r="AH2123" s="8"/>
      <c r="AI2123" s="8"/>
      <c r="AJ2123" s="8"/>
      <c r="AK2123" s="8"/>
      <c r="AL2123" s="8"/>
      <c r="AM2123" s="8"/>
      <c r="AN2123" s="43"/>
      <c r="AO2123" s="43"/>
      <c r="AP2123" s="43"/>
      <c r="AQ2123" s="3"/>
      <c r="AR2123" s="8"/>
      <c r="AS2123" s="8" t="s">
        <v>657</v>
      </c>
      <c r="AT2123" s="8"/>
      <c r="AU2123" s="43"/>
      <c r="AV2123" s="8"/>
      <c r="AW2123" s="43"/>
      <c r="AX2123" s="95"/>
      <c r="AY2123" s="43"/>
      <c r="AZ2123" s="3"/>
      <c r="BA2123" s="43"/>
      <c r="BB2123" s="43"/>
      <c r="BC2123" s="3"/>
      <c r="BD2123" s="3"/>
      <c r="BE2123" s="8"/>
      <c r="BF2123" s="8"/>
      <c r="BG2123" s="8"/>
      <c r="BH2123" s="8"/>
      <c r="BI2123" s="8"/>
      <c r="BJ2123" s="8"/>
      <c r="BK2123" s="8"/>
      <c r="BL2123" s="8"/>
      <c r="BM2123" s="8"/>
      <c r="BN2123" s="8"/>
    </row>
    <row r="2124" spans="1:66" s="22" customFormat="1" ht="23.25" x14ac:dyDescent="0.25">
      <c r="A2124" s="88" t="s">
        <v>181</v>
      </c>
      <c r="B2124" s="89" t="s">
        <v>1004</v>
      </c>
      <c r="C2124" s="384" t="s">
        <v>1005</v>
      </c>
      <c r="D2124" s="384"/>
      <c r="E2124" s="384"/>
      <c r="F2124" s="384"/>
      <c r="G2124" s="384"/>
      <c r="H2124" s="90" t="s">
        <v>95</v>
      </c>
      <c r="I2124" s="91">
        <v>10</v>
      </c>
      <c r="J2124" s="93"/>
      <c r="K2124" s="91">
        <v>100</v>
      </c>
      <c r="L2124" s="92"/>
      <c r="M2124" s="93"/>
      <c r="N2124" s="92"/>
      <c r="O2124" s="93"/>
      <c r="P2124" s="9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8"/>
      <c r="AC2124" s="8"/>
      <c r="AD2124" s="8"/>
      <c r="AE2124" s="8"/>
      <c r="AF2124" s="8"/>
      <c r="AG2124" s="8"/>
      <c r="AH2124" s="8"/>
      <c r="AI2124" s="8"/>
      <c r="AJ2124" s="8"/>
      <c r="AK2124" s="8"/>
      <c r="AL2124" s="8"/>
      <c r="AM2124" s="8"/>
      <c r="AN2124" s="43"/>
      <c r="AO2124" s="43"/>
      <c r="AP2124" s="43"/>
      <c r="AQ2124" s="3"/>
      <c r="AR2124" s="8"/>
      <c r="AS2124" s="8"/>
      <c r="AT2124" s="8"/>
      <c r="AU2124" s="43"/>
      <c r="AV2124" s="8"/>
      <c r="AW2124" s="43"/>
      <c r="AX2124" s="95" t="s">
        <v>1005</v>
      </c>
      <c r="AY2124" s="43"/>
      <c r="AZ2124" s="3"/>
      <c r="BA2124" s="43"/>
      <c r="BB2124" s="43"/>
      <c r="BC2124" s="3"/>
      <c r="BD2124" s="3"/>
      <c r="BE2124" s="8"/>
      <c r="BF2124" s="8"/>
      <c r="BG2124" s="8"/>
      <c r="BH2124" s="8"/>
      <c r="BI2124" s="8"/>
      <c r="BJ2124" s="8"/>
      <c r="BK2124" s="8"/>
      <c r="BL2124" s="8"/>
      <c r="BM2124" s="8"/>
      <c r="BN2124" s="8"/>
    </row>
    <row r="2125" spans="1:66" s="22" customFormat="1" ht="15" x14ac:dyDescent="0.25">
      <c r="A2125" s="76"/>
      <c r="B2125" s="53"/>
      <c r="C2125" s="383" t="s">
        <v>99</v>
      </c>
      <c r="D2125" s="383"/>
      <c r="E2125" s="383"/>
      <c r="F2125" s="383"/>
      <c r="G2125" s="383"/>
      <c r="H2125" s="46"/>
      <c r="I2125" s="47"/>
      <c r="J2125" s="47"/>
      <c r="K2125" s="47"/>
      <c r="L2125" s="50"/>
      <c r="M2125" s="47"/>
      <c r="N2125" s="77"/>
      <c r="O2125" s="47"/>
      <c r="P2125" s="78">
        <v>1218692.32</v>
      </c>
      <c r="Q2125" s="66"/>
      <c r="R2125" s="66"/>
      <c r="S2125" s="4"/>
      <c r="T2125" s="4"/>
      <c r="U2125" s="4"/>
      <c r="V2125" s="4"/>
      <c r="W2125" s="4"/>
      <c r="X2125" s="4"/>
      <c r="Y2125" s="4"/>
      <c r="Z2125" s="4"/>
      <c r="AA2125" s="4"/>
      <c r="AB2125" s="8"/>
      <c r="AC2125" s="8"/>
      <c r="AD2125" s="8"/>
      <c r="AE2125" s="8"/>
      <c r="AF2125" s="8"/>
      <c r="AG2125" s="8"/>
      <c r="AH2125" s="8"/>
      <c r="AI2125" s="8"/>
      <c r="AJ2125" s="8"/>
      <c r="AK2125" s="8"/>
      <c r="AL2125" s="8"/>
      <c r="AM2125" s="8"/>
      <c r="AN2125" s="43"/>
      <c r="AO2125" s="43"/>
      <c r="AP2125" s="43"/>
      <c r="AQ2125" s="3"/>
      <c r="AR2125" s="8"/>
      <c r="AS2125" s="8"/>
      <c r="AT2125" s="8"/>
      <c r="AU2125" s="43" t="s">
        <v>99</v>
      </c>
      <c r="AV2125" s="8"/>
      <c r="AW2125" s="43"/>
      <c r="AX2125" s="95"/>
      <c r="AY2125" s="43"/>
      <c r="AZ2125" s="3"/>
      <c r="BA2125" s="43"/>
      <c r="BB2125" s="43"/>
      <c r="BC2125" s="3"/>
      <c r="BD2125" s="3"/>
      <c r="BE2125" s="8"/>
      <c r="BF2125" s="8"/>
      <c r="BG2125" s="8"/>
      <c r="BH2125" s="8"/>
      <c r="BI2125" s="8"/>
      <c r="BJ2125" s="8"/>
      <c r="BK2125" s="8"/>
      <c r="BL2125" s="8"/>
      <c r="BM2125" s="8"/>
      <c r="BN2125" s="8"/>
    </row>
    <row r="2126" spans="1:66" s="22" customFormat="1" ht="15" x14ac:dyDescent="0.25">
      <c r="A2126" s="69"/>
      <c r="B2126" s="55"/>
      <c r="C2126" s="354" t="s">
        <v>100</v>
      </c>
      <c r="D2126" s="354"/>
      <c r="E2126" s="354"/>
      <c r="F2126" s="354"/>
      <c r="G2126" s="354"/>
      <c r="H2126" s="56"/>
      <c r="I2126" s="57"/>
      <c r="J2126" s="57"/>
      <c r="K2126" s="57"/>
      <c r="L2126" s="59"/>
      <c r="M2126" s="57"/>
      <c r="N2126" s="59"/>
      <c r="O2126" s="57"/>
      <c r="P2126" s="60">
        <v>1056165.46</v>
      </c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8"/>
      <c r="AC2126" s="8"/>
      <c r="AD2126" s="8"/>
      <c r="AE2126" s="8"/>
      <c r="AF2126" s="8"/>
      <c r="AG2126" s="8"/>
      <c r="AH2126" s="8"/>
      <c r="AI2126" s="8"/>
      <c r="AJ2126" s="8"/>
      <c r="AK2126" s="8"/>
      <c r="AL2126" s="8"/>
      <c r="AM2126" s="8"/>
      <c r="AN2126" s="43"/>
      <c r="AO2126" s="43"/>
      <c r="AP2126" s="43"/>
      <c r="AQ2126" s="3"/>
      <c r="AR2126" s="8"/>
      <c r="AS2126" s="8"/>
      <c r="AT2126" s="8"/>
      <c r="AU2126" s="43"/>
      <c r="AV2126" s="8" t="s">
        <v>100</v>
      </c>
      <c r="AW2126" s="43"/>
      <c r="AX2126" s="95"/>
      <c r="AY2126" s="43"/>
      <c r="AZ2126" s="3"/>
      <c r="BA2126" s="43"/>
      <c r="BB2126" s="43"/>
      <c r="BC2126" s="3"/>
      <c r="BD2126" s="3"/>
      <c r="BE2126" s="8"/>
      <c r="BF2126" s="8"/>
      <c r="BG2126" s="8"/>
      <c r="BH2126" s="8"/>
      <c r="BI2126" s="8"/>
      <c r="BJ2126" s="8"/>
      <c r="BK2126" s="8"/>
      <c r="BL2126" s="8"/>
      <c r="BM2126" s="8"/>
      <c r="BN2126" s="8"/>
    </row>
    <row r="2127" spans="1:66" s="22" customFormat="1" ht="23.25" x14ac:dyDescent="0.25">
      <c r="A2127" s="69"/>
      <c r="B2127" s="55" t="s">
        <v>195</v>
      </c>
      <c r="C2127" s="354" t="s">
        <v>196</v>
      </c>
      <c r="D2127" s="354"/>
      <c r="E2127" s="354"/>
      <c r="F2127" s="354"/>
      <c r="G2127" s="354"/>
      <c r="H2127" s="56" t="s">
        <v>103</v>
      </c>
      <c r="I2127" s="79">
        <v>118</v>
      </c>
      <c r="J2127" s="57"/>
      <c r="K2127" s="79">
        <v>118</v>
      </c>
      <c r="L2127" s="59"/>
      <c r="M2127" s="57"/>
      <c r="N2127" s="59"/>
      <c r="O2127" s="57"/>
      <c r="P2127" s="60">
        <v>1246275.24</v>
      </c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8"/>
      <c r="AC2127" s="8"/>
      <c r="AD2127" s="8"/>
      <c r="AE2127" s="8"/>
      <c r="AF2127" s="8"/>
      <c r="AG2127" s="8"/>
      <c r="AH2127" s="8"/>
      <c r="AI2127" s="8"/>
      <c r="AJ2127" s="8"/>
      <c r="AK2127" s="8"/>
      <c r="AL2127" s="8"/>
      <c r="AM2127" s="8"/>
      <c r="AN2127" s="43"/>
      <c r="AO2127" s="43"/>
      <c r="AP2127" s="43"/>
      <c r="AQ2127" s="3"/>
      <c r="AR2127" s="8"/>
      <c r="AS2127" s="8"/>
      <c r="AT2127" s="8"/>
      <c r="AU2127" s="43"/>
      <c r="AV2127" s="8" t="s">
        <v>196</v>
      </c>
      <c r="AW2127" s="43"/>
      <c r="AX2127" s="95"/>
      <c r="AY2127" s="43"/>
      <c r="AZ2127" s="3"/>
      <c r="BA2127" s="43"/>
      <c r="BB2127" s="43"/>
      <c r="BC2127" s="3"/>
      <c r="BD2127" s="3"/>
      <c r="BE2127" s="8"/>
      <c r="BF2127" s="8"/>
      <c r="BG2127" s="8"/>
      <c r="BH2127" s="8"/>
      <c r="BI2127" s="8"/>
      <c r="BJ2127" s="8"/>
      <c r="BK2127" s="8"/>
      <c r="BL2127" s="8"/>
      <c r="BM2127" s="8"/>
      <c r="BN2127" s="8"/>
    </row>
    <row r="2128" spans="1:66" s="22" customFormat="1" ht="23.25" x14ac:dyDescent="0.25">
      <c r="A2128" s="69"/>
      <c r="B2128" s="55" t="s">
        <v>197</v>
      </c>
      <c r="C2128" s="354" t="s">
        <v>198</v>
      </c>
      <c r="D2128" s="354"/>
      <c r="E2128" s="354"/>
      <c r="F2128" s="354"/>
      <c r="G2128" s="354"/>
      <c r="H2128" s="56" t="s">
        <v>103</v>
      </c>
      <c r="I2128" s="79">
        <v>74</v>
      </c>
      <c r="J2128" s="57"/>
      <c r="K2128" s="79">
        <v>74</v>
      </c>
      <c r="L2128" s="59"/>
      <c r="M2128" s="57"/>
      <c r="N2128" s="59"/>
      <c r="O2128" s="57"/>
      <c r="P2128" s="60">
        <v>781562.44</v>
      </c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8"/>
      <c r="AC2128" s="8"/>
      <c r="AD2128" s="8"/>
      <c r="AE2128" s="8"/>
      <c r="AF2128" s="8"/>
      <c r="AG2128" s="8"/>
      <c r="AH2128" s="8"/>
      <c r="AI2128" s="8"/>
      <c r="AJ2128" s="8"/>
      <c r="AK2128" s="8"/>
      <c r="AL2128" s="8"/>
      <c r="AM2128" s="8"/>
      <c r="AN2128" s="43"/>
      <c r="AO2128" s="43"/>
      <c r="AP2128" s="43"/>
      <c r="AQ2128" s="3"/>
      <c r="AR2128" s="8"/>
      <c r="AS2128" s="8"/>
      <c r="AT2128" s="8"/>
      <c r="AU2128" s="43"/>
      <c r="AV2128" s="8" t="s">
        <v>198</v>
      </c>
      <c r="AW2128" s="43"/>
      <c r="AX2128" s="95"/>
      <c r="AY2128" s="43"/>
      <c r="AZ2128" s="3"/>
      <c r="BA2128" s="43"/>
      <c r="BB2128" s="43"/>
      <c r="BC2128" s="3"/>
      <c r="BD2128" s="3"/>
      <c r="BE2128" s="8"/>
      <c r="BF2128" s="8"/>
      <c r="BG2128" s="8"/>
      <c r="BH2128" s="8"/>
      <c r="BI2128" s="8"/>
      <c r="BJ2128" s="8"/>
      <c r="BK2128" s="8"/>
      <c r="BL2128" s="8"/>
      <c r="BM2128" s="8"/>
      <c r="BN2128" s="8"/>
    </row>
    <row r="2129" spans="1:66" s="22" customFormat="1" ht="15" x14ac:dyDescent="0.25">
      <c r="A2129" s="80"/>
      <c r="B2129" s="81"/>
      <c r="C2129" s="383" t="s">
        <v>106</v>
      </c>
      <c r="D2129" s="383"/>
      <c r="E2129" s="383"/>
      <c r="F2129" s="383"/>
      <c r="G2129" s="383"/>
      <c r="H2129" s="46"/>
      <c r="I2129" s="47"/>
      <c r="J2129" s="47"/>
      <c r="K2129" s="47"/>
      <c r="L2129" s="50"/>
      <c r="M2129" s="47"/>
      <c r="N2129" s="77">
        <v>324653</v>
      </c>
      <c r="O2129" s="47"/>
      <c r="P2129" s="78">
        <v>3246530</v>
      </c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8"/>
      <c r="AC2129" s="8"/>
      <c r="AD2129" s="8"/>
      <c r="AE2129" s="8"/>
      <c r="AF2129" s="8"/>
      <c r="AG2129" s="8"/>
      <c r="AH2129" s="8"/>
      <c r="AI2129" s="8"/>
      <c r="AJ2129" s="8"/>
      <c r="AK2129" s="8"/>
      <c r="AL2129" s="8"/>
      <c r="AM2129" s="8"/>
      <c r="AN2129" s="43"/>
      <c r="AO2129" s="43"/>
      <c r="AP2129" s="43"/>
      <c r="AQ2129" s="3"/>
      <c r="AR2129" s="8"/>
      <c r="AS2129" s="8"/>
      <c r="AT2129" s="8"/>
      <c r="AU2129" s="43"/>
      <c r="AV2129" s="8"/>
      <c r="AW2129" s="43" t="s">
        <v>106</v>
      </c>
      <c r="AX2129" s="95"/>
      <c r="AY2129" s="43"/>
      <c r="AZ2129" s="3"/>
      <c r="BA2129" s="43"/>
      <c r="BB2129" s="43"/>
      <c r="BC2129" s="3"/>
      <c r="BD2129" s="3"/>
      <c r="BE2129" s="8"/>
      <c r="BF2129" s="8"/>
      <c r="BG2129" s="8"/>
      <c r="BH2129" s="8"/>
      <c r="BI2129" s="8"/>
      <c r="BJ2129" s="8"/>
      <c r="BK2129" s="8"/>
      <c r="BL2129" s="8"/>
      <c r="BM2129" s="8"/>
      <c r="BN2129" s="8"/>
    </row>
    <row r="2130" spans="1:66" s="22" customFormat="1" ht="22.5" x14ac:dyDescent="0.25">
      <c r="A2130" s="44" t="s">
        <v>1006</v>
      </c>
      <c r="B2130" s="45" t="s">
        <v>1007</v>
      </c>
      <c r="C2130" s="364" t="s">
        <v>1008</v>
      </c>
      <c r="D2130" s="364"/>
      <c r="E2130" s="364"/>
      <c r="F2130" s="364"/>
      <c r="G2130" s="364"/>
      <c r="H2130" s="46" t="s">
        <v>95</v>
      </c>
      <c r="I2130" s="47">
        <v>100</v>
      </c>
      <c r="J2130" s="48">
        <v>1</v>
      </c>
      <c r="K2130" s="48">
        <v>100</v>
      </c>
      <c r="L2130" s="50"/>
      <c r="M2130" s="47"/>
      <c r="N2130" s="77">
        <v>5907.84</v>
      </c>
      <c r="O2130" s="47"/>
      <c r="P2130" s="78">
        <v>590784</v>
      </c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8"/>
      <c r="AC2130" s="8"/>
      <c r="AD2130" s="8"/>
      <c r="AE2130" s="8"/>
      <c r="AF2130" s="8"/>
      <c r="AG2130" s="8"/>
      <c r="AH2130" s="8"/>
      <c r="AI2130" s="8"/>
      <c r="AJ2130" s="8"/>
      <c r="AK2130" s="8"/>
      <c r="AL2130" s="8"/>
      <c r="AM2130" s="8"/>
      <c r="AN2130" s="43"/>
      <c r="AO2130" s="43"/>
      <c r="AP2130" s="43" t="s">
        <v>1008</v>
      </c>
      <c r="AQ2130" s="3"/>
      <c r="AR2130" s="8"/>
      <c r="AS2130" s="8"/>
      <c r="AT2130" s="8"/>
      <c r="AU2130" s="43"/>
      <c r="AV2130" s="8"/>
      <c r="AW2130" s="43"/>
      <c r="AX2130" s="95"/>
      <c r="AY2130" s="43"/>
      <c r="AZ2130" s="3"/>
      <c r="BA2130" s="43"/>
      <c r="BB2130" s="43"/>
      <c r="BC2130" s="3"/>
      <c r="BD2130" s="3"/>
      <c r="BE2130" s="8"/>
      <c r="BF2130" s="8"/>
      <c r="BG2130" s="8"/>
      <c r="BH2130" s="8"/>
      <c r="BI2130" s="8"/>
      <c r="BJ2130" s="8"/>
      <c r="BK2130" s="8"/>
      <c r="BL2130" s="8"/>
      <c r="BM2130" s="8"/>
      <c r="BN2130" s="8"/>
    </row>
    <row r="2131" spans="1:66" s="22" customFormat="1" ht="15" x14ac:dyDescent="0.25">
      <c r="A2131" s="80"/>
      <c r="B2131" s="81"/>
      <c r="C2131" s="383" t="s">
        <v>106</v>
      </c>
      <c r="D2131" s="383"/>
      <c r="E2131" s="383"/>
      <c r="F2131" s="383"/>
      <c r="G2131" s="383"/>
      <c r="H2131" s="46"/>
      <c r="I2131" s="47"/>
      <c r="J2131" s="47"/>
      <c r="K2131" s="47"/>
      <c r="L2131" s="50"/>
      <c r="M2131" s="47"/>
      <c r="N2131" s="50"/>
      <c r="O2131" s="47"/>
      <c r="P2131" s="78">
        <v>590784</v>
      </c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8"/>
      <c r="AC2131" s="8"/>
      <c r="AD2131" s="8"/>
      <c r="AE2131" s="8"/>
      <c r="AF2131" s="8"/>
      <c r="AG2131" s="8"/>
      <c r="AH2131" s="8"/>
      <c r="AI2131" s="8"/>
      <c r="AJ2131" s="8"/>
      <c r="AK2131" s="8"/>
      <c r="AL2131" s="8"/>
      <c r="AM2131" s="8"/>
      <c r="AN2131" s="43"/>
      <c r="AO2131" s="43"/>
      <c r="AP2131" s="43"/>
      <c r="AQ2131" s="3"/>
      <c r="AR2131" s="8"/>
      <c r="AS2131" s="8"/>
      <c r="AT2131" s="8"/>
      <c r="AU2131" s="43"/>
      <c r="AV2131" s="8"/>
      <c r="AW2131" s="43" t="s">
        <v>106</v>
      </c>
      <c r="AX2131" s="95"/>
      <c r="AY2131" s="43"/>
      <c r="AZ2131" s="3"/>
      <c r="BA2131" s="43"/>
      <c r="BB2131" s="43"/>
      <c r="BC2131" s="3"/>
      <c r="BD2131" s="3"/>
      <c r="BE2131" s="8"/>
      <c r="BF2131" s="8"/>
      <c r="BG2131" s="8"/>
      <c r="BH2131" s="8"/>
      <c r="BI2131" s="8"/>
      <c r="BJ2131" s="8"/>
      <c r="BK2131" s="8"/>
      <c r="BL2131" s="8"/>
      <c r="BM2131" s="8"/>
      <c r="BN2131" s="8"/>
    </row>
    <row r="2132" spans="1:66" s="22" customFormat="1" ht="23.25" x14ac:dyDescent="0.25">
      <c r="A2132" s="44" t="s">
        <v>1009</v>
      </c>
      <c r="B2132" s="45" t="s">
        <v>1010</v>
      </c>
      <c r="C2132" s="364" t="s">
        <v>1011</v>
      </c>
      <c r="D2132" s="364"/>
      <c r="E2132" s="364"/>
      <c r="F2132" s="364"/>
      <c r="G2132" s="364"/>
      <c r="H2132" s="46" t="s">
        <v>223</v>
      </c>
      <c r="I2132" s="47">
        <v>0.6</v>
      </c>
      <c r="J2132" s="48">
        <v>1</v>
      </c>
      <c r="K2132" s="99">
        <v>0.6</v>
      </c>
      <c r="L2132" s="50"/>
      <c r="M2132" s="47"/>
      <c r="N2132" s="50"/>
      <c r="O2132" s="47"/>
      <c r="P2132" s="51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8"/>
      <c r="AC2132" s="8"/>
      <c r="AD2132" s="8"/>
      <c r="AE2132" s="8"/>
      <c r="AF2132" s="8"/>
      <c r="AG2132" s="8"/>
      <c r="AH2132" s="8"/>
      <c r="AI2132" s="8"/>
      <c r="AJ2132" s="8"/>
      <c r="AK2132" s="8"/>
      <c r="AL2132" s="8"/>
      <c r="AM2132" s="8"/>
      <c r="AN2132" s="43"/>
      <c r="AO2132" s="43"/>
      <c r="AP2132" s="43" t="s">
        <v>1011</v>
      </c>
      <c r="AQ2132" s="3"/>
      <c r="AR2132" s="8"/>
      <c r="AS2132" s="8"/>
      <c r="AT2132" s="8"/>
      <c r="AU2132" s="43"/>
      <c r="AV2132" s="8"/>
      <c r="AW2132" s="43"/>
      <c r="AX2132" s="95"/>
      <c r="AY2132" s="43"/>
      <c r="AZ2132" s="3"/>
      <c r="BA2132" s="43"/>
      <c r="BB2132" s="43"/>
      <c r="BC2132" s="3"/>
      <c r="BD2132" s="3"/>
      <c r="BE2132" s="8"/>
      <c r="BF2132" s="8"/>
      <c r="BG2132" s="8"/>
      <c r="BH2132" s="8"/>
      <c r="BI2132" s="8"/>
      <c r="BJ2132" s="8"/>
      <c r="BK2132" s="8"/>
      <c r="BL2132" s="8"/>
      <c r="BM2132" s="8"/>
      <c r="BN2132" s="8"/>
    </row>
    <row r="2133" spans="1:66" s="22" customFormat="1" ht="23.25" x14ac:dyDescent="0.25">
      <c r="A2133" s="52"/>
      <c r="B2133" s="53" t="s">
        <v>63</v>
      </c>
      <c r="C2133" s="365" t="s">
        <v>64</v>
      </c>
      <c r="D2133" s="365"/>
      <c r="E2133" s="365"/>
      <c r="F2133" s="365"/>
      <c r="G2133" s="365"/>
      <c r="H2133" s="365"/>
      <c r="I2133" s="365"/>
      <c r="J2133" s="365"/>
      <c r="K2133" s="365"/>
      <c r="L2133" s="365"/>
      <c r="M2133" s="365"/>
      <c r="N2133" s="365"/>
      <c r="O2133" s="365"/>
      <c r="P2133" s="366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8"/>
      <c r="AC2133" s="8"/>
      <c r="AD2133" s="8"/>
      <c r="AE2133" s="8"/>
      <c r="AF2133" s="8"/>
      <c r="AG2133" s="8"/>
      <c r="AH2133" s="8"/>
      <c r="AI2133" s="8"/>
      <c r="AJ2133" s="8"/>
      <c r="AK2133" s="8"/>
      <c r="AL2133" s="8"/>
      <c r="AM2133" s="8"/>
      <c r="AN2133" s="43"/>
      <c r="AO2133" s="43"/>
      <c r="AP2133" s="43"/>
      <c r="AQ2133" s="3" t="s">
        <v>64</v>
      </c>
      <c r="AR2133" s="8"/>
      <c r="AS2133" s="8"/>
      <c r="AT2133" s="8"/>
      <c r="AU2133" s="43"/>
      <c r="AV2133" s="8"/>
      <c r="AW2133" s="43"/>
      <c r="AX2133" s="95"/>
      <c r="AY2133" s="43"/>
      <c r="AZ2133" s="3"/>
      <c r="BA2133" s="43"/>
      <c r="BB2133" s="43"/>
      <c r="BC2133" s="3"/>
      <c r="BD2133" s="3"/>
      <c r="BE2133" s="8"/>
      <c r="BF2133" s="8"/>
      <c r="BG2133" s="8"/>
      <c r="BH2133" s="8"/>
      <c r="BI2133" s="8"/>
      <c r="BJ2133" s="8"/>
      <c r="BK2133" s="8"/>
      <c r="BL2133" s="8"/>
      <c r="BM2133" s="8"/>
      <c r="BN2133" s="8"/>
    </row>
    <row r="2134" spans="1:66" s="22" customFormat="1" ht="15" x14ac:dyDescent="0.25">
      <c r="A2134" s="54"/>
      <c r="B2134" s="55" t="s">
        <v>59</v>
      </c>
      <c r="C2134" s="354" t="s">
        <v>65</v>
      </c>
      <c r="D2134" s="354"/>
      <c r="E2134" s="354"/>
      <c r="F2134" s="354"/>
      <c r="G2134" s="354"/>
      <c r="H2134" s="56" t="s">
        <v>66</v>
      </c>
      <c r="I2134" s="57"/>
      <c r="J2134" s="57"/>
      <c r="K2134" s="74">
        <v>15.242100000000001</v>
      </c>
      <c r="L2134" s="59"/>
      <c r="M2134" s="57"/>
      <c r="N2134" s="59"/>
      <c r="O2134" s="57"/>
      <c r="P2134" s="60">
        <v>7978.17</v>
      </c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8"/>
      <c r="AC2134" s="8"/>
      <c r="AD2134" s="8"/>
      <c r="AE2134" s="8"/>
      <c r="AF2134" s="8"/>
      <c r="AG2134" s="8"/>
      <c r="AH2134" s="8"/>
      <c r="AI2134" s="8"/>
      <c r="AJ2134" s="8"/>
      <c r="AK2134" s="8"/>
      <c r="AL2134" s="8"/>
      <c r="AM2134" s="8"/>
      <c r="AN2134" s="43"/>
      <c r="AO2134" s="43"/>
      <c r="AP2134" s="43"/>
      <c r="AQ2134" s="3"/>
      <c r="AR2134" s="8" t="s">
        <v>65</v>
      </c>
      <c r="AS2134" s="8"/>
      <c r="AT2134" s="8"/>
      <c r="AU2134" s="43"/>
      <c r="AV2134" s="8"/>
      <c r="AW2134" s="43"/>
      <c r="AX2134" s="95"/>
      <c r="AY2134" s="43"/>
      <c r="AZ2134" s="3"/>
      <c r="BA2134" s="43"/>
      <c r="BB2134" s="43"/>
      <c r="BC2134" s="3"/>
      <c r="BD2134" s="3"/>
      <c r="BE2134" s="8"/>
      <c r="BF2134" s="8"/>
      <c r="BG2134" s="8"/>
      <c r="BH2134" s="8"/>
      <c r="BI2134" s="8"/>
      <c r="BJ2134" s="8"/>
      <c r="BK2134" s="8"/>
      <c r="BL2134" s="8"/>
      <c r="BM2134" s="8"/>
      <c r="BN2134" s="8"/>
    </row>
    <row r="2135" spans="1:66" s="22" customFormat="1" ht="15" x14ac:dyDescent="0.25">
      <c r="A2135" s="61"/>
      <c r="B2135" s="55" t="s">
        <v>732</v>
      </c>
      <c r="C2135" s="354" t="s">
        <v>733</v>
      </c>
      <c r="D2135" s="354"/>
      <c r="E2135" s="354"/>
      <c r="F2135" s="354"/>
      <c r="G2135" s="354"/>
      <c r="H2135" s="56" t="s">
        <v>66</v>
      </c>
      <c r="I2135" s="62">
        <v>22.09</v>
      </c>
      <c r="J2135" s="62">
        <v>1.1499999999999999</v>
      </c>
      <c r="K2135" s="74">
        <v>15.242100000000001</v>
      </c>
      <c r="L2135" s="63"/>
      <c r="M2135" s="64"/>
      <c r="N2135" s="65">
        <v>523.42999999999995</v>
      </c>
      <c r="O2135" s="57"/>
      <c r="P2135" s="60">
        <v>7978.17</v>
      </c>
      <c r="Q2135" s="66"/>
      <c r="R2135" s="66"/>
      <c r="S2135" s="4"/>
      <c r="T2135" s="4"/>
      <c r="U2135" s="4"/>
      <c r="V2135" s="4"/>
      <c r="W2135" s="4"/>
      <c r="X2135" s="4"/>
      <c r="Y2135" s="4"/>
      <c r="Z2135" s="4"/>
      <c r="AA2135" s="4"/>
      <c r="AB2135" s="8"/>
      <c r="AC2135" s="8"/>
      <c r="AD2135" s="8"/>
      <c r="AE2135" s="8"/>
      <c r="AF2135" s="8"/>
      <c r="AG2135" s="8"/>
      <c r="AH2135" s="8"/>
      <c r="AI2135" s="8"/>
      <c r="AJ2135" s="8"/>
      <c r="AK2135" s="8"/>
      <c r="AL2135" s="8"/>
      <c r="AM2135" s="8"/>
      <c r="AN2135" s="43"/>
      <c r="AO2135" s="43"/>
      <c r="AP2135" s="43"/>
      <c r="AQ2135" s="3"/>
      <c r="AR2135" s="8"/>
      <c r="AS2135" s="8" t="s">
        <v>733</v>
      </c>
      <c r="AT2135" s="8"/>
      <c r="AU2135" s="43"/>
      <c r="AV2135" s="8"/>
      <c r="AW2135" s="43"/>
      <c r="AX2135" s="95"/>
      <c r="AY2135" s="43"/>
      <c r="AZ2135" s="3"/>
      <c r="BA2135" s="43"/>
      <c r="BB2135" s="43"/>
      <c r="BC2135" s="3"/>
      <c r="BD2135" s="3"/>
      <c r="BE2135" s="8"/>
      <c r="BF2135" s="8"/>
      <c r="BG2135" s="8"/>
      <c r="BH2135" s="8"/>
      <c r="BI2135" s="8"/>
      <c r="BJ2135" s="8"/>
      <c r="BK2135" s="8"/>
      <c r="BL2135" s="8"/>
      <c r="BM2135" s="8"/>
      <c r="BN2135" s="8"/>
    </row>
    <row r="2136" spans="1:66" s="22" customFormat="1" ht="15" x14ac:dyDescent="0.25">
      <c r="A2136" s="54"/>
      <c r="B2136" s="55" t="s">
        <v>69</v>
      </c>
      <c r="C2136" s="354" t="s">
        <v>70</v>
      </c>
      <c r="D2136" s="354"/>
      <c r="E2136" s="354"/>
      <c r="F2136" s="354"/>
      <c r="G2136" s="354"/>
      <c r="H2136" s="56"/>
      <c r="I2136" s="57"/>
      <c r="J2136" s="57"/>
      <c r="K2136" s="57"/>
      <c r="L2136" s="59"/>
      <c r="M2136" s="57"/>
      <c r="N2136" s="59"/>
      <c r="O2136" s="57"/>
      <c r="P2136" s="60">
        <v>14365.1</v>
      </c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8"/>
      <c r="AC2136" s="8"/>
      <c r="AD2136" s="8"/>
      <c r="AE2136" s="8"/>
      <c r="AF2136" s="8"/>
      <c r="AG2136" s="8"/>
      <c r="AH2136" s="8"/>
      <c r="AI2136" s="8"/>
      <c r="AJ2136" s="8"/>
      <c r="AK2136" s="8"/>
      <c r="AL2136" s="8"/>
      <c r="AM2136" s="8"/>
      <c r="AN2136" s="43"/>
      <c r="AO2136" s="43"/>
      <c r="AP2136" s="43"/>
      <c r="AQ2136" s="3"/>
      <c r="AR2136" s="8" t="s">
        <v>70</v>
      </c>
      <c r="AS2136" s="8"/>
      <c r="AT2136" s="8"/>
      <c r="AU2136" s="43"/>
      <c r="AV2136" s="8"/>
      <c r="AW2136" s="43"/>
      <c r="AX2136" s="95"/>
      <c r="AY2136" s="43"/>
      <c r="AZ2136" s="3"/>
      <c r="BA2136" s="43"/>
      <c r="BB2136" s="43"/>
      <c r="BC2136" s="3"/>
      <c r="BD2136" s="3"/>
      <c r="BE2136" s="8"/>
      <c r="BF2136" s="8"/>
      <c r="BG2136" s="8"/>
      <c r="BH2136" s="8"/>
      <c r="BI2136" s="8"/>
      <c r="BJ2136" s="8"/>
      <c r="BK2136" s="8"/>
      <c r="BL2136" s="8"/>
      <c r="BM2136" s="8"/>
      <c r="BN2136" s="8"/>
    </row>
    <row r="2137" spans="1:66" s="22" customFormat="1" ht="15" x14ac:dyDescent="0.25">
      <c r="A2137" s="54"/>
      <c r="B2137" s="55"/>
      <c r="C2137" s="354" t="s">
        <v>71</v>
      </c>
      <c r="D2137" s="354"/>
      <c r="E2137" s="354"/>
      <c r="F2137" s="354"/>
      <c r="G2137" s="354"/>
      <c r="H2137" s="56" t="s">
        <v>66</v>
      </c>
      <c r="I2137" s="57"/>
      <c r="J2137" s="57"/>
      <c r="K2137" s="74">
        <v>7.3967999999999998</v>
      </c>
      <c r="L2137" s="59"/>
      <c r="M2137" s="57"/>
      <c r="N2137" s="59"/>
      <c r="O2137" s="57"/>
      <c r="P2137" s="60">
        <v>5259.64</v>
      </c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8"/>
      <c r="AC2137" s="8"/>
      <c r="AD2137" s="8"/>
      <c r="AE2137" s="8"/>
      <c r="AF2137" s="8"/>
      <c r="AG2137" s="8"/>
      <c r="AH2137" s="8"/>
      <c r="AI2137" s="8"/>
      <c r="AJ2137" s="8"/>
      <c r="AK2137" s="8"/>
      <c r="AL2137" s="8"/>
      <c r="AM2137" s="8"/>
      <c r="AN2137" s="43"/>
      <c r="AO2137" s="43"/>
      <c r="AP2137" s="43"/>
      <c r="AQ2137" s="3"/>
      <c r="AR2137" s="8" t="s">
        <v>71</v>
      </c>
      <c r="AS2137" s="8"/>
      <c r="AT2137" s="8"/>
      <c r="AU2137" s="43"/>
      <c r="AV2137" s="8"/>
      <c r="AW2137" s="43"/>
      <c r="AX2137" s="95"/>
      <c r="AY2137" s="43"/>
      <c r="AZ2137" s="3"/>
      <c r="BA2137" s="43"/>
      <c r="BB2137" s="43"/>
      <c r="BC2137" s="3"/>
      <c r="BD2137" s="3"/>
      <c r="BE2137" s="8"/>
      <c r="BF2137" s="8"/>
      <c r="BG2137" s="8"/>
      <c r="BH2137" s="8"/>
      <c r="BI2137" s="8"/>
      <c r="BJ2137" s="8"/>
      <c r="BK2137" s="8"/>
      <c r="BL2137" s="8"/>
      <c r="BM2137" s="8"/>
      <c r="BN2137" s="8"/>
    </row>
    <row r="2138" spans="1:66" s="22" customFormat="1" ht="15" x14ac:dyDescent="0.25">
      <c r="A2138" s="61"/>
      <c r="B2138" s="55" t="s">
        <v>151</v>
      </c>
      <c r="C2138" s="354" t="s">
        <v>152</v>
      </c>
      <c r="D2138" s="354"/>
      <c r="E2138" s="354"/>
      <c r="F2138" s="354"/>
      <c r="G2138" s="354"/>
      <c r="H2138" s="56" t="s">
        <v>74</v>
      </c>
      <c r="I2138" s="62">
        <v>10.72</v>
      </c>
      <c r="J2138" s="62">
        <v>1.1499999999999999</v>
      </c>
      <c r="K2138" s="74">
        <v>7.3967999999999998</v>
      </c>
      <c r="L2138" s="63"/>
      <c r="M2138" s="64"/>
      <c r="N2138" s="65">
        <v>1942.07</v>
      </c>
      <c r="O2138" s="57"/>
      <c r="P2138" s="60">
        <v>14365.1</v>
      </c>
      <c r="Q2138" s="66"/>
      <c r="R2138" s="66"/>
      <c r="S2138" s="4"/>
      <c r="T2138" s="4"/>
      <c r="U2138" s="4"/>
      <c r="V2138" s="4"/>
      <c r="W2138" s="4"/>
      <c r="X2138" s="4"/>
      <c r="Y2138" s="4"/>
      <c r="Z2138" s="4"/>
      <c r="AA2138" s="4"/>
      <c r="AB2138" s="8"/>
      <c r="AC2138" s="8"/>
      <c r="AD2138" s="8"/>
      <c r="AE2138" s="8"/>
      <c r="AF2138" s="8"/>
      <c r="AG2138" s="8"/>
      <c r="AH2138" s="8"/>
      <c r="AI2138" s="8"/>
      <c r="AJ2138" s="8"/>
      <c r="AK2138" s="8"/>
      <c r="AL2138" s="8"/>
      <c r="AM2138" s="8"/>
      <c r="AN2138" s="43"/>
      <c r="AO2138" s="43"/>
      <c r="AP2138" s="43"/>
      <c r="AQ2138" s="3"/>
      <c r="AR2138" s="8"/>
      <c r="AS2138" s="8" t="s">
        <v>152</v>
      </c>
      <c r="AT2138" s="8"/>
      <c r="AU2138" s="43"/>
      <c r="AV2138" s="8"/>
      <c r="AW2138" s="43"/>
      <c r="AX2138" s="95"/>
      <c r="AY2138" s="43"/>
      <c r="AZ2138" s="3"/>
      <c r="BA2138" s="43"/>
      <c r="BB2138" s="43"/>
      <c r="BC2138" s="3"/>
      <c r="BD2138" s="3"/>
      <c r="BE2138" s="8"/>
      <c r="BF2138" s="8"/>
      <c r="BG2138" s="8"/>
      <c r="BH2138" s="8"/>
      <c r="BI2138" s="8"/>
      <c r="BJ2138" s="8"/>
      <c r="BK2138" s="8"/>
      <c r="BL2138" s="8"/>
      <c r="BM2138" s="8"/>
      <c r="BN2138" s="8"/>
    </row>
    <row r="2139" spans="1:66" s="22" customFormat="1" ht="15" x14ac:dyDescent="0.25">
      <c r="A2139" s="69"/>
      <c r="B2139" s="55" t="s">
        <v>114</v>
      </c>
      <c r="C2139" s="354" t="s">
        <v>115</v>
      </c>
      <c r="D2139" s="354"/>
      <c r="E2139" s="354"/>
      <c r="F2139" s="354"/>
      <c r="G2139" s="354"/>
      <c r="H2139" s="56" t="s">
        <v>66</v>
      </c>
      <c r="I2139" s="62">
        <v>10.72</v>
      </c>
      <c r="J2139" s="62">
        <v>1.1499999999999999</v>
      </c>
      <c r="K2139" s="74">
        <v>7.3967999999999998</v>
      </c>
      <c r="L2139" s="59"/>
      <c r="M2139" s="57"/>
      <c r="N2139" s="70">
        <v>711.07</v>
      </c>
      <c r="O2139" s="57"/>
      <c r="P2139" s="60">
        <v>5259.64</v>
      </c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8"/>
      <c r="AC2139" s="8"/>
      <c r="AD2139" s="8"/>
      <c r="AE2139" s="8"/>
      <c r="AF2139" s="8"/>
      <c r="AG2139" s="8"/>
      <c r="AH2139" s="8"/>
      <c r="AI2139" s="8"/>
      <c r="AJ2139" s="8"/>
      <c r="AK2139" s="8"/>
      <c r="AL2139" s="8"/>
      <c r="AM2139" s="8"/>
      <c r="AN2139" s="43"/>
      <c r="AO2139" s="43"/>
      <c r="AP2139" s="43"/>
      <c r="AQ2139" s="3"/>
      <c r="AR2139" s="8"/>
      <c r="AS2139" s="8"/>
      <c r="AT2139" s="8" t="s">
        <v>115</v>
      </c>
      <c r="AU2139" s="43"/>
      <c r="AV2139" s="8"/>
      <c r="AW2139" s="43"/>
      <c r="AX2139" s="95"/>
      <c r="AY2139" s="43"/>
      <c r="AZ2139" s="3"/>
      <c r="BA2139" s="43"/>
      <c r="BB2139" s="43"/>
      <c r="BC2139" s="3"/>
      <c r="BD2139" s="3"/>
      <c r="BE2139" s="8"/>
      <c r="BF2139" s="8"/>
      <c r="BG2139" s="8"/>
      <c r="BH2139" s="8"/>
      <c r="BI2139" s="8"/>
      <c r="BJ2139" s="8"/>
      <c r="BK2139" s="8"/>
      <c r="BL2139" s="8"/>
      <c r="BM2139" s="8"/>
      <c r="BN2139" s="8"/>
    </row>
    <row r="2140" spans="1:66" s="22" customFormat="1" ht="23.25" x14ac:dyDescent="0.25">
      <c r="A2140" s="88" t="s">
        <v>181</v>
      </c>
      <c r="B2140" s="89" t="s">
        <v>1012</v>
      </c>
      <c r="C2140" s="384" t="s">
        <v>1013</v>
      </c>
      <c r="D2140" s="384"/>
      <c r="E2140" s="384"/>
      <c r="F2140" s="384"/>
      <c r="G2140" s="384"/>
      <c r="H2140" s="90" t="s">
        <v>95</v>
      </c>
      <c r="I2140" s="91">
        <v>10</v>
      </c>
      <c r="J2140" s="93"/>
      <c r="K2140" s="91">
        <v>6</v>
      </c>
      <c r="L2140" s="92"/>
      <c r="M2140" s="93"/>
      <c r="N2140" s="92"/>
      <c r="O2140" s="93"/>
      <c r="P2140" s="9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8"/>
      <c r="AC2140" s="8"/>
      <c r="AD2140" s="8"/>
      <c r="AE2140" s="8"/>
      <c r="AF2140" s="8"/>
      <c r="AG2140" s="8"/>
      <c r="AH2140" s="8"/>
      <c r="AI2140" s="8"/>
      <c r="AJ2140" s="8"/>
      <c r="AK2140" s="8"/>
      <c r="AL2140" s="8"/>
      <c r="AM2140" s="8"/>
      <c r="AN2140" s="43"/>
      <c r="AO2140" s="43"/>
      <c r="AP2140" s="43"/>
      <c r="AQ2140" s="3"/>
      <c r="AR2140" s="8"/>
      <c r="AS2140" s="8"/>
      <c r="AT2140" s="8"/>
      <c r="AU2140" s="43"/>
      <c r="AV2140" s="8"/>
      <c r="AW2140" s="43"/>
      <c r="AX2140" s="95" t="s">
        <v>1013</v>
      </c>
      <c r="AY2140" s="43"/>
      <c r="AZ2140" s="3"/>
      <c r="BA2140" s="43"/>
      <c r="BB2140" s="43"/>
      <c r="BC2140" s="3"/>
      <c r="BD2140" s="3"/>
      <c r="BE2140" s="8"/>
      <c r="BF2140" s="8"/>
      <c r="BG2140" s="8"/>
      <c r="BH2140" s="8"/>
      <c r="BI2140" s="8"/>
      <c r="BJ2140" s="8"/>
      <c r="BK2140" s="8"/>
      <c r="BL2140" s="8"/>
      <c r="BM2140" s="8"/>
      <c r="BN2140" s="8"/>
    </row>
    <row r="2141" spans="1:66" s="22" customFormat="1" ht="15" x14ac:dyDescent="0.25">
      <c r="A2141" s="76"/>
      <c r="B2141" s="53"/>
      <c r="C2141" s="383" t="s">
        <v>99</v>
      </c>
      <c r="D2141" s="383"/>
      <c r="E2141" s="383"/>
      <c r="F2141" s="383"/>
      <c r="G2141" s="383"/>
      <c r="H2141" s="46"/>
      <c r="I2141" s="47"/>
      <c r="J2141" s="47"/>
      <c r="K2141" s="47"/>
      <c r="L2141" s="50"/>
      <c r="M2141" s="47"/>
      <c r="N2141" s="77"/>
      <c r="O2141" s="47"/>
      <c r="P2141" s="78">
        <v>27602.91</v>
      </c>
      <c r="Q2141" s="66"/>
      <c r="R2141" s="66"/>
      <c r="S2141" s="4"/>
      <c r="T2141" s="4"/>
      <c r="U2141" s="4"/>
      <c r="V2141" s="4"/>
      <c r="W2141" s="4"/>
      <c r="X2141" s="4"/>
      <c r="Y2141" s="4"/>
      <c r="Z2141" s="4"/>
      <c r="AA2141" s="4"/>
      <c r="AB2141" s="8"/>
      <c r="AC2141" s="8"/>
      <c r="AD2141" s="8"/>
      <c r="AE2141" s="8"/>
      <c r="AF2141" s="8"/>
      <c r="AG2141" s="8"/>
      <c r="AH2141" s="8"/>
      <c r="AI2141" s="8"/>
      <c r="AJ2141" s="8"/>
      <c r="AK2141" s="8"/>
      <c r="AL2141" s="8"/>
      <c r="AM2141" s="8"/>
      <c r="AN2141" s="43"/>
      <c r="AO2141" s="43"/>
      <c r="AP2141" s="43"/>
      <c r="AQ2141" s="3"/>
      <c r="AR2141" s="8"/>
      <c r="AS2141" s="8"/>
      <c r="AT2141" s="8"/>
      <c r="AU2141" s="43" t="s">
        <v>99</v>
      </c>
      <c r="AV2141" s="8"/>
      <c r="AW2141" s="43"/>
      <c r="AX2141" s="95"/>
      <c r="AY2141" s="43"/>
      <c r="AZ2141" s="3"/>
      <c r="BA2141" s="43"/>
      <c r="BB2141" s="43"/>
      <c r="BC2141" s="3"/>
      <c r="BD2141" s="3"/>
      <c r="BE2141" s="8"/>
      <c r="BF2141" s="8"/>
      <c r="BG2141" s="8"/>
      <c r="BH2141" s="8"/>
      <c r="BI2141" s="8"/>
      <c r="BJ2141" s="8"/>
      <c r="BK2141" s="8"/>
      <c r="BL2141" s="8"/>
      <c r="BM2141" s="8"/>
      <c r="BN2141" s="8"/>
    </row>
    <row r="2142" spans="1:66" s="22" customFormat="1" ht="15" x14ac:dyDescent="0.25">
      <c r="A2142" s="69"/>
      <c r="B2142" s="55"/>
      <c r="C2142" s="354" t="s">
        <v>100</v>
      </c>
      <c r="D2142" s="354"/>
      <c r="E2142" s="354"/>
      <c r="F2142" s="354"/>
      <c r="G2142" s="354"/>
      <c r="H2142" s="56"/>
      <c r="I2142" s="57"/>
      <c r="J2142" s="57"/>
      <c r="K2142" s="57"/>
      <c r="L2142" s="59"/>
      <c r="M2142" s="57"/>
      <c r="N2142" s="59"/>
      <c r="O2142" s="57"/>
      <c r="P2142" s="60">
        <v>13237.81</v>
      </c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8"/>
      <c r="AC2142" s="8"/>
      <c r="AD2142" s="8"/>
      <c r="AE2142" s="8"/>
      <c r="AF2142" s="8"/>
      <c r="AG2142" s="8"/>
      <c r="AH2142" s="8"/>
      <c r="AI2142" s="8"/>
      <c r="AJ2142" s="8"/>
      <c r="AK2142" s="8"/>
      <c r="AL2142" s="8"/>
      <c r="AM2142" s="8"/>
      <c r="AN2142" s="43"/>
      <c r="AO2142" s="43"/>
      <c r="AP2142" s="43"/>
      <c r="AQ2142" s="3"/>
      <c r="AR2142" s="8"/>
      <c r="AS2142" s="8"/>
      <c r="AT2142" s="8"/>
      <c r="AU2142" s="43"/>
      <c r="AV2142" s="8" t="s">
        <v>100</v>
      </c>
      <c r="AW2142" s="43"/>
      <c r="AX2142" s="95"/>
      <c r="AY2142" s="43"/>
      <c r="AZ2142" s="3"/>
      <c r="BA2142" s="43"/>
      <c r="BB2142" s="43"/>
      <c r="BC2142" s="3"/>
      <c r="BD2142" s="3"/>
      <c r="BE2142" s="8"/>
      <c r="BF2142" s="8"/>
      <c r="BG2142" s="8"/>
      <c r="BH2142" s="8"/>
      <c r="BI2142" s="8"/>
      <c r="BJ2142" s="8"/>
      <c r="BK2142" s="8"/>
      <c r="BL2142" s="8"/>
      <c r="BM2142" s="8"/>
      <c r="BN2142" s="8"/>
    </row>
    <row r="2143" spans="1:66" s="22" customFormat="1" ht="23.25" x14ac:dyDescent="0.25">
      <c r="A2143" s="69"/>
      <c r="B2143" s="55" t="s">
        <v>195</v>
      </c>
      <c r="C2143" s="354" t="s">
        <v>196</v>
      </c>
      <c r="D2143" s="354"/>
      <c r="E2143" s="354"/>
      <c r="F2143" s="354"/>
      <c r="G2143" s="354"/>
      <c r="H2143" s="56" t="s">
        <v>103</v>
      </c>
      <c r="I2143" s="79">
        <v>118</v>
      </c>
      <c r="J2143" s="57"/>
      <c r="K2143" s="79">
        <v>118</v>
      </c>
      <c r="L2143" s="59"/>
      <c r="M2143" s="57"/>
      <c r="N2143" s="59"/>
      <c r="O2143" s="57"/>
      <c r="P2143" s="60">
        <v>15620.62</v>
      </c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8"/>
      <c r="AC2143" s="8"/>
      <c r="AD2143" s="8"/>
      <c r="AE2143" s="8"/>
      <c r="AF2143" s="8"/>
      <c r="AG2143" s="8"/>
      <c r="AH2143" s="8"/>
      <c r="AI2143" s="8"/>
      <c r="AJ2143" s="8"/>
      <c r="AK2143" s="8"/>
      <c r="AL2143" s="8"/>
      <c r="AM2143" s="8"/>
      <c r="AN2143" s="43"/>
      <c r="AO2143" s="43"/>
      <c r="AP2143" s="43"/>
      <c r="AQ2143" s="3"/>
      <c r="AR2143" s="8"/>
      <c r="AS2143" s="8"/>
      <c r="AT2143" s="8"/>
      <c r="AU2143" s="43"/>
      <c r="AV2143" s="8" t="s">
        <v>196</v>
      </c>
      <c r="AW2143" s="43"/>
      <c r="AX2143" s="95"/>
      <c r="AY2143" s="43"/>
      <c r="AZ2143" s="3"/>
      <c r="BA2143" s="43"/>
      <c r="BB2143" s="43"/>
      <c r="BC2143" s="3"/>
      <c r="BD2143" s="3"/>
      <c r="BE2143" s="8"/>
      <c r="BF2143" s="8"/>
      <c r="BG2143" s="8"/>
      <c r="BH2143" s="8"/>
      <c r="BI2143" s="8"/>
      <c r="BJ2143" s="8"/>
      <c r="BK2143" s="8"/>
      <c r="BL2143" s="8"/>
      <c r="BM2143" s="8"/>
      <c r="BN2143" s="8"/>
    </row>
    <row r="2144" spans="1:66" s="22" customFormat="1" ht="23.25" x14ac:dyDescent="0.25">
      <c r="A2144" s="69"/>
      <c r="B2144" s="55" t="s">
        <v>197</v>
      </c>
      <c r="C2144" s="354" t="s">
        <v>198</v>
      </c>
      <c r="D2144" s="354"/>
      <c r="E2144" s="354"/>
      <c r="F2144" s="354"/>
      <c r="G2144" s="354"/>
      <c r="H2144" s="56" t="s">
        <v>103</v>
      </c>
      <c r="I2144" s="79">
        <v>74</v>
      </c>
      <c r="J2144" s="57"/>
      <c r="K2144" s="79">
        <v>74</v>
      </c>
      <c r="L2144" s="59"/>
      <c r="M2144" s="57"/>
      <c r="N2144" s="59"/>
      <c r="O2144" s="57"/>
      <c r="P2144" s="60">
        <v>9795.98</v>
      </c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8"/>
      <c r="AC2144" s="8"/>
      <c r="AD2144" s="8"/>
      <c r="AE2144" s="8"/>
      <c r="AF2144" s="8"/>
      <c r="AG2144" s="8"/>
      <c r="AH2144" s="8"/>
      <c r="AI2144" s="8"/>
      <c r="AJ2144" s="8"/>
      <c r="AK2144" s="8"/>
      <c r="AL2144" s="8"/>
      <c r="AM2144" s="8"/>
      <c r="AN2144" s="43"/>
      <c r="AO2144" s="43"/>
      <c r="AP2144" s="43"/>
      <c r="AQ2144" s="3"/>
      <c r="AR2144" s="8"/>
      <c r="AS2144" s="8"/>
      <c r="AT2144" s="8"/>
      <c r="AU2144" s="43"/>
      <c r="AV2144" s="8" t="s">
        <v>198</v>
      </c>
      <c r="AW2144" s="43"/>
      <c r="AX2144" s="95"/>
      <c r="AY2144" s="43"/>
      <c r="AZ2144" s="3"/>
      <c r="BA2144" s="43"/>
      <c r="BB2144" s="43"/>
      <c r="BC2144" s="3"/>
      <c r="BD2144" s="3"/>
      <c r="BE2144" s="8"/>
      <c r="BF2144" s="8"/>
      <c r="BG2144" s="8"/>
      <c r="BH2144" s="8"/>
      <c r="BI2144" s="8"/>
      <c r="BJ2144" s="8"/>
      <c r="BK2144" s="8"/>
      <c r="BL2144" s="8"/>
      <c r="BM2144" s="8"/>
      <c r="BN2144" s="8"/>
    </row>
    <row r="2145" spans="1:66" s="22" customFormat="1" ht="15" x14ac:dyDescent="0.25">
      <c r="A2145" s="80"/>
      <c r="B2145" s="81"/>
      <c r="C2145" s="383" t="s">
        <v>106</v>
      </c>
      <c r="D2145" s="383"/>
      <c r="E2145" s="383"/>
      <c r="F2145" s="383"/>
      <c r="G2145" s="383"/>
      <c r="H2145" s="46"/>
      <c r="I2145" s="47"/>
      <c r="J2145" s="47"/>
      <c r="K2145" s="47"/>
      <c r="L2145" s="50"/>
      <c r="M2145" s="47"/>
      <c r="N2145" s="77">
        <v>88365.85</v>
      </c>
      <c r="O2145" s="47"/>
      <c r="P2145" s="78">
        <v>53019.51</v>
      </c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8"/>
      <c r="AC2145" s="8"/>
      <c r="AD2145" s="8"/>
      <c r="AE2145" s="8"/>
      <c r="AF2145" s="8"/>
      <c r="AG2145" s="8"/>
      <c r="AH2145" s="8"/>
      <c r="AI2145" s="8"/>
      <c r="AJ2145" s="8"/>
      <c r="AK2145" s="8"/>
      <c r="AL2145" s="8"/>
      <c r="AM2145" s="8"/>
      <c r="AN2145" s="43"/>
      <c r="AO2145" s="43"/>
      <c r="AP2145" s="43"/>
      <c r="AQ2145" s="3"/>
      <c r="AR2145" s="8"/>
      <c r="AS2145" s="8"/>
      <c r="AT2145" s="8"/>
      <c r="AU2145" s="43"/>
      <c r="AV2145" s="8"/>
      <c r="AW2145" s="43" t="s">
        <v>106</v>
      </c>
      <c r="AX2145" s="95"/>
      <c r="AY2145" s="43"/>
      <c r="AZ2145" s="3"/>
      <c r="BA2145" s="43"/>
      <c r="BB2145" s="43"/>
      <c r="BC2145" s="3"/>
      <c r="BD2145" s="3"/>
      <c r="BE2145" s="8"/>
      <c r="BF2145" s="8"/>
      <c r="BG2145" s="8"/>
      <c r="BH2145" s="8"/>
      <c r="BI2145" s="8"/>
      <c r="BJ2145" s="8"/>
      <c r="BK2145" s="8"/>
      <c r="BL2145" s="8"/>
      <c r="BM2145" s="8"/>
      <c r="BN2145" s="8"/>
    </row>
    <row r="2146" spans="1:66" s="22" customFormat="1" ht="22.5" x14ac:dyDescent="0.25">
      <c r="A2146" s="44" t="s">
        <v>1014</v>
      </c>
      <c r="B2146" s="45" t="s">
        <v>1015</v>
      </c>
      <c r="C2146" s="364" t="s">
        <v>1016</v>
      </c>
      <c r="D2146" s="364"/>
      <c r="E2146" s="364"/>
      <c r="F2146" s="364"/>
      <c r="G2146" s="364"/>
      <c r="H2146" s="46" t="s">
        <v>95</v>
      </c>
      <c r="I2146" s="47">
        <v>6</v>
      </c>
      <c r="J2146" s="48">
        <v>1</v>
      </c>
      <c r="K2146" s="48">
        <v>6</v>
      </c>
      <c r="L2146" s="50"/>
      <c r="M2146" s="47"/>
      <c r="N2146" s="77">
        <v>60704.28</v>
      </c>
      <c r="O2146" s="47"/>
      <c r="P2146" s="78">
        <v>364225.68</v>
      </c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8"/>
      <c r="AC2146" s="8"/>
      <c r="AD2146" s="8"/>
      <c r="AE2146" s="8"/>
      <c r="AF2146" s="8"/>
      <c r="AG2146" s="8"/>
      <c r="AH2146" s="8"/>
      <c r="AI2146" s="8"/>
      <c r="AJ2146" s="8"/>
      <c r="AK2146" s="8"/>
      <c r="AL2146" s="8"/>
      <c r="AM2146" s="8"/>
      <c r="AN2146" s="43"/>
      <c r="AO2146" s="43"/>
      <c r="AP2146" s="43" t="s">
        <v>1016</v>
      </c>
      <c r="AQ2146" s="3"/>
      <c r="AR2146" s="8"/>
      <c r="AS2146" s="8"/>
      <c r="AT2146" s="8"/>
      <c r="AU2146" s="43"/>
      <c r="AV2146" s="8"/>
      <c r="AW2146" s="43"/>
      <c r="AX2146" s="95"/>
      <c r="AY2146" s="43"/>
      <c r="AZ2146" s="3"/>
      <c r="BA2146" s="43"/>
      <c r="BB2146" s="43"/>
      <c r="BC2146" s="3"/>
      <c r="BD2146" s="3"/>
      <c r="BE2146" s="8"/>
      <c r="BF2146" s="8"/>
      <c r="BG2146" s="8"/>
      <c r="BH2146" s="8"/>
      <c r="BI2146" s="8"/>
      <c r="BJ2146" s="8"/>
      <c r="BK2146" s="8"/>
      <c r="BL2146" s="8"/>
      <c r="BM2146" s="8"/>
      <c r="BN2146" s="8"/>
    </row>
    <row r="2147" spans="1:66" s="22" customFormat="1" ht="15" x14ac:dyDescent="0.25">
      <c r="A2147" s="80"/>
      <c r="B2147" s="81"/>
      <c r="C2147" s="383" t="s">
        <v>106</v>
      </c>
      <c r="D2147" s="383"/>
      <c r="E2147" s="383"/>
      <c r="F2147" s="383"/>
      <c r="G2147" s="383"/>
      <c r="H2147" s="46"/>
      <c r="I2147" s="47"/>
      <c r="J2147" s="47"/>
      <c r="K2147" s="47"/>
      <c r="L2147" s="50"/>
      <c r="M2147" s="47"/>
      <c r="N2147" s="50"/>
      <c r="O2147" s="47"/>
      <c r="P2147" s="78">
        <v>364225.68</v>
      </c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8"/>
      <c r="AC2147" s="8"/>
      <c r="AD2147" s="8"/>
      <c r="AE2147" s="8"/>
      <c r="AF2147" s="8"/>
      <c r="AG2147" s="8"/>
      <c r="AH2147" s="8"/>
      <c r="AI2147" s="8"/>
      <c r="AJ2147" s="8"/>
      <c r="AK2147" s="8"/>
      <c r="AL2147" s="8"/>
      <c r="AM2147" s="8"/>
      <c r="AN2147" s="43"/>
      <c r="AO2147" s="43"/>
      <c r="AP2147" s="43"/>
      <c r="AQ2147" s="3"/>
      <c r="AR2147" s="8"/>
      <c r="AS2147" s="8"/>
      <c r="AT2147" s="8"/>
      <c r="AU2147" s="43"/>
      <c r="AV2147" s="8"/>
      <c r="AW2147" s="43" t="s">
        <v>106</v>
      </c>
      <c r="AX2147" s="95"/>
      <c r="AY2147" s="43"/>
      <c r="AZ2147" s="3"/>
      <c r="BA2147" s="43"/>
      <c r="BB2147" s="43"/>
      <c r="BC2147" s="3"/>
      <c r="BD2147" s="3"/>
      <c r="BE2147" s="8"/>
      <c r="BF2147" s="8"/>
      <c r="BG2147" s="8"/>
      <c r="BH2147" s="8"/>
      <c r="BI2147" s="8"/>
      <c r="BJ2147" s="8"/>
      <c r="BK2147" s="8"/>
      <c r="BL2147" s="8"/>
      <c r="BM2147" s="8"/>
      <c r="BN2147" s="8"/>
    </row>
    <row r="2148" spans="1:66" s="22" customFormat="1" ht="23.25" x14ac:dyDescent="0.25">
      <c r="A2148" s="44" t="s">
        <v>1017</v>
      </c>
      <c r="B2148" s="45" t="s">
        <v>1018</v>
      </c>
      <c r="C2148" s="364" t="s">
        <v>1019</v>
      </c>
      <c r="D2148" s="364"/>
      <c r="E2148" s="364"/>
      <c r="F2148" s="364"/>
      <c r="G2148" s="364"/>
      <c r="H2148" s="46" t="s">
        <v>123</v>
      </c>
      <c r="I2148" s="47">
        <v>6.29</v>
      </c>
      <c r="J2148" s="48">
        <v>1</v>
      </c>
      <c r="K2148" s="84">
        <v>6.29</v>
      </c>
      <c r="L2148" s="50"/>
      <c r="M2148" s="47"/>
      <c r="N2148" s="50"/>
      <c r="O2148" s="47"/>
      <c r="P2148" s="51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8"/>
      <c r="AC2148" s="8"/>
      <c r="AD2148" s="8"/>
      <c r="AE2148" s="8"/>
      <c r="AF2148" s="8"/>
      <c r="AG2148" s="8"/>
      <c r="AH2148" s="8"/>
      <c r="AI2148" s="8"/>
      <c r="AJ2148" s="8"/>
      <c r="AK2148" s="8"/>
      <c r="AL2148" s="8"/>
      <c r="AM2148" s="8"/>
      <c r="AN2148" s="43"/>
      <c r="AO2148" s="43"/>
      <c r="AP2148" s="43" t="s">
        <v>1019</v>
      </c>
      <c r="AQ2148" s="3"/>
      <c r="AR2148" s="8"/>
      <c r="AS2148" s="8"/>
      <c r="AT2148" s="8"/>
      <c r="AU2148" s="43"/>
      <c r="AV2148" s="8"/>
      <c r="AW2148" s="43"/>
      <c r="AX2148" s="95"/>
      <c r="AY2148" s="43"/>
      <c r="AZ2148" s="3"/>
      <c r="BA2148" s="43"/>
      <c r="BB2148" s="43"/>
      <c r="BC2148" s="3"/>
      <c r="BD2148" s="3"/>
      <c r="BE2148" s="8"/>
      <c r="BF2148" s="8"/>
      <c r="BG2148" s="8"/>
      <c r="BH2148" s="8"/>
      <c r="BI2148" s="8"/>
      <c r="BJ2148" s="8"/>
      <c r="BK2148" s="8"/>
      <c r="BL2148" s="8"/>
      <c r="BM2148" s="8"/>
      <c r="BN2148" s="8"/>
    </row>
    <row r="2149" spans="1:66" s="22" customFormat="1" ht="23.25" x14ac:dyDescent="0.25">
      <c r="A2149" s="52"/>
      <c r="B2149" s="53" t="s">
        <v>63</v>
      </c>
      <c r="C2149" s="365" t="s">
        <v>64</v>
      </c>
      <c r="D2149" s="365"/>
      <c r="E2149" s="365"/>
      <c r="F2149" s="365"/>
      <c r="G2149" s="365"/>
      <c r="H2149" s="365"/>
      <c r="I2149" s="365"/>
      <c r="J2149" s="365"/>
      <c r="K2149" s="365"/>
      <c r="L2149" s="365"/>
      <c r="M2149" s="365"/>
      <c r="N2149" s="365"/>
      <c r="O2149" s="365"/>
      <c r="P2149" s="366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8"/>
      <c r="AC2149" s="8"/>
      <c r="AD2149" s="8"/>
      <c r="AE2149" s="8"/>
      <c r="AF2149" s="8"/>
      <c r="AG2149" s="8"/>
      <c r="AH2149" s="8"/>
      <c r="AI2149" s="8"/>
      <c r="AJ2149" s="8"/>
      <c r="AK2149" s="8"/>
      <c r="AL2149" s="8"/>
      <c r="AM2149" s="8"/>
      <c r="AN2149" s="43"/>
      <c r="AO2149" s="43"/>
      <c r="AP2149" s="43"/>
      <c r="AQ2149" s="3" t="s">
        <v>64</v>
      </c>
      <c r="AR2149" s="8"/>
      <c r="AS2149" s="8"/>
      <c r="AT2149" s="8"/>
      <c r="AU2149" s="43"/>
      <c r="AV2149" s="8"/>
      <c r="AW2149" s="43"/>
      <c r="AX2149" s="95"/>
      <c r="AY2149" s="43"/>
      <c r="AZ2149" s="3"/>
      <c r="BA2149" s="43"/>
      <c r="BB2149" s="43"/>
      <c r="BC2149" s="3"/>
      <c r="BD2149" s="3"/>
      <c r="BE2149" s="8"/>
      <c r="BF2149" s="8"/>
      <c r="BG2149" s="8"/>
      <c r="BH2149" s="8"/>
      <c r="BI2149" s="8"/>
      <c r="BJ2149" s="8"/>
      <c r="BK2149" s="8"/>
      <c r="BL2149" s="8"/>
      <c r="BM2149" s="8"/>
      <c r="BN2149" s="8"/>
    </row>
    <row r="2150" spans="1:66" s="22" customFormat="1" ht="15" x14ac:dyDescent="0.25">
      <c r="A2150" s="54"/>
      <c r="B2150" s="55" t="s">
        <v>59</v>
      </c>
      <c r="C2150" s="354" t="s">
        <v>65</v>
      </c>
      <c r="D2150" s="354"/>
      <c r="E2150" s="354"/>
      <c r="F2150" s="354"/>
      <c r="G2150" s="354"/>
      <c r="H2150" s="56" t="s">
        <v>66</v>
      </c>
      <c r="I2150" s="57"/>
      <c r="J2150" s="57"/>
      <c r="K2150" s="58">
        <v>156.46060499999999</v>
      </c>
      <c r="L2150" s="59"/>
      <c r="M2150" s="57"/>
      <c r="N2150" s="59"/>
      <c r="O2150" s="57"/>
      <c r="P2150" s="60">
        <v>77260.25</v>
      </c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8"/>
      <c r="AC2150" s="8"/>
      <c r="AD2150" s="8"/>
      <c r="AE2150" s="8"/>
      <c r="AF2150" s="8"/>
      <c r="AG2150" s="8"/>
      <c r="AH2150" s="8"/>
      <c r="AI2150" s="8"/>
      <c r="AJ2150" s="8"/>
      <c r="AK2150" s="8"/>
      <c r="AL2150" s="8"/>
      <c r="AM2150" s="8"/>
      <c r="AN2150" s="43"/>
      <c r="AO2150" s="43"/>
      <c r="AP2150" s="43"/>
      <c r="AQ2150" s="3"/>
      <c r="AR2150" s="8" t="s">
        <v>65</v>
      </c>
      <c r="AS2150" s="8"/>
      <c r="AT2150" s="8"/>
      <c r="AU2150" s="43"/>
      <c r="AV2150" s="8"/>
      <c r="AW2150" s="43"/>
      <c r="AX2150" s="95"/>
      <c r="AY2150" s="43"/>
      <c r="AZ2150" s="3"/>
      <c r="BA2150" s="43"/>
      <c r="BB2150" s="43"/>
      <c r="BC2150" s="3"/>
      <c r="BD2150" s="3"/>
      <c r="BE2150" s="8"/>
      <c r="BF2150" s="8"/>
      <c r="BG2150" s="8"/>
      <c r="BH2150" s="8"/>
      <c r="BI2150" s="8"/>
      <c r="BJ2150" s="8"/>
      <c r="BK2150" s="8"/>
      <c r="BL2150" s="8"/>
      <c r="BM2150" s="8"/>
      <c r="BN2150" s="8"/>
    </row>
    <row r="2151" spans="1:66" s="22" customFormat="1" ht="15" x14ac:dyDescent="0.25">
      <c r="A2151" s="61"/>
      <c r="B2151" s="55" t="s">
        <v>1020</v>
      </c>
      <c r="C2151" s="354" t="s">
        <v>1021</v>
      </c>
      <c r="D2151" s="354"/>
      <c r="E2151" s="354"/>
      <c r="F2151" s="354"/>
      <c r="G2151" s="354"/>
      <c r="H2151" s="56" t="s">
        <v>66</v>
      </c>
      <c r="I2151" s="62">
        <v>21.63</v>
      </c>
      <c r="J2151" s="62">
        <v>1.1499999999999999</v>
      </c>
      <c r="K2151" s="58">
        <v>156.46060499999999</v>
      </c>
      <c r="L2151" s="63"/>
      <c r="M2151" s="64"/>
      <c r="N2151" s="65">
        <v>493.8</v>
      </c>
      <c r="O2151" s="57"/>
      <c r="P2151" s="60">
        <v>77260.25</v>
      </c>
      <c r="Q2151" s="66"/>
      <c r="R2151" s="66"/>
      <c r="S2151" s="4"/>
      <c r="T2151" s="4"/>
      <c r="U2151" s="4"/>
      <c r="V2151" s="4"/>
      <c r="W2151" s="4"/>
      <c r="X2151" s="4"/>
      <c r="Y2151" s="4"/>
      <c r="Z2151" s="4"/>
      <c r="AA2151" s="4"/>
      <c r="AB2151" s="8"/>
      <c r="AC2151" s="8"/>
      <c r="AD2151" s="8"/>
      <c r="AE2151" s="8"/>
      <c r="AF2151" s="8"/>
      <c r="AG2151" s="8"/>
      <c r="AH2151" s="8"/>
      <c r="AI2151" s="8"/>
      <c r="AJ2151" s="8"/>
      <c r="AK2151" s="8"/>
      <c r="AL2151" s="8"/>
      <c r="AM2151" s="8"/>
      <c r="AN2151" s="43"/>
      <c r="AO2151" s="43"/>
      <c r="AP2151" s="43"/>
      <c r="AQ2151" s="3"/>
      <c r="AR2151" s="8"/>
      <c r="AS2151" s="8" t="s">
        <v>1021</v>
      </c>
      <c r="AT2151" s="8"/>
      <c r="AU2151" s="43"/>
      <c r="AV2151" s="8"/>
      <c r="AW2151" s="43"/>
      <c r="AX2151" s="95"/>
      <c r="AY2151" s="43"/>
      <c r="AZ2151" s="3"/>
      <c r="BA2151" s="43"/>
      <c r="BB2151" s="43"/>
      <c r="BC2151" s="3"/>
      <c r="BD2151" s="3"/>
      <c r="BE2151" s="8"/>
      <c r="BF2151" s="8"/>
      <c r="BG2151" s="8"/>
      <c r="BH2151" s="8"/>
      <c r="BI2151" s="8"/>
      <c r="BJ2151" s="8"/>
      <c r="BK2151" s="8"/>
      <c r="BL2151" s="8"/>
      <c r="BM2151" s="8"/>
      <c r="BN2151" s="8"/>
    </row>
    <row r="2152" spans="1:66" s="22" customFormat="1" ht="15" x14ac:dyDescent="0.25">
      <c r="A2152" s="54"/>
      <c r="B2152" s="55" t="s">
        <v>69</v>
      </c>
      <c r="C2152" s="354" t="s">
        <v>70</v>
      </c>
      <c r="D2152" s="354"/>
      <c r="E2152" s="354"/>
      <c r="F2152" s="354"/>
      <c r="G2152" s="354"/>
      <c r="H2152" s="56"/>
      <c r="I2152" s="57"/>
      <c r="J2152" s="57"/>
      <c r="K2152" s="57"/>
      <c r="L2152" s="59"/>
      <c r="M2152" s="57"/>
      <c r="N2152" s="59"/>
      <c r="O2152" s="57"/>
      <c r="P2152" s="60">
        <v>44818.62</v>
      </c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8"/>
      <c r="AC2152" s="8"/>
      <c r="AD2152" s="8"/>
      <c r="AE2152" s="8"/>
      <c r="AF2152" s="8"/>
      <c r="AG2152" s="8"/>
      <c r="AH2152" s="8"/>
      <c r="AI2152" s="8"/>
      <c r="AJ2152" s="8"/>
      <c r="AK2152" s="8"/>
      <c r="AL2152" s="8"/>
      <c r="AM2152" s="8"/>
      <c r="AN2152" s="43"/>
      <c r="AO2152" s="43"/>
      <c r="AP2152" s="43"/>
      <c r="AQ2152" s="3"/>
      <c r="AR2152" s="8" t="s">
        <v>70</v>
      </c>
      <c r="AS2152" s="8"/>
      <c r="AT2152" s="8"/>
      <c r="AU2152" s="43"/>
      <c r="AV2152" s="8"/>
      <c r="AW2152" s="43"/>
      <c r="AX2152" s="95"/>
      <c r="AY2152" s="43"/>
      <c r="AZ2152" s="3"/>
      <c r="BA2152" s="43"/>
      <c r="BB2152" s="43"/>
      <c r="BC2152" s="3"/>
      <c r="BD2152" s="3"/>
      <c r="BE2152" s="8"/>
      <c r="BF2152" s="8"/>
      <c r="BG2152" s="8"/>
      <c r="BH2152" s="8"/>
      <c r="BI2152" s="8"/>
      <c r="BJ2152" s="8"/>
      <c r="BK2152" s="8"/>
      <c r="BL2152" s="8"/>
      <c r="BM2152" s="8"/>
      <c r="BN2152" s="8"/>
    </row>
    <row r="2153" spans="1:66" s="22" customFormat="1" ht="15" x14ac:dyDescent="0.25">
      <c r="A2153" s="54"/>
      <c r="B2153" s="55"/>
      <c r="C2153" s="354" t="s">
        <v>71</v>
      </c>
      <c r="D2153" s="354"/>
      <c r="E2153" s="354"/>
      <c r="F2153" s="354"/>
      <c r="G2153" s="354"/>
      <c r="H2153" s="56" t="s">
        <v>66</v>
      </c>
      <c r="I2153" s="57"/>
      <c r="J2153" s="57"/>
      <c r="K2153" s="85">
        <v>25.317250000000001</v>
      </c>
      <c r="L2153" s="59"/>
      <c r="M2153" s="57"/>
      <c r="N2153" s="59"/>
      <c r="O2153" s="57"/>
      <c r="P2153" s="60">
        <v>13401.69</v>
      </c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8"/>
      <c r="AC2153" s="8"/>
      <c r="AD2153" s="8"/>
      <c r="AE2153" s="8"/>
      <c r="AF2153" s="8"/>
      <c r="AG2153" s="8"/>
      <c r="AH2153" s="8"/>
      <c r="AI2153" s="8"/>
      <c r="AJ2153" s="8"/>
      <c r="AK2153" s="8"/>
      <c r="AL2153" s="8"/>
      <c r="AM2153" s="8"/>
      <c r="AN2153" s="43"/>
      <c r="AO2153" s="43"/>
      <c r="AP2153" s="43"/>
      <c r="AQ2153" s="3"/>
      <c r="AR2153" s="8" t="s">
        <v>71</v>
      </c>
      <c r="AS2153" s="8"/>
      <c r="AT2153" s="8"/>
      <c r="AU2153" s="43"/>
      <c r="AV2153" s="8"/>
      <c r="AW2153" s="43"/>
      <c r="AX2153" s="95"/>
      <c r="AY2153" s="43"/>
      <c r="AZ2153" s="3"/>
      <c r="BA2153" s="43"/>
      <c r="BB2153" s="43"/>
      <c r="BC2153" s="3"/>
      <c r="BD2153" s="3"/>
      <c r="BE2153" s="8"/>
      <c r="BF2153" s="8"/>
      <c r="BG2153" s="8"/>
      <c r="BH2153" s="8"/>
      <c r="BI2153" s="8"/>
      <c r="BJ2153" s="8"/>
      <c r="BK2153" s="8"/>
      <c r="BL2153" s="8"/>
      <c r="BM2153" s="8"/>
      <c r="BN2153" s="8"/>
    </row>
    <row r="2154" spans="1:66" s="22" customFormat="1" ht="15" x14ac:dyDescent="0.25">
      <c r="A2154" s="61"/>
      <c r="B2154" s="55" t="s">
        <v>299</v>
      </c>
      <c r="C2154" s="354" t="s">
        <v>300</v>
      </c>
      <c r="D2154" s="354"/>
      <c r="E2154" s="354"/>
      <c r="F2154" s="354"/>
      <c r="G2154" s="354"/>
      <c r="H2154" s="56" t="s">
        <v>74</v>
      </c>
      <c r="I2154" s="83">
        <v>3.5</v>
      </c>
      <c r="J2154" s="62">
        <v>1.1499999999999999</v>
      </c>
      <c r="K2154" s="85">
        <v>25.317250000000001</v>
      </c>
      <c r="L2154" s="67">
        <v>1416.22</v>
      </c>
      <c r="M2154" s="68">
        <v>1.25</v>
      </c>
      <c r="N2154" s="65">
        <v>1770.28</v>
      </c>
      <c r="O2154" s="57"/>
      <c r="P2154" s="60">
        <v>44818.62</v>
      </c>
      <c r="Q2154" s="66"/>
      <c r="R2154" s="66"/>
      <c r="S2154" s="4"/>
      <c r="T2154" s="4"/>
      <c r="U2154" s="4"/>
      <c r="V2154" s="4"/>
      <c r="W2154" s="4"/>
      <c r="X2154" s="4"/>
      <c r="Y2154" s="4"/>
      <c r="Z2154" s="4"/>
      <c r="AA2154" s="4"/>
      <c r="AB2154" s="8"/>
      <c r="AC2154" s="8"/>
      <c r="AD2154" s="8"/>
      <c r="AE2154" s="8"/>
      <c r="AF2154" s="8"/>
      <c r="AG2154" s="8"/>
      <c r="AH2154" s="8"/>
      <c r="AI2154" s="8"/>
      <c r="AJ2154" s="8"/>
      <c r="AK2154" s="8"/>
      <c r="AL2154" s="8"/>
      <c r="AM2154" s="8"/>
      <c r="AN2154" s="43"/>
      <c r="AO2154" s="43"/>
      <c r="AP2154" s="43"/>
      <c r="AQ2154" s="3"/>
      <c r="AR2154" s="8"/>
      <c r="AS2154" s="8" t="s">
        <v>300</v>
      </c>
      <c r="AT2154" s="8"/>
      <c r="AU2154" s="43"/>
      <c r="AV2154" s="8"/>
      <c r="AW2154" s="43"/>
      <c r="AX2154" s="95"/>
      <c r="AY2154" s="43"/>
      <c r="AZ2154" s="3"/>
      <c r="BA2154" s="43"/>
      <c r="BB2154" s="43"/>
      <c r="BC2154" s="3"/>
      <c r="BD2154" s="3"/>
      <c r="BE2154" s="8"/>
      <c r="BF2154" s="8"/>
      <c r="BG2154" s="8"/>
      <c r="BH2154" s="8"/>
      <c r="BI2154" s="8"/>
      <c r="BJ2154" s="8"/>
      <c r="BK2154" s="8"/>
      <c r="BL2154" s="8"/>
      <c r="BM2154" s="8"/>
      <c r="BN2154" s="8"/>
    </row>
    <row r="2155" spans="1:66" s="22" customFormat="1" ht="15" x14ac:dyDescent="0.25">
      <c r="A2155" s="69"/>
      <c r="B2155" s="55" t="s">
        <v>79</v>
      </c>
      <c r="C2155" s="354" t="s">
        <v>80</v>
      </c>
      <c r="D2155" s="354"/>
      <c r="E2155" s="354"/>
      <c r="F2155" s="354"/>
      <c r="G2155" s="354"/>
      <c r="H2155" s="56" t="s">
        <v>66</v>
      </c>
      <c r="I2155" s="83">
        <v>3.5</v>
      </c>
      <c r="J2155" s="62">
        <v>1.1499999999999999</v>
      </c>
      <c r="K2155" s="85">
        <v>25.317250000000001</v>
      </c>
      <c r="L2155" s="59"/>
      <c r="M2155" s="57"/>
      <c r="N2155" s="70">
        <v>529.35</v>
      </c>
      <c r="O2155" s="57"/>
      <c r="P2155" s="60">
        <v>13401.69</v>
      </c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8"/>
      <c r="AC2155" s="8"/>
      <c r="AD2155" s="8"/>
      <c r="AE2155" s="8"/>
      <c r="AF2155" s="8"/>
      <c r="AG2155" s="8"/>
      <c r="AH2155" s="8"/>
      <c r="AI2155" s="8"/>
      <c r="AJ2155" s="8"/>
      <c r="AK2155" s="8"/>
      <c r="AL2155" s="8"/>
      <c r="AM2155" s="8"/>
      <c r="AN2155" s="43"/>
      <c r="AO2155" s="43"/>
      <c r="AP2155" s="43"/>
      <c r="AQ2155" s="3"/>
      <c r="AR2155" s="8"/>
      <c r="AS2155" s="8"/>
      <c r="AT2155" s="8" t="s">
        <v>80</v>
      </c>
      <c r="AU2155" s="43"/>
      <c r="AV2155" s="8"/>
      <c r="AW2155" s="43"/>
      <c r="AX2155" s="95"/>
      <c r="AY2155" s="43"/>
      <c r="AZ2155" s="3"/>
      <c r="BA2155" s="43"/>
      <c r="BB2155" s="43"/>
      <c r="BC2155" s="3"/>
      <c r="BD2155" s="3"/>
      <c r="BE2155" s="8"/>
      <c r="BF2155" s="8"/>
      <c r="BG2155" s="8"/>
      <c r="BH2155" s="8"/>
      <c r="BI2155" s="8"/>
      <c r="BJ2155" s="8"/>
      <c r="BK2155" s="8"/>
      <c r="BL2155" s="8"/>
      <c r="BM2155" s="8"/>
      <c r="BN2155" s="8"/>
    </row>
    <row r="2156" spans="1:66" s="22" customFormat="1" ht="15" x14ac:dyDescent="0.25">
      <c r="A2156" s="54"/>
      <c r="B2156" s="55" t="s">
        <v>91</v>
      </c>
      <c r="C2156" s="354" t="s">
        <v>92</v>
      </c>
      <c r="D2156" s="354"/>
      <c r="E2156" s="354"/>
      <c r="F2156" s="354"/>
      <c r="G2156" s="354"/>
      <c r="H2156" s="56"/>
      <c r="I2156" s="57"/>
      <c r="J2156" s="57"/>
      <c r="K2156" s="57"/>
      <c r="L2156" s="59"/>
      <c r="M2156" s="57"/>
      <c r="N2156" s="59"/>
      <c r="O2156" s="57"/>
      <c r="P2156" s="60">
        <v>8062.91</v>
      </c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8"/>
      <c r="AC2156" s="8"/>
      <c r="AD2156" s="8"/>
      <c r="AE2156" s="8"/>
      <c r="AF2156" s="8"/>
      <c r="AG2156" s="8"/>
      <c r="AH2156" s="8"/>
      <c r="AI2156" s="8"/>
      <c r="AJ2156" s="8"/>
      <c r="AK2156" s="8"/>
      <c r="AL2156" s="8"/>
      <c r="AM2156" s="8"/>
      <c r="AN2156" s="43"/>
      <c r="AO2156" s="43"/>
      <c r="AP2156" s="43"/>
      <c r="AQ2156" s="3"/>
      <c r="AR2156" s="8" t="s">
        <v>92</v>
      </c>
      <c r="AS2156" s="8"/>
      <c r="AT2156" s="8"/>
      <c r="AU2156" s="43"/>
      <c r="AV2156" s="8"/>
      <c r="AW2156" s="43"/>
      <c r="AX2156" s="95"/>
      <c r="AY2156" s="43"/>
      <c r="AZ2156" s="3"/>
      <c r="BA2156" s="43"/>
      <c r="BB2156" s="43"/>
      <c r="BC2156" s="3"/>
      <c r="BD2156" s="3"/>
      <c r="BE2156" s="8"/>
      <c r="BF2156" s="8"/>
      <c r="BG2156" s="8"/>
      <c r="BH2156" s="8"/>
      <c r="BI2156" s="8"/>
      <c r="BJ2156" s="8"/>
      <c r="BK2156" s="8"/>
      <c r="BL2156" s="8"/>
      <c r="BM2156" s="8"/>
      <c r="BN2156" s="8"/>
    </row>
    <row r="2157" spans="1:66" s="22" customFormat="1" ht="15" x14ac:dyDescent="0.25">
      <c r="A2157" s="61"/>
      <c r="B2157" s="55" t="s">
        <v>96</v>
      </c>
      <c r="C2157" s="354" t="s">
        <v>97</v>
      </c>
      <c r="D2157" s="354"/>
      <c r="E2157" s="354"/>
      <c r="F2157" s="354"/>
      <c r="G2157" s="354"/>
      <c r="H2157" s="56" t="s">
        <v>98</v>
      </c>
      <c r="I2157" s="62">
        <v>22.72</v>
      </c>
      <c r="J2157" s="57"/>
      <c r="K2157" s="74">
        <v>142.90880000000001</v>
      </c>
      <c r="L2157" s="72">
        <v>35.71</v>
      </c>
      <c r="M2157" s="68">
        <v>1.58</v>
      </c>
      <c r="N2157" s="65">
        <v>56.42</v>
      </c>
      <c r="O2157" s="57"/>
      <c r="P2157" s="60">
        <v>8062.91</v>
      </c>
      <c r="Q2157" s="66"/>
      <c r="R2157" s="66"/>
      <c r="S2157" s="4"/>
      <c r="T2157" s="4"/>
      <c r="U2157" s="4"/>
      <c r="V2157" s="4"/>
      <c r="W2157" s="4"/>
      <c r="X2157" s="4"/>
      <c r="Y2157" s="4"/>
      <c r="Z2157" s="4"/>
      <c r="AA2157" s="4"/>
      <c r="AB2157" s="8"/>
      <c r="AC2157" s="8"/>
      <c r="AD2157" s="8"/>
      <c r="AE2157" s="8"/>
      <c r="AF2157" s="8"/>
      <c r="AG2157" s="8"/>
      <c r="AH2157" s="8"/>
      <c r="AI2157" s="8"/>
      <c r="AJ2157" s="8"/>
      <c r="AK2157" s="8"/>
      <c r="AL2157" s="8"/>
      <c r="AM2157" s="8"/>
      <c r="AN2157" s="43"/>
      <c r="AO2157" s="43"/>
      <c r="AP2157" s="43"/>
      <c r="AQ2157" s="3"/>
      <c r="AR2157" s="8"/>
      <c r="AS2157" s="8" t="s">
        <v>97</v>
      </c>
      <c r="AT2157" s="8"/>
      <c r="AU2157" s="43"/>
      <c r="AV2157" s="8"/>
      <c r="AW2157" s="43"/>
      <c r="AX2157" s="95"/>
      <c r="AY2157" s="43"/>
      <c r="AZ2157" s="3"/>
      <c r="BA2157" s="43"/>
      <c r="BB2157" s="43"/>
      <c r="BC2157" s="3"/>
      <c r="BD2157" s="3"/>
      <c r="BE2157" s="8"/>
      <c r="BF2157" s="8"/>
      <c r="BG2157" s="8"/>
      <c r="BH2157" s="8"/>
      <c r="BI2157" s="8"/>
      <c r="BJ2157" s="8"/>
      <c r="BK2157" s="8"/>
      <c r="BL2157" s="8"/>
      <c r="BM2157" s="8"/>
      <c r="BN2157" s="8"/>
    </row>
    <row r="2158" spans="1:66" s="22" customFormat="1" ht="15" x14ac:dyDescent="0.25">
      <c r="A2158" s="76"/>
      <c r="B2158" s="53"/>
      <c r="C2158" s="383" t="s">
        <v>99</v>
      </c>
      <c r="D2158" s="383"/>
      <c r="E2158" s="383"/>
      <c r="F2158" s="383"/>
      <c r="G2158" s="383"/>
      <c r="H2158" s="46"/>
      <c r="I2158" s="47"/>
      <c r="J2158" s="47"/>
      <c r="K2158" s="47"/>
      <c r="L2158" s="50"/>
      <c r="M2158" s="47"/>
      <c r="N2158" s="77"/>
      <c r="O2158" s="47"/>
      <c r="P2158" s="78">
        <v>143543.47</v>
      </c>
      <c r="Q2158" s="66"/>
      <c r="R2158" s="66"/>
      <c r="S2158" s="4"/>
      <c r="T2158" s="4"/>
      <c r="U2158" s="4"/>
      <c r="V2158" s="4"/>
      <c r="W2158" s="4"/>
      <c r="X2158" s="4"/>
      <c r="Y2158" s="4"/>
      <c r="Z2158" s="4"/>
      <c r="AA2158" s="4"/>
      <c r="AB2158" s="8"/>
      <c r="AC2158" s="8"/>
      <c r="AD2158" s="8"/>
      <c r="AE2158" s="8"/>
      <c r="AF2158" s="8"/>
      <c r="AG2158" s="8"/>
      <c r="AH2158" s="8"/>
      <c r="AI2158" s="8"/>
      <c r="AJ2158" s="8"/>
      <c r="AK2158" s="8"/>
      <c r="AL2158" s="8"/>
      <c r="AM2158" s="8"/>
      <c r="AN2158" s="43"/>
      <c r="AO2158" s="43"/>
      <c r="AP2158" s="43"/>
      <c r="AQ2158" s="3"/>
      <c r="AR2158" s="8"/>
      <c r="AS2158" s="8"/>
      <c r="AT2158" s="8"/>
      <c r="AU2158" s="43" t="s">
        <v>99</v>
      </c>
      <c r="AV2158" s="8"/>
      <c r="AW2158" s="43"/>
      <c r="AX2158" s="95"/>
      <c r="AY2158" s="43"/>
      <c r="AZ2158" s="3"/>
      <c r="BA2158" s="43"/>
      <c r="BB2158" s="43"/>
      <c r="BC2158" s="3"/>
      <c r="BD2158" s="3"/>
      <c r="BE2158" s="8"/>
      <c r="BF2158" s="8"/>
      <c r="BG2158" s="8"/>
      <c r="BH2158" s="8"/>
      <c r="BI2158" s="8"/>
      <c r="BJ2158" s="8"/>
      <c r="BK2158" s="8"/>
      <c r="BL2158" s="8"/>
      <c r="BM2158" s="8"/>
      <c r="BN2158" s="8"/>
    </row>
    <row r="2159" spans="1:66" s="22" customFormat="1" ht="15" x14ac:dyDescent="0.25">
      <c r="A2159" s="69"/>
      <c r="B2159" s="55"/>
      <c r="C2159" s="354" t="s">
        <v>100</v>
      </c>
      <c r="D2159" s="354"/>
      <c r="E2159" s="354"/>
      <c r="F2159" s="354"/>
      <c r="G2159" s="354"/>
      <c r="H2159" s="56"/>
      <c r="I2159" s="57"/>
      <c r="J2159" s="57"/>
      <c r="K2159" s="57"/>
      <c r="L2159" s="59"/>
      <c r="M2159" s="57"/>
      <c r="N2159" s="59"/>
      <c r="O2159" s="57"/>
      <c r="P2159" s="60">
        <v>90661.94</v>
      </c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8"/>
      <c r="AC2159" s="8"/>
      <c r="AD2159" s="8"/>
      <c r="AE2159" s="8"/>
      <c r="AF2159" s="8"/>
      <c r="AG2159" s="8"/>
      <c r="AH2159" s="8"/>
      <c r="AI2159" s="8"/>
      <c r="AJ2159" s="8"/>
      <c r="AK2159" s="8"/>
      <c r="AL2159" s="8"/>
      <c r="AM2159" s="8"/>
      <c r="AN2159" s="43"/>
      <c r="AO2159" s="43"/>
      <c r="AP2159" s="43"/>
      <c r="AQ2159" s="3"/>
      <c r="AR2159" s="8"/>
      <c r="AS2159" s="8"/>
      <c r="AT2159" s="8"/>
      <c r="AU2159" s="43"/>
      <c r="AV2159" s="8" t="s">
        <v>100</v>
      </c>
      <c r="AW2159" s="43"/>
      <c r="AX2159" s="95"/>
      <c r="AY2159" s="43"/>
      <c r="AZ2159" s="3"/>
      <c r="BA2159" s="43"/>
      <c r="BB2159" s="43"/>
      <c r="BC2159" s="3"/>
      <c r="BD2159" s="3"/>
      <c r="BE2159" s="8"/>
      <c r="BF2159" s="8"/>
      <c r="BG2159" s="8"/>
      <c r="BH2159" s="8"/>
      <c r="BI2159" s="8"/>
      <c r="BJ2159" s="8"/>
      <c r="BK2159" s="8"/>
      <c r="BL2159" s="8"/>
      <c r="BM2159" s="8"/>
      <c r="BN2159" s="8"/>
    </row>
    <row r="2160" spans="1:66" s="22" customFormat="1" ht="23.25" x14ac:dyDescent="0.25">
      <c r="A2160" s="69"/>
      <c r="B2160" s="55" t="s">
        <v>195</v>
      </c>
      <c r="C2160" s="354" t="s">
        <v>196</v>
      </c>
      <c r="D2160" s="354"/>
      <c r="E2160" s="354"/>
      <c r="F2160" s="354"/>
      <c r="G2160" s="354"/>
      <c r="H2160" s="56" t="s">
        <v>103</v>
      </c>
      <c r="I2160" s="79">
        <v>118</v>
      </c>
      <c r="J2160" s="57"/>
      <c r="K2160" s="79">
        <v>118</v>
      </c>
      <c r="L2160" s="59"/>
      <c r="M2160" s="57"/>
      <c r="N2160" s="59"/>
      <c r="O2160" s="57"/>
      <c r="P2160" s="60">
        <v>106981.09</v>
      </c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8"/>
      <c r="AC2160" s="8"/>
      <c r="AD2160" s="8"/>
      <c r="AE2160" s="8"/>
      <c r="AF2160" s="8"/>
      <c r="AG2160" s="8"/>
      <c r="AH2160" s="8"/>
      <c r="AI2160" s="8"/>
      <c r="AJ2160" s="8"/>
      <c r="AK2160" s="8"/>
      <c r="AL2160" s="8"/>
      <c r="AM2160" s="8"/>
      <c r="AN2160" s="43"/>
      <c r="AO2160" s="43"/>
      <c r="AP2160" s="43"/>
      <c r="AQ2160" s="3"/>
      <c r="AR2160" s="8"/>
      <c r="AS2160" s="8"/>
      <c r="AT2160" s="8"/>
      <c r="AU2160" s="43"/>
      <c r="AV2160" s="8" t="s">
        <v>196</v>
      </c>
      <c r="AW2160" s="43"/>
      <c r="AX2160" s="95"/>
      <c r="AY2160" s="43"/>
      <c r="AZ2160" s="3"/>
      <c r="BA2160" s="43"/>
      <c r="BB2160" s="43"/>
      <c r="BC2160" s="3"/>
      <c r="BD2160" s="3"/>
      <c r="BE2160" s="8"/>
      <c r="BF2160" s="8"/>
      <c r="BG2160" s="8"/>
      <c r="BH2160" s="8"/>
      <c r="BI2160" s="8"/>
      <c r="BJ2160" s="8"/>
      <c r="BK2160" s="8"/>
      <c r="BL2160" s="8"/>
      <c r="BM2160" s="8"/>
      <c r="BN2160" s="8"/>
    </row>
    <row r="2161" spans="1:66" s="22" customFormat="1" ht="23.25" x14ac:dyDescent="0.25">
      <c r="A2161" s="69"/>
      <c r="B2161" s="55" t="s">
        <v>197</v>
      </c>
      <c r="C2161" s="354" t="s">
        <v>198</v>
      </c>
      <c r="D2161" s="354"/>
      <c r="E2161" s="354"/>
      <c r="F2161" s="354"/>
      <c r="G2161" s="354"/>
      <c r="H2161" s="56" t="s">
        <v>103</v>
      </c>
      <c r="I2161" s="79">
        <v>74</v>
      </c>
      <c r="J2161" s="57"/>
      <c r="K2161" s="79">
        <v>74</v>
      </c>
      <c r="L2161" s="59"/>
      <c r="M2161" s="57"/>
      <c r="N2161" s="59"/>
      <c r="O2161" s="57"/>
      <c r="P2161" s="60">
        <v>67089.84</v>
      </c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8"/>
      <c r="AC2161" s="8"/>
      <c r="AD2161" s="8"/>
      <c r="AE2161" s="8"/>
      <c r="AF2161" s="8"/>
      <c r="AG2161" s="8"/>
      <c r="AH2161" s="8"/>
      <c r="AI2161" s="8"/>
      <c r="AJ2161" s="8"/>
      <c r="AK2161" s="8"/>
      <c r="AL2161" s="8"/>
      <c r="AM2161" s="8"/>
      <c r="AN2161" s="43"/>
      <c r="AO2161" s="43"/>
      <c r="AP2161" s="43"/>
      <c r="AQ2161" s="3"/>
      <c r="AR2161" s="8"/>
      <c r="AS2161" s="8"/>
      <c r="AT2161" s="8"/>
      <c r="AU2161" s="43"/>
      <c r="AV2161" s="8" t="s">
        <v>198</v>
      </c>
      <c r="AW2161" s="43"/>
      <c r="AX2161" s="95"/>
      <c r="AY2161" s="43"/>
      <c r="AZ2161" s="3"/>
      <c r="BA2161" s="43"/>
      <c r="BB2161" s="43"/>
      <c r="BC2161" s="3"/>
      <c r="BD2161" s="3"/>
      <c r="BE2161" s="8"/>
      <c r="BF2161" s="8"/>
      <c r="BG2161" s="8"/>
      <c r="BH2161" s="8"/>
      <c r="BI2161" s="8"/>
      <c r="BJ2161" s="8"/>
      <c r="BK2161" s="8"/>
      <c r="BL2161" s="8"/>
      <c r="BM2161" s="8"/>
      <c r="BN2161" s="8"/>
    </row>
    <row r="2162" spans="1:66" s="22" customFormat="1" ht="15" x14ac:dyDescent="0.25">
      <c r="A2162" s="80"/>
      <c r="B2162" s="81"/>
      <c r="C2162" s="383" t="s">
        <v>106</v>
      </c>
      <c r="D2162" s="383"/>
      <c r="E2162" s="383"/>
      <c r="F2162" s="383"/>
      <c r="G2162" s="383"/>
      <c r="H2162" s="46"/>
      <c r="I2162" s="47"/>
      <c r="J2162" s="47"/>
      <c r="K2162" s="47"/>
      <c r="L2162" s="50"/>
      <c r="M2162" s="47"/>
      <c r="N2162" s="77">
        <v>50495.14</v>
      </c>
      <c r="O2162" s="47"/>
      <c r="P2162" s="78">
        <v>317614.40000000002</v>
      </c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8"/>
      <c r="AC2162" s="8"/>
      <c r="AD2162" s="8"/>
      <c r="AE2162" s="8"/>
      <c r="AF2162" s="8"/>
      <c r="AG2162" s="8"/>
      <c r="AH2162" s="8"/>
      <c r="AI2162" s="8"/>
      <c r="AJ2162" s="8"/>
      <c r="AK2162" s="8"/>
      <c r="AL2162" s="8"/>
      <c r="AM2162" s="8"/>
      <c r="AN2162" s="43"/>
      <c r="AO2162" s="43"/>
      <c r="AP2162" s="43"/>
      <c r="AQ2162" s="3"/>
      <c r="AR2162" s="8"/>
      <c r="AS2162" s="8"/>
      <c r="AT2162" s="8"/>
      <c r="AU2162" s="43"/>
      <c r="AV2162" s="8"/>
      <c r="AW2162" s="43" t="s">
        <v>106</v>
      </c>
      <c r="AX2162" s="95"/>
      <c r="AY2162" s="43"/>
      <c r="AZ2162" s="3"/>
      <c r="BA2162" s="43"/>
      <c r="BB2162" s="43"/>
      <c r="BC2162" s="3"/>
      <c r="BD2162" s="3"/>
      <c r="BE2162" s="8"/>
      <c r="BF2162" s="8"/>
      <c r="BG2162" s="8"/>
      <c r="BH2162" s="8"/>
      <c r="BI2162" s="8"/>
      <c r="BJ2162" s="8"/>
      <c r="BK2162" s="8"/>
      <c r="BL2162" s="8"/>
      <c r="BM2162" s="8"/>
      <c r="BN2162" s="8"/>
    </row>
    <row r="2163" spans="1:66" s="22" customFormat="1" ht="0" hidden="1" customHeight="1" x14ac:dyDescent="0.25">
      <c r="A2163" s="101"/>
      <c r="B2163" s="102"/>
      <c r="C2163" s="102"/>
      <c r="D2163" s="102"/>
      <c r="E2163" s="102"/>
      <c r="F2163" s="103"/>
      <c r="G2163" s="103"/>
      <c r="H2163" s="103"/>
      <c r="I2163" s="103"/>
      <c r="J2163" s="104"/>
      <c r="K2163" s="103"/>
      <c r="L2163" s="103"/>
      <c r="M2163" s="103"/>
      <c r="N2163" s="104"/>
      <c r="O2163" s="64"/>
      <c r="P2163" s="10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8"/>
      <c r="AC2163" s="8"/>
      <c r="AD2163" s="8"/>
      <c r="AE2163" s="8"/>
      <c r="AF2163" s="8"/>
      <c r="AG2163" s="8"/>
      <c r="AH2163" s="8"/>
      <c r="AI2163" s="8"/>
      <c r="AJ2163" s="8"/>
      <c r="AK2163" s="8"/>
      <c r="AL2163" s="8"/>
      <c r="AM2163" s="8"/>
      <c r="AN2163" s="43"/>
      <c r="AO2163" s="43"/>
      <c r="AP2163" s="43"/>
      <c r="AQ2163" s="3"/>
      <c r="AR2163" s="8"/>
      <c r="AS2163" s="8"/>
      <c r="AT2163" s="8"/>
      <c r="AU2163" s="43"/>
      <c r="AV2163" s="8"/>
      <c r="AW2163" s="43"/>
      <c r="AX2163" s="95"/>
      <c r="AY2163" s="43"/>
      <c r="AZ2163" s="3"/>
      <c r="BA2163" s="43"/>
      <c r="BB2163" s="43"/>
      <c r="BC2163" s="3"/>
      <c r="BD2163" s="3"/>
      <c r="BE2163" s="8"/>
      <c r="BF2163" s="8"/>
      <c r="BG2163" s="8"/>
      <c r="BH2163" s="8"/>
      <c r="BI2163" s="8"/>
      <c r="BJ2163" s="8"/>
      <c r="BK2163" s="8"/>
      <c r="BL2163" s="8"/>
      <c r="BM2163" s="8"/>
      <c r="BN2163" s="8"/>
    </row>
    <row r="2164" spans="1:66" s="22" customFormat="1" ht="15" x14ac:dyDescent="0.25">
      <c r="A2164" s="76"/>
      <c r="B2164" s="105"/>
      <c r="C2164" s="385" t="s">
        <v>1022</v>
      </c>
      <c r="D2164" s="385"/>
      <c r="E2164" s="385"/>
      <c r="F2164" s="385"/>
      <c r="G2164" s="385"/>
      <c r="H2164" s="385"/>
      <c r="I2164" s="385"/>
      <c r="J2164" s="385"/>
      <c r="K2164" s="385"/>
      <c r="L2164" s="385"/>
      <c r="M2164" s="385"/>
      <c r="N2164" s="385"/>
      <c r="O2164" s="385"/>
      <c r="P2164" s="106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8"/>
      <c r="AC2164" s="8"/>
      <c r="AD2164" s="8"/>
      <c r="AE2164" s="8"/>
      <c r="AF2164" s="8"/>
      <c r="AG2164" s="8"/>
      <c r="AH2164" s="8"/>
      <c r="AI2164" s="8"/>
      <c r="AJ2164" s="8"/>
      <c r="AK2164" s="8"/>
      <c r="AL2164" s="8"/>
      <c r="AM2164" s="8"/>
      <c r="AN2164" s="43"/>
      <c r="AO2164" s="43"/>
      <c r="AP2164" s="43"/>
      <c r="AQ2164" s="3"/>
      <c r="AR2164" s="8"/>
      <c r="AS2164" s="8"/>
      <c r="AT2164" s="8"/>
      <c r="AU2164" s="43"/>
      <c r="AV2164" s="8"/>
      <c r="AW2164" s="43"/>
      <c r="AX2164" s="95"/>
      <c r="AY2164" s="43" t="s">
        <v>1022</v>
      </c>
      <c r="AZ2164" s="3"/>
      <c r="BA2164" s="43"/>
      <c r="BB2164" s="43"/>
      <c r="BC2164" s="3"/>
      <c r="BD2164" s="3"/>
      <c r="BE2164" s="8"/>
      <c r="BF2164" s="8"/>
      <c r="BG2164" s="8"/>
      <c r="BH2164" s="8"/>
      <c r="BI2164" s="8"/>
      <c r="BJ2164" s="8"/>
      <c r="BK2164" s="8"/>
      <c r="BL2164" s="8"/>
      <c r="BM2164" s="8"/>
      <c r="BN2164" s="8"/>
    </row>
    <row r="2165" spans="1:66" s="22" customFormat="1" ht="15" x14ac:dyDescent="0.25">
      <c r="A2165" s="76"/>
      <c r="B2165" s="53"/>
      <c r="C2165" s="386" t="s">
        <v>406</v>
      </c>
      <c r="D2165" s="386"/>
      <c r="E2165" s="386"/>
      <c r="F2165" s="386"/>
      <c r="G2165" s="386"/>
      <c r="H2165" s="386"/>
      <c r="I2165" s="386"/>
      <c r="J2165" s="386"/>
      <c r="K2165" s="386"/>
      <c r="L2165" s="386"/>
      <c r="M2165" s="386"/>
      <c r="N2165" s="386"/>
      <c r="O2165" s="386"/>
      <c r="P2165" s="107">
        <v>14210381.93</v>
      </c>
      <c r="Q2165" s="2"/>
      <c r="R2165" s="2"/>
      <c r="S2165" s="4"/>
      <c r="T2165" s="4"/>
      <c r="U2165" s="4"/>
      <c r="V2165" s="4"/>
      <c r="W2165" s="4"/>
      <c r="X2165" s="4"/>
      <c r="Y2165" s="4"/>
      <c r="Z2165" s="4"/>
      <c r="AA2165" s="4"/>
      <c r="AB2165" s="8"/>
      <c r="AC2165" s="8"/>
      <c r="AD2165" s="8"/>
      <c r="AE2165" s="8"/>
      <c r="AF2165" s="8"/>
      <c r="AG2165" s="8"/>
      <c r="AH2165" s="8"/>
      <c r="AI2165" s="8"/>
      <c r="AJ2165" s="8"/>
      <c r="AK2165" s="8"/>
      <c r="AL2165" s="8"/>
      <c r="AM2165" s="8"/>
      <c r="AN2165" s="43"/>
      <c r="AO2165" s="43"/>
      <c r="AP2165" s="43"/>
      <c r="AQ2165" s="3"/>
      <c r="AR2165" s="8"/>
      <c r="AS2165" s="8"/>
      <c r="AT2165" s="8"/>
      <c r="AU2165" s="43"/>
      <c r="AV2165" s="8"/>
      <c r="AW2165" s="43"/>
      <c r="AX2165" s="95"/>
      <c r="AY2165" s="43"/>
      <c r="AZ2165" s="3" t="s">
        <v>406</v>
      </c>
      <c r="BA2165" s="43"/>
      <c r="BB2165" s="43"/>
      <c r="BC2165" s="3"/>
      <c r="BD2165" s="3"/>
      <c r="BE2165" s="8"/>
      <c r="BF2165" s="8"/>
      <c r="BG2165" s="8"/>
      <c r="BH2165" s="8"/>
      <c r="BI2165" s="8"/>
      <c r="BJ2165" s="8"/>
      <c r="BK2165" s="8"/>
      <c r="BL2165" s="8"/>
      <c r="BM2165" s="8"/>
      <c r="BN2165" s="8"/>
    </row>
    <row r="2166" spans="1:66" s="22" customFormat="1" ht="15" x14ac:dyDescent="0.25">
      <c r="A2166" s="76"/>
      <c r="B2166" s="53"/>
      <c r="C2166" s="386" t="s">
        <v>407</v>
      </c>
      <c r="D2166" s="386"/>
      <c r="E2166" s="386"/>
      <c r="F2166" s="386"/>
      <c r="G2166" s="386"/>
      <c r="H2166" s="386"/>
      <c r="I2166" s="386"/>
      <c r="J2166" s="386"/>
      <c r="K2166" s="386"/>
      <c r="L2166" s="386"/>
      <c r="M2166" s="386"/>
      <c r="N2166" s="386"/>
      <c r="O2166" s="386"/>
      <c r="P2166" s="108"/>
      <c r="Q2166" s="2"/>
      <c r="R2166" s="2"/>
      <c r="S2166" s="4"/>
      <c r="T2166" s="4"/>
      <c r="U2166" s="4"/>
      <c r="V2166" s="4"/>
      <c r="W2166" s="4"/>
      <c r="X2166" s="4"/>
      <c r="Y2166" s="4"/>
      <c r="Z2166" s="4"/>
      <c r="AA2166" s="4"/>
      <c r="AB2166" s="8"/>
      <c r="AC2166" s="8"/>
      <c r="AD2166" s="8"/>
      <c r="AE2166" s="8"/>
      <c r="AF2166" s="8"/>
      <c r="AG2166" s="8"/>
      <c r="AH2166" s="8"/>
      <c r="AI2166" s="8"/>
      <c r="AJ2166" s="8"/>
      <c r="AK2166" s="8"/>
      <c r="AL2166" s="8"/>
      <c r="AM2166" s="8"/>
      <c r="AN2166" s="43"/>
      <c r="AO2166" s="43"/>
      <c r="AP2166" s="43"/>
      <c r="AQ2166" s="3"/>
      <c r="AR2166" s="8"/>
      <c r="AS2166" s="8"/>
      <c r="AT2166" s="8"/>
      <c r="AU2166" s="43"/>
      <c r="AV2166" s="8"/>
      <c r="AW2166" s="43"/>
      <c r="AX2166" s="95"/>
      <c r="AY2166" s="43"/>
      <c r="AZ2166" s="3" t="s">
        <v>407</v>
      </c>
      <c r="BA2166" s="43"/>
      <c r="BB2166" s="43"/>
      <c r="BC2166" s="3"/>
      <c r="BD2166" s="3"/>
      <c r="BE2166" s="8"/>
      <c r="BF2166" s="8"/>
      <c r="BG2166" s="8"/>
      <c r="BH2166" s="8"/>
      <c r="BI2166" s="8"/>
      <c r="BJ2166" s="8"/>
      <c r="BK2166" s="8"/>
      <c r="BL2166" s="8"/>
      <c r="BM2166" s="8"/>
      <c r="BN2166" s="8"/>
    </row>
    <row r="2167" spans="1:66" s="22" customFormat="1" ht="15" x14ac:dyDescent="0.25">
      <c r="A2167" s="76"/>
      <c r="B2167" s="53"/>
      <c r="C2167" s="386" t="s">
        <v>408</v>
      </c>
      <c r="D2167" s="386"/>
      <c r="E2167" s="386"/>
      <c r="F2167" s="386"/>
      <c r="G2167" s="386"/>
      <c r="H2167" s="386"/>
      <c r="I2167" s="386"/>
      <c r="J2167" s="386"/>
      <c r="K2167" s="386"/>
      <c r="L2167" s="386"/>
      <c r="M2167" s="386"/>
      <c r="N2167" s="386"/>
      <c r="O2167" s="386"/>
      <c r="P2167" s="107">
        <v>1425135.64</v>
      </c>
      <c r="Q2167" s="2"/>
      <c r="R2167" s="2"/>
      <c r="S2167" s="4"/>
      <c r="T2167" s="4"/>
      <c r="U2167" s="4"/>
      <c r="V2167" s="4"/>
      <c r="W2167" s="4"/>
      <c r="X2167" s="4"/>
      <c r="Y2167" s="4"/>
      <c r="Z2167" s="4"/>
      <c r="AA2167" s="4"/>
      <c r="AB2167" s="8"/>
      <c r="AC2167" s="8"/>
      <c r="AD2167" s="8"/>
      <c r="AE2167" s="8"/>
      <c r="AF2167" s="8"/>
      <c r="AG2167" s="8"/>
      <c r="AH2167" s="8"/>
      <c r="AI2167" s="8"/>
      <c r="AJ2167" s="8"/>
      <c r="AK2167" s="8"/>
      <c r="AL2167" s="8"/>
      <c r="AM2167" s="8"/>
      <c r="AN2167" s="43"/>
      <c r="AO2167" s="43"/>
      <c r="AP2167" s="43"/>
      <c r="AQ2167" s="3"/>
      <c r="AR2167" s="8"/>
      <c r="AS2167" s="8"/>
      <c r="AT2167" s="8"/>
      <c r="AU2167" s="43"/>
      <c r="AV2167" s="8"/>
      <c r="AW2167" s="43"/>
      <c r="AX2167" s="95"/>
      <c r="AY2167" s="43"/>
      <c r="AZ2167" s="3" t="s">
        <v>408</v>
      </c>
      <c r="BA2167" s="43"/>
      <c r="BB2167" s="43"/>
      <c r="BC2167" s="3"/>
      <c r="BD2167" s="3"/>
      <c r="BE2167" s="8"/>
      <c r="BF2167" s="8"/>
      <c r="BG2167" s="8"/>
      <c r="BH2167" s="8"/>
      <c r="BI2167" s="8"/>
      <c r="BJ2167" s="8"/>
      <c r="BK2167" s="8"/>
      <c r="BL2167" s="8"/>
      <c r="BM2167" s="8"/>
      <c r="BN2167" s="8"/>
    </row>
    <row r="2168" spans="1:66" s="22" customFormat="1" ht="15" x14ac:dyDescent="0.25">
      <c r="A2168" s="76"/>
      <c r="B2168" s="53"/>
      <c r="C2168" s="386" t="s">
        <v>409</v>
      </c>
      <c r="D2168" s="386"/>
      <c r="E2168" s="386"/>
      <c r="F2168" s="386"/>
      <c r="G2168" s="386"/>
      <c r="H2168" s="386"/>
      <c r="I2168" s="386"/>
      <c r="J2168" s="386"/>
      <c r="K2168" s="386"/>
      <c r="L2168" s="386"/>
      <c r="M2168" s="386"/>
      <c r="N2168" s="386"/>
      <c r="O2168" s="386"/>
      <c r="P2168" s="107">
        <v>283930.71999999997</v>
      </c>
      <c r="Q2168" s="2"/>
      <c r="R2168" s="2"/>
      <c r="S2168" s="4"/>
      <c r="T2168" s="4"/>
      <c r="U2168" s="4"/>
      <c r="V2168" s="4"/>
      <c r="W2168" s="4"/>
      <c r="X2168" s="4"/>
      <c r="Y2168" s="4"/>
      <c r="Z2168" s="4"/>
      <c r="AA2168" s="4"/>
      <c r="AB2168" s="8"/>
      <c r="AC2168" s="8"/>
      <c r="AD2168" s="8"/>
      <c r="AE2168" s="8"/>
      <c r="AF2168" s="8"/>
      <c r="AG2168" s="8"/>
      <c r="AH2168" s="8"/>
      <c r="AI2168" s="8"/>
      <c r="AJ2168" s="8"/>
      <c r="AK2168" s="8"/>
      <c r="AL2168" s="8"/>
      <c r="AM2168" s="8"/>
      <c r="AN2168" s="43"/>
      <c r="AO2168" s="43"/>
      <c r="AP2168" s="43"/>
      <c r="AQ2168" s="3"/>
      <c r="AR2168" s="8"/>
      <c r="AS2168" s="8"/>
      <c r="AT2168" s="8"/>
      <c r="AU2168" s="43"/>
      <c r="AV2168" s="8"/>
      <c r="AW2168" s="43"/>
      <c r="AX2168" s="95"/>
      <c r="AY2168" s="43"/>
      <c r="AZ2168" s="3" t="s">
        <v>409</v>
      </c>
      <c r="BA2168" s="43"/>
      <c r="BB2168" s="43"/>
      <c r="BC2168" s="3"/>
      <c r="BD2168" s="3"/>
      <c r="BE2168" s="8"/>
      <c r="BF2168" s="8"/>
      <c r="BG2168" s="8"/>
      <c r="BH2168" s="8"/>
      <c r="BI2168" s="8"/>
      <c r="BJ2168" s="8"/>
      <c r="BK2168" s="8"/>
      <c r="BL2168" s="8"/>
      <c r="BM2168" s="8"/>
      <c r="BN2168" s="8"/>
    </row>
    <row r="2169" spans="1:66" s="22" customFormat="1" ht="15" x14ac:dyDescent="0.25">
      <c r="A2169" s="76"/>
      <c r="B2169" s="53"/>
      <c r="C2169" s="386" t="s">
        <v>410</v>
      </c>
      <c r="D2169" s="386"/>
      <c r="E2169" s="386"/>
      <c r="F2169" s="386"/>
      <c r="G2169" s="386"/>
      <c r="H2169" s="386"/>
      <c r="I2169" s="386"/>
      <c r="J2169" s="386"/>
      <c r="K2169" s="386"/>
      <c r="L2169" s="386"/>
      <c r="M2169" s="386"/>
      <c r="N2169" s="386"/>
      <c r="O2169" s="386"/>
      <c r="P2169" s="107">
        <v>94566.75</v>
      </c>
      <c r="Q2169" s="2"/>
      <c r="R2169" s="2"/>
      <c r="S2169" s="4"/>
      <c r="T2169" s="4"/>
      <c r="U2169" s="4"/>
      <c r="V2169" s="4"/>
      <c r="W2169" s="4"/>
      <c r="X2169" s="4"/>
      <c r="Y2169" s="4"/>
      <c r="Z2169" s="4"/>
      <c r="AA2169" s="4"/>
      <c r="AB2169" s="8"/>
      <c r="AC2169" s="8"/>
      <c r="AD2169" s="8"/>
      <c r="AE2169" s="8"/>
      <c r="AF2169" s="8"/>
      <c r="AG2169" s="8"/>
      <c r="AH2169" s="8"/>
      <c r="AI2169" s="8"/>
      <c r="AJ2169" s="8"/>
      <c r="AK2169" s="8"/>
      <c r="AL2169" s="8"/>
      <c r="AM2169" s="8"/>
      <c r="AN2169" s="43"/>
      <c r="AO2169" s="43"/>
      <c r="AP2169" s="43"/>
      <c r="AQ2169" s="3"/>
      <c r="AR2169" s="8"/>
      <c r="AS2169" s="8"/>
      <c r="AT2169" s="8"/>
      <c r="AU2169" s="43"/>
      <c r="AV2169" s="8"/>
      <c r="AW2169" s="43"/>
      <c r="AX2169" s="95"/>
      <c r="AY2169" s="43"/>
      <c r="AZ2169" s="3" t="s">
        <v>410</v>
      </c>
      <c r="BA2169" s="43"/>
      <c r="BB2169" s="43"/>
      <c r="BC2169" s="3"/>
      <c r="BD2169" s="3"/>
      <c r="BE2169" s="8"/>
      <c r="BF2169" s="8"/>
      <c r="BG2169" s="8"/>
      <c r="BH2169" s="8"/>
      <c r="BI2169" s="8"/>
      <c r="BJ2169" s="8"/>
      <c r="BK2169" s="8"/>
      <c r="BL2169" s="8"/>
      <c r="BM2169" s="8"/>
      <c r="BN2169" s="8"/>
    </row>
    <row r="2170" spans="1:66" s="22" customFormat="1" ht="15" x14ac:dyDescent="0.25">
      <c r="A2170" s="76"/>
      <c r="B2170" s="53"/>
      <c r="C2170" s="386" t="s">
        <v>411</v>
      </c>
      <c r="D2170" s="386"/>
      <c r="E2170" s="386"/>
      <c r="F2170" s="386"/>
      <c r="G2170" s="386"/>
      <c r="H2170" s="386"/>
      <c r="I2170" s="386"/>
      <c r="J2170" s="386"/>
      <c r="K2170" s="386"/>
      <c r="L2170" s="386"/>
      <c r="M2170" s="386"/>
      <c r="N2170" s="386"/>
      <c r="O2170" s="386"/>
      <c r="P2170" s="107">
        <v>12406748.82</v>
      </c>
      <c r="Q2170" s="2"/>
      <c r="R2170" s="2"/>
      <c r="S2170" s="4"/>
      <c r="T2170" s="4"/>
      <c r="U2170" s="4"/>
      <c r="V2170" s="4"/>
      <c r="W2170" s="4"/>
      <c r="X2170" s="4"/>
      <c r="Y2170" s="4"/>
      <c r="Z2170" s="4"/>
      <c r="AA2170" s="4"/>
      <c r="AB2170" s="8"/>
      <c r="AC2170" s="8"/>
      <c r="AD2170" s="8"/>
      <c r="AE2170" s="8"/>
      <c r="AF2170" s="8"/>
      <c r="AG2170" s="8"/>
      <c r="AH2170" s="8"/>
      <c r="AI2170" s="8"/>
      <c r="AJ2170" s="8"/>
      <c r="AK2170" s="8"/>
      <c r="AL2170" s="8"/>
      <c r="AM2170" s="8"/>
      <c r="AN2170" s="43"/>
      <c r="AO2170" s="43"/>
      <c r="AP2170" s="43"/>
      <c r="AQ2170" s="3"/>
      <c r="AR2170" s="8"/>
      <c r="AS2170" s="8"/>
      <c r="AT2170" s="8"/>
      <c r="AU2170" s="43"/>
      <c r="AV2170" s="8"/>
      <c r="AW2170" s="43"/>
      <c r="AX2170" s="95"/>
      <c r="AY2170" s="43"/>
      <c r="AZ2170" s="3" t="s">
        <v>411</v>
      </c>
      <c r="BA2170" s="43"/>
      <c r="BB2170" s="43"/>
      <c r="BC2170" s="3"/>
      <c r="BD2170" s="3"/>
      <c r="BE2170" s="8"/>
      <c r="BF2170" s="8"/>
      <c r="BG2170" s="8"/>
      <c r="BH2170" s="8"/>
      <c r="BI2170" s="8"/>
      <c r="BJ2170" s="8"/>
      <c r="BK2170" s="8"/>
      <c r="BL2170" s="8"/>
      <c r="BM2170" s="8"/>
      <c r="BN2170" s="8"/>
    </row>
    <row r="2171" spans="1:66" s="22" customFormat="1" ht="15" x14ac:dyDescent="0.25">
      <c r="A2171" s="76"/>
      <c r="B2171" s="53"/>
      <c r="C2171" s="386" t="s">
        <v>412</v>
      </c>
      <c r="D2171" s="386"/>
      <c r="E2171" s="386"/>
      <c r="F2171" s="386"/>
      <c r="G2171" s="386"/>
      <c r="H2171" s="386"/>
      <c r="I2171" s="386"/>
      <c r="J2171" s="386"/>
      <c r="K2171" s="386"/>
      <c r="L2171" s="386"/>
      <c r="M2171" s="386"/>
      <c r="N2171" s="386"/>
      <c r="O2171" s="386"/>
      <c r="P2171" s="107">
        <v>17122952.539999999</v>
      </c>
      <c r="Q2171" s="2"/>
      <c r="R2171" s="2"/>
      <c r="S2171" s="4"/>
      <c r="T2171" s="4"/>
      <c r="U2171" s="4"/>
      <c r="V2171" s="4"/>
      <c r="W2171" s="4"/>
      <c r="X2171" s="4"/>
      <c r="Y2171" s="4"/>
      <c r="Z2171" s="4"/>
      <c r="AA2171" s="4"/>
      <c r="AB2171" s="8"/>
      <c r="AC2171" s="8"/>
      <c r="AD2171" s="8"/>
      <c r="AE2171" s="8"/>
      <c r="AF2171" s="8"/>
      <c r="AG2171" s="8"/>
      <c r="AH2171" s="8"/>
      <c r="AI2171" s="8"/>
      <c r="AJ2171" s="8"/>
      <c r="AK2171" s="8"/>
      <c r="AL2171" s="8"/>
      <c r="AM2171" s="8"/>
      <c r="AN2171" s="43"/>
      <c r="AO2171" s="43"/>
      <c r="AP2171" s="43"/>
      <c r="AQ2171" s="3"/>
      <c r="AR2171" s="8"/>
      <c r="AS2171" s="8"/>
      <c r="AT2171" s="8"/>
      <c r="AU2171" s="43"/>
      <c r="AV2171" s="8"/>
      <c r="AW2171" s="43"/>
      <c r="AX2171" s="95"/>
      <c r="AY2171" s="43"/>
      <c r="AZ2171" s="3" t="s">
        <v>412</v>
      </c>
      <c r="BA2171" s="43"/>
      <c r="BB2171" s="43"/>
      <c r="BC2171" s="3"/>
      <c r="BD2171" s="3"/>
      <c r="BE2171" s="8"/>
      <c r="BF2171" s="8"/>
      <c r="BG2171" s="8"/>
      <c r="BH2171" s="8"/>
      <c r="BI2171" s="8"/>
      <c r="BJ2171" s="8"/>
      <c r="BK2171" s="8"/>
      <c r="BL2171" s="8"/>
      <c r="BM2171" s="8"/>
      <c r="BN2171" s="8"/>
    </row>
    <row r="2172" spans="1:66" s="22" customFormat="1" ht="15" x14ac:dyDescent="0.25">
      <c r="A2172" s="76"/>
      <c r="B2172" s="53"/>
      <c r="C2172" s="386" t="s">
        <v>407</v>
      </c>
      <c r="D2172" s="386"/>
      <c r="E2172" s="386"/>
      <c r="F2172" s="386"/>
      <c r="G2172" s="386"/>
      <c r="H2172" s="386"/>
      <c r="I2172" s="386"/>
      <c r="J2172" s="386"/>
      <c r="K2172" s="386"/>
      <c r="L2172" s="386"/>
      <c r="M2172" s="386"/>
      <c r="N2172" s="386"/>
      <c r="O2172" s="386"/>
      <c r="P2172" s="108"/>
      <c r="Q2172" s="2"/>
      <c r="R2172" s="2"/>
      <c r="S2172" s="4"/>
      <c r="T2172" s="4"/>
      <c r="U2172" s="4"/>
      <c r="V2172" s="4"/>
      <c r="W2172" s="4"/>
      <c r="X2172" s="4"/>
      <c r="Y2172" s="4"/>
      <c r="Z2172" s="4"/>
      <c r="AA2172" s="4"/>
      <c r="AB2172" s="8"/>
      <c r="AC2172" s="8"/>
      <c r="AD2172" s="8"/>
      <c r="AE2172" s="8"/>
      <c r="AF2172" s="8"/>
      <c r="AG2172" s="8"/>
      <c r="AH2172" s="8"/>
      <c r="AI2172" s="8"/>
      <c r="AJ2172" s="8"/>
      <c r="AK2172" s="8"/>
      <c r="AL2172" s="8"/>
      <c r="AM2172" s="8"/>
      <c r="AN2172" s="43"/>
      <c r="AO2172" s="43"/>
      <c r="AP2172" s="43"/>
      <c r="AQ2172" s="3"/>
      <c r="AR2172" s="8"/>
      <c r="AS2172" s="8"/>
      <c r="AT2172" s="8"/>
      <c r="AU2172" s="43"/>
      <c r="AV2172" s="8"/>
      <c r="AW2172" s="43"/>
      <c r="AX2172" s="95"/>
      <c r="AY2172" s="43"/>
      <c r="AZ2172" s="3" t="s">
        <v>407</v>
      </c>
      <c r="BA2172" s="43"/>
      <c r="BB2172" s="43"/>
      <c r="BC2172" s="3"/>
      <c r="BD2172" s="3"/>
      <c r="BE2172" s="8"/>
      <c r="BF2172" s="8"/>
      <c r="BG2172" s="8"/>
      <c r="BH2172" s="8"/>
      <c r="BI2172" s="8"/>
      <c r="BJ2172" s="8"/>
      <c r="BK2172" s="8"/>
      <c r="BL2172" s="8"/>
      <c r="BM2172" s="8"/>
      <c r="BN2172" s="8"/>
    </row>
    <row r="2173" spans="1:66" s="22" customFormat="1" ht="15" x14ac:dyDescent="0.25">
      <c r="A2173" s="76"/>
      <c r="B2173" s="53"/>
      <c r="C2173" s="386" t="s">
        <v>413</v>
      </c>
      <c r="D2173" s="386"/>
      <c r="E2173" s="386"/>
      <c r="F2173" s="386"/>
      <c r="G2173" s="386"/>
      <c r="H2173" s="386"/>
      <c r="I2173" s="386"/>
      <c r="J2173" s="386"/>
      <c r="K2173" s="386"/>
      <c r="L2173" s="386"/>
      <c r="M2173" s="386"/>
      <c r="N2173" s="386"/>
      <c r="O2173" s="386"/>
      <c r="P2173" s="107">
        <v>1425135.64</v>
      </c>
      <c r="Q2173" s="2"/>
      <c r="R2173" s="2"/>
      <c r="S2173" s="4"/>
      <c r="T2173" s="4"/>
      <c r="U2173" s="4"/>
      <c r="V2173" s="4"/>
      <c r="W2173" s="4"/>
      <c r="X2173" s="4"/>
      <c r="Y2173" s="4"/>
      <c r="Z2173" s="4"/>
      <c r="AA2173" s="4"/>
      <c r="AB2173" s="8"/>
      <c r="AC2173" s="8"/>
      <c r="AD2173" s="8"/>
      <c r="AE2173" s="8"/>
      <c r="AF2173" s="8"/>
      <c r="AG2173" s="8"/>
      <c r="AH2173" s="8"/>
      <c r="AI2173" s="8"/>
      <c r="AJ2173" s="8"/>
      <c r="AK2173" s="8"/>
      <c r="AL2173" s="8"/>
      <c r="AM2173" s="8"/>
      <c r="AN2173" s="43"/>
      <c r="AO2173" s="43"/>
      <c r="AP2173" s="43"/>
      <c r="AQ2173" s="3"/>
      <c r="AR2173" s="8"/>
      <c r="AS2173" s="8"/>
      <c r="AT2173" s="8"/>
      <c r="AU2173" s="43"/>
      <c r="AV2173" s="8"/>
      <c r="AW2173" s="43"/>
      <c r="AX2173" s="95"/>
      <c r="AY2173" s="43"/>
      <c r="AZ2173" s="3" t="s">
        <v>413</v>
      </c>
      <c r="BA2173" s="43"/>
      <c r="BB2173" s="43"/>
      <c r="BC2173" s="3"/>
      <c r="BD2173" s="3"/>
      <c r="BE2173" s="8"/>
      <c r="BF2173" s="8"/>
      <c r="BG2173" s="8"/>
      <c r="BH2173" s="8"/>
      <c r="BI2173" s="8"/>
      <c r="BJ2173" s="8"/>
      <c r="BK2173" s="8"/>
      <c r="BL2173" s="8"/>
      <c r="BM2173" s="8"/>
      <c r="BN2173" s="8"/>
    </row>
    <row r="2174" spans="1:66" s="22" customFormat="1" ht="15" x14ac:dyDescent="0.25">
      <c r="A2174" s="76"/>
      <c r="B2174" s="53"/>
      <c r="C2174" s="386" t="s">
        <v>414</v>
      </c>
      <c r="D2174" s="386"/>
      <c r="E2174" s="386"/>
      <c r="F2174" s="386"/>
      <c r="G2174" s="386"/>
      <c r="H2174" s="386"/>
      <c r="I2174" s="386"/>
      <c r="J2174" s="386"/>
      <c r="K2174" s="386"/>
      <c r="L2174" s="386"/>
      <c r="M2174" s="386"/>
      <c r="N2174" s="386"/>
      <c r="O2174" s="386"/>
      <c r="P2174" s="107">
        <v>283930.71999999997</v>
      </c>
      <c r="Q2174" s="2"/>
      <c r="R2174" s="2"/>
      <c r="S2174" s="4"/>
      <c r="T2174" s="4"/>
      <c r="U2174" s="4"/>
      <c r="V2174" s="4"/>
      <c r="W2174" s="4"/>
      <c r="X2174" s="4"/>
      <c r="Y2174" s="4"/>
      <c r="Z2174" s="4"/>
      <c r="AA2174" s="4"/>
      <c r="AB2174" s="8"/>
      <c r="AC2174" s="8"/>
      <c r="AD2174" s="8"/>
      <c r="AE2174" s="8"/>
      <c r="AF2174" s="8"/>
      <c r="AG2174" s="8"/>
      <c r="AH2174" s="8"/>
      <c r="AI2174" s="8"/>
      <c r="AJ2174" s="8"/>
      <c r="AK2174" s="8"/>
      <c r="AL2174" s="8"/>
      <c r="AM2174" s="8"/>
      <c r="AN2174" s="43"/>
      <c r="AO2174" s="43"/>
      <c r="AP2174" s="43"/>
      <c r="AQ2174" s="3"/>
      <c r="AR2174" s="8"/>
      <c r="AS2174" s="8"/>
      <c r="AT2174" s="8"/>
      <c r="AU2174" s="43"/>
      <c r="AV2174" s="8"/>
      <c r="AW2174" s="43"/>
      <c r="AX2174" s="95"/>
      <c r="AY2174" s="43"/>
      <c r="AZ2174" s="3" t="s">
        <v>414</v>
      </c>
      <c r="BA2174" s="43"/>
      <c r="BB2174" s="43"/>
      <c r="BC2174" s="3"/>
      <c r="BD2174" s="3"/>
      <c r="BE2174" s="8"/>
      <c r="BF2174" s="8"/>
      <c r="BG2174" s="8"/>
      <c r="BH2174" s="8"/>
      <c r="BI2174" s="8"/>
      <c r="BJ2174" s="8"/>
      <c r="BK2174" s="8"/>
      <c r="BL2174" s="8"/>
      <c r="BM2174" s="8"/>
      <c r="BN2174" s="8"/>
    </row>
    <row r="2175" spans="1:66" s="22" customFormat="1" ht="15" x14ac:dyDescent="0.25">
      <c r="A2175" s="76"/>
      <c r="B2175" s="53"/>
      <c r="C2175" s="386" t="s">
        <v>415</v>
      </c>
      <c r="D2175" s="386"/>
      <c r="E2175" s="386"/>
      <c r="F2175" s="386"/>
      <c r="G2175" s="386"/>
      <c r="H2175" s="386"/>
      <c r="I2175" s="386"/>
      <c r="J2175" s="386"/>
      <c r="K2175" s="386"/>
      <c r="L2175" s="386"/>
      <c r="M2175" s="386"/>
      <c r="N2175" s="386"/>
      <c r="O2175" s="386"/>
      <c r="P2175" s="107">
        <v>94566.75</v>
      </c>
      <c r="Q2175" s="2"/>
      <c r="R2175" s="2"/>
      <c r="S2175" s="4"/>
      <c r="T2175" s="4"/>
      <c r="U2175" s="4"/>
      <c r="V2175" s="4"/>
      <c r="W2175" s="4"/>
      <c r="X2175" s="4"/>
      <c r="Y2175" s="4"/>
      <c r="Z2175" s="4"/>
      <c r="AA2175" s="4"/>
      <c r="AB2175" s="8"/>
      <c r="AC2175" s="8"/>
      <c r="AD2175" s="8"/>
      <c r="AE2175" s="8"/>
      <c r="AF2175" s="8"/>
      <c r="AG2175" s="8"/>
      <c r="AH2175" s="8"/>
      <c r="AI2175" s="8"/>
      <c r="AJ2175" s="8"/>
      <c r="AK2175" s="8"/>
      <c r="AL2175" s="8"/>
      <c r="AM2175" s="8"/>
      <c r="AN2175" s="43"/>
      <c r="AO2175" s="43"/>
      <c r="AP2175" s="43"/>
      <c r="AQ2175" s="3"/>
      <c r="AR2175" s="8"/>
      <c r="AS2175" s="8"/>
      <c r="AT2175" s="8"/>
      <c r="AU2175" s="43"/>
      <c r="AV2175" s="8"/>
      <c r="AW2175" s="43"/>
      <c r="AX2175" s="95"/>
      <c r="AY2175" s="43"/>
      <c r="AZ2175" s="3" t="s">
        <v>415</v>
      </c>
      <c r="BA2175" s="43"/>
      <c r="BB2175" s="43"/>
      <c r="BC2175" s="3"/>
      <c r="BD2175" s="3"/>
      <c r="BE2175" s="8"/>
      <c r="BF2175" s="8"/>
      <c r="BG2175" s="8"/>
      <c r="BH2175" s="8"/>
      <c r="BI2175" s="8"/>
      <c r="BJ2175" s="8"/>
      <c r="BK2175" s="8"/>
      <c r="BL2175" s="8"/>
      <c r="BM2175" s="8"/>
      <c r="BN2175" s="8"/>
    </row>
    <row r="2176" spans="1:66" s="22" customFormat="1" ht="15" x14ac:dyDescent="0.25">
      <c r="A2176" s="76"/>
      <c r="B2176" s="53"/>
      <c r="C2176" s="386" t="s">
        <v>416</v>
      </c>
      <c r="D2176" s="386"/>
      <c r="E2176" s="386"/>
      <c r="F2176" s="386"/>
      <c r="G2176" s="386"/>
      <c r="H2176" s="386"/>
      <c r="I2176" s="386"/>
      <c r="J2176" s="386"/>
      <c r="K2176" s="386"/>
      <c r="L2176" s="386"/>
      <c r="M2176" s="386"/>
      <c r="N2176" s="386"/>
      <c r="O2176" s="386"/>
      <c r="P2176" s="107">
        <v>12406748.82</v>
      </c>
      <c r="Q2176" s="2"/>
      <c r="R2176" s="2"/>
      <c r="S2176" s="4"/>
      <c r="T2176" s="4"/>
      <c r="U2176" s="4"/>
      <c r="V2176" s="4"/>
      <c r="W2176" s="4"/>
      <c r="X2176" s="4"/>
      <c r="Y2176" s="4"/>
      <c r="Z2176" s="4"/>
      <c r="AA2176" s="4"/>
      <c r="AB2176" s="8"/>
      <c r="AC2176" s="8"/>
      <c r="AD2176" s="8"/>
      <c r="AE2176" s="8"/>
      <c r="AF2176" s="8"/>
      <c r="AG2176" s="8"/>
      <c r="AH2176" s="8"/>
      <c r="AI2176" s="8"/>
      <c r="AJ2176" s="8"/>
      <c r="AK2176" s="8"/>
      <c r="AL2176" s="8"/>
      <c r="AM2176" s="8"/>
      <c r="AN2176" s="43"/>
      <c r="AO2176" s="43"/>
      <c r="AP2176" s="43"/>
      <c r="AQ2176" s="3"/>
      <c r="AR2176" s="8"/>
      <c r="AS2176" s="8"/>
      <c r="AT2176" s="8"/>
      <c r="AU2176" s="43"/>
      <c r="AV2176" s="8"/>
      <c r="AW2176" s="43"/>
      <c r="AX2176" s="95"/>
      <c r="AY2176" s="43"/>
      <c r="AZ2176" s="3" t="s">
        <v>416</v>
      </c>
      <c r="BA2176" s="43"/>
      <c r="BB2176" s="43"/>
      <c r="BC2176" s="3"/>
      <c r="BD2176" s="3"/>
      <c r="BE2176" s="8"/>
      <c r="BF2176" s="8"/>
      <c r="BG2176" s="8"/>
      <c r="BH2176" s="8"/>
      <c r="BI2176" s="8"/>
      <c r="BJ2176" s="8"/>
      <c r="BK2176" s="8"/>
      <c r="BL2176" s="8"/>
      <c r="BM2176" s="8"/>
      <c r="BN2176" s="8"/>
    </row>
    <row r="2177" spans="1:66" s="22" customFormat="1" ht="15" x14ac:dyDescent="0.25">
      <c r="A2177" s="76"/>
      <c r="B2177" s="53"/>
      <c r="C2177" s="386" t="s">
        <v>417</v>
      </c>
      <c r="D2177" s="386"/>
      <c r="E2177" s="386"/>
      <c r="F2177" s="386"/>
      <c r="G2177" s="386"/>
      <c r="H2177" s="386"/>
      <c r="I2177" s="386"/>
      <c r="J2177" s="386"/>
      <c r="K2177" s="386"/>
      <c r="L2177" s="386"/>
      <c r="M2177" s="386"/>
      <c r="N2177" s="386"/>
      <c r="O2177" s="386"/>
      <c r="P2177" s="107">
        <v>1788648.07</v>
      </c>
      <c r="Q2177" s="2"/>
      <c r="R2177" s="2"/>
      <c r="S2177" s="4"/>
      <c r="T2177" s="4"/>
      <c r="U2177" s="4"/>
      <c r="V2177" s="4"/>
      <c r="W2177" s="4"/>
      <c r="X2177" s="4"/>
      <c r="Y2177" s="4"/>
      <c r="Z2177" s="4"/>
      <c r="AA2177" s="4"/>
      <c r="AB2177" s="8"/>
      <c r="AC2177" s="8"/>
      <c r="AD2177" s="8"/>
      <c r="AE2177" s="8"/>
      <c r="AF2177" s="8"/>
      <c r="AG2177" s="8"/>
      <c r="AH2177" s="8"/>
      <c r="AI2177" s="8"/>
      <c r="AJ2177" s="8"/>
      <c r="AK2177" s="8"/>
      <c r="AL2177" s="8"/>
      <c r="AM2177" s="8"/>
      <c r="AN2177" s="43"/>
      <c r="AO2177" s="43"/>
      <c r="AP2177" s="43"/>
      <c r="AQ2177" s="3"/>
      <c r="AR2177" s="8"/>
      <c r="AS2177" s="8"/>
      <c r="AT2177" s="8"/>
      <c r="AU2177" s="43"/>
      <c r="AV2177" s="8"/>
      <c r="AW2177" s="43"/>
      <c r="AX2177" s="95"/>
      <c r="AY2177" s="43"/>
      <c r="AZ2177" s="3" t="s">
        <v>417</v>
      </c>
      <c r="BA2177" s="43"/>
      <c r="BB2177" s="43"/>
      <c r="BC2177" s="3"/>
      <c r="BD2177" s="3"/>
      <c r="BE2177" s="8"/>
      <c r="BF2177" s="8"/>
      <c r="BG2177" s="8"/>
      <c r="BH2177" s="8"/>
      <c r="BI2177" s="8"/>
      <c r="BJ2177" s="8"/>
      <c r="BK2177" s="8"/>
      <c r="BL2177" s="8"/>
      <c r="BM2177" s="8"/>
      <c r="BN2177" s="8"/>
    </row>
    <row r="2178" spans="1:66" s="22" customFormat="1" ht="15" x14ac:dyDescent="0.25">
      <c r="A2178" s="76"/>
      <c r="B2178" s="53"/>
      <c r="C2178" s="386" t="s">
        <v>418</v>
      </c>
      <c r="D2178" s="386"/>
      <c r="E2178" s="386"/>
      <c r="F2178" s="386"/>
      <c r="G2178" s="386"/>
      <c r="H2178" s="386"/>
      <c r="I2178" s="386"/>
      <c r="J2178" s="386"/>
      <c r="K2178" s="386"/>
      <c r="L2178" s="386"/>
      <c r="M2178" s="386"/>
      <c r="N2178" s="386"/>
      <c r="O2178" s="386"/>
      <c r="P2178" s="107">
        <v>1123922.54</v>
      </c>
      <c r="Q2178" s="2"/>
      <c r="R2178" s="2"/>
      <c r="S2178" s="4"/>
      <c r="T2178" s="4"/>
      <c r="U2178" s="4"/>
      <c r="V2178" s="4"/>
      <c r="W2178" s="4"/>
      <c r="X2178" s="4"/>
      <c r="Y2178" s="4"/>
      <c r="Z2178" s="4"/>
      <c r="AA2178" s="4"/>
      <c r="AB2178" s="8"/>
      <c r="AC2178" s="8"/>
      <c r="AD2178" s="8"/>
      <c r="AE2178" s="8"/>
      <c r="AF2178" s="8"/>
      <c r="AG2178" s="8"/>
      <c r="AH2178" s="8"/>
      <c r="AI2178" s="8"/>
      <c r="AJ2178" s="8"/>
      <c r="AK2178" s="8"/>
      <c r="AL2178" s="8"/>
      <c r="AM2178" s="8"/>
      <c r="AN2178" s="43"/>
      <c r="AO2178" s="43"/>
      <c r="AP2178" s="43"/>
      <c r="AQ2178" s="3"/>
      <c r="AR2178" s="8"/>
      <c r="AS2178" s="8"/>
      <c r="AT2178" s="8"/>
      <c r="AU2178" s="43"/>
      <c r="AV2178" s="8"/>
      <c r="AW2178" s="43"/>
      <c r="AX2178" s="95"/>
      <c r="AY2178" s="43"/>
      <c r="AZ2178" s="3" t="s">
        <v>418</v>
      </c>
      <c r="BA2178" s="43"/>
      <c r="BB2178" s="43"/>
      <c r="BC2178" s="3"/>
      <c r="BD2178" s="3"/>
      <c r="BE2178" s="8"/>
      <c r="BF2178" s="8"/>
      <c r="BG2178" s="8"/>
      <c r="BH2178" s="8"/>
      <c r="BI2178" s="8"/>
      <c r="BJ2178" s="8"/>
      <c r="BK2178" s="8"/>
      <c r="BL2178" s="8"/>
      <c r="BM2178" s="8"/>
      <c r="BN2178" s="8"/>
    </row>
    <row r="2179" spans="1:66" s="22" customFormat="1" ht="15" x14ac:dyDescent="0.25">
      <c r="A2179" s="76"/>
      <c r="B2179" s="53"/>
      <c r="C2179" s="386" t="s">
        <v>419</v>
      </c>
      <c r="D2179" s="386"/>
      <c r="E2179" s="386"/>
      <c r="F2179" s="386"/>
      <c r="G2179" s="386"/>
      <c r="H2179" s="386"/>
      <c r="I2179" s="386"/>
      <c r="J2179" s="386"/>
      <c r="K2179" s="386"/>
      <c r="L2179" s="386"/>
      <c r="M2179" s="386"/>
      <c r="N2179" s="386"/>
      <c r="O2179" s="386"/>
      <c r="P2179" s="107">
        <v>1519702.39</v>
      </c>
      <c r="Q2179" s="2"/>
      <c r="R2179" s="2"/>
      <c r="S2179" s="4"/>
      <c r="T2179" s="4"/>
      <c r="U2179" s="4"/>
      <c r="V2179" s="4"/>
      <c r="W2179" s="4"/>
      <c r="X2179" s="4"/>
      <c r="Y2179" s="4"/>
      <c r="Z2179" s="4"/>
      <c r="AA2179" s="4"/>
      <c r="AB2179" s="8"/>
      <c r="AC2179" s="8"/>
      <c r="AD2179" s="8"/>
      <c r="AE2179" s="8"/>
      <c r="AF2179" s="8"/>
      <c r="AG2179" s="8"/>
      <c r="AH2179" s="8"/>
      <c r="AI2179" s="8"/>
      <c r="AJ2179" s="8"/>
      <c r="AK2179" s="8"/>
      <c r="AL2179" s="8"/>
      <c r="AM2179" s="8"/>
      <c r="AN2179" s="43"/>
      <c r="AO2179" s="43"/>
      <c r="AP2179" s="43"/>
      <c r="AQ2179" s="3"/>
      <c r="AR2179" s="8"/>
      <c r="AS2179" s="8"/>
      <c r="AT2179" s="8"/>
      <c r="AU2179" s="43"/>
      <c r="AV2179" s="8"/>
      <c r="AW2179" s="43"/>
      <c r="AX2179" s="95"/>
      <c r="AY2179" s="43"/>
      <c r="AZ2179" s="3" t="s">
        <v>419</v>
      </c>
      <c r="BA2179" s="43"/>
      <c r="BB2179" s="43"/>
      <c r="BC2179" s="3"/>
      <c r="BD2179" s="3"/>
      <c r="BE2179" s="8"/>
      <c r="BF2179" s="8"/>
      <c r="BG2179" s="8"/>
      <c r="BH2179" s="8"/>
      <c r="BI2179" s="8"/>
      <c r="BJ2179" s="8"/>
      <c r="BK2179" s="8"/>
      <c r="BL2179" s="8"/>
      <c r="BM2179" s="8"/>
      <c r="BN2179" s="8"/>
    </row>
    <row r="2180" spans="1:66" s="22" customFormat="1" ht="15" x14ac:dyDescent="0.25">
      <c r="A2180" s="76"/>
      <c r="B2180" s="53"/>
      <c r="C2180" s="386" t="s">
        <v>420</v>
      </c>
      <c r="D2180" s="386"/>
      <c r="E2180" s="386"/>
      <c r="F2180" s="386"/>
      <c r="G2180" s="386"/>
      <c r="H2180" s="386"/>
      <c r="I2180" s="386"/>
      <c r="J2180" s="386"/>
      <c r="K2180" s="386"/>
      <c r="L2180" s="386"/>
      <c r="M2180" s="386"/>
      <c r="N2180" s="386"/>
      <c r="O2180" s="386"/>
      <c r="P2180" s="107">
        <v>1788648.07</v>
      </c>
      <c r="Q2180" s="2"/>
      <c r="R2180" s="2"/>
      <c r="S2180" s="4"/>
      <c r="T2180" s="4"/>
      <c r="U2180" s="4"/>
      <c r="V2180" s="4"/>
      <c r="W2180" s="4"/>
      <c r="X2180" s="4"/>
      <c r="Y2180" s="4"/>
      <c r="Z2180" s="4"/>
      <c r="AA2180" s="4"/>
      <c r="AB2180" s="8"/>
      <c r="AC2180" s="8"/>
      <c r="AD2180" s="8"/>
      <c r="AE2180" s="8"/>
      <c r="AF2180" s="8"/>
      <c r="AG2180" s="8"/>
      <c r="AH2180" s="8"/>
      <c r="AI2180" s="8"/>
      <c r="AJ2180" s="8"/>
      <c r="AK2180" s="8"/>
      <c r="AL2180" s="8"/>
      <c r="AM2180" s="8"/>
      <c r="AN2180" s="43"/>
      <c r="AO2180" s="43"/>
      <c r="AP2180" s="43"/>
      <c r="AQ2180" s="3"/>
      <c r="AR2180" s="8"/>
      <c r="AS2180" s="8"/>
      <c r="AT2180" s="8"/>
      <c r="AU2180" s="43"/>
      <c r="AV2180" s="8"/>
      <c r="AW2180" s="43"/>
      <c r="AX2180" s="95"/>
      <c r="AY2180" s="43"/>
      <c r="AZ2180" s="3" t="s">
        <v>420</v>
      </c>
      <c r="BA2180" s="43"/>
      <c r="BB2180" s="43"/>
      <c r="BC2180" s="3"/>
      <c r="BD2180" s="3"/>
      <c r="BE2180" s="8"/>
      <c r="BF2180" s="8"/>
      <c r="BG2180" s="8"/>
      <c r="BH2180" s="8"/>
      <c r="BI2180" s="8"/>
      <c r="BJ2180" s="8"/>
      <c r="BK2180" s="8"/>
      <c r="BL2180" s="8"/>
      <c r="BM2180" s="8"/>
      <c r="BN2180" s="8"/>
    </row>
    <row r="2181" spans="1:66" s="22" customFormat="1" ht="15" x14ac:dyDescent="0.25">
      <c r="A2181" s="76"/>
      <c r="B2181" s="53"/>
      <c r="C2181" s="386" t="s">
        <v>421</v>
      </c>
      <c r="D2181" s="386"/>
      <c r="E2181" s="386"/>
      <c r="F2181" s="386"/>
      <c r="G2181" s="386"/>
      <c r="H2181" s="386"/>
      <c r="I2181" s="386"/>
      <c r="J2181" s="386"/>
      <c r="K2181" s="386"/>
      <c r="L2181" s="386"/>
      <c r="M2181" s="386"/>
      <c r="N2181" s="386"/>
      <c r="O2181" s="386"/>
      <c r="P2181" s="107">
        <v>1123922.54</v>
      </c>
      <c r="Q2181" s="2"/>
      <c r="R2181" s="2"/>
      <c r="S2181" s="4"/>
      <c r="T2181" s="4"/>
      <c r="U2181" s="4"/>
      <c r="V2181" s="4"/>
      <c r="W2181" s="4"/>
      <c r="X2181" s="4"/>
      <c r="Y2181" s="4"/>
      <c r="Z2181" s="4"/>
      <c r="AA2181" s="4"/>
      <c r="AB2181" s="8"/>
      <c r="AC2181" s="8"/>
      <c r="AD2181" s="8"/>
      <c r="AE2181" s="8"/>
      <c r="AF2181" s="8"/>
      <c r="AG2181" s="8"/>
      <c r="AH2181" s="8"/>
      <c r="AI2181" s="8"/>
      <c r="AJ2181" s="8"/>
      <c r="AK2181" s="8"/>
      <c r="AL2181" s="8"/>
      <c r="AM2181" s="8"/>
      <c r="AN2181" s="43"/>
      <c r="AO2181" s="43"/>
      <c r="AP2181" s="43"/>
      <c r="AQ2181" s="3"/>
      <c r="AR2181" s="8"/>
      <c r="AS2181" s="8"/>
      <c r="AT2181" s="8"/>
      <c r="AU2181" s="43"/>
      <c r="AV2181" s="8"/>
      <c r="AW2181" s="43"/>
      <c r="AX2181" s="95"/>
      <c r="AY2181" s="43"/>
      <c r="AZ2181" s="3" t="s">
        <v>421</v>
      </c>
      <c r="BA2181" s="43"/>
      <c r="BB2181" s="43"/>
      <c r="BC2181" s="3"/>
      <c r="BD2181" s="3"/>
      <c r="BE2181" s="8"/>
      <c r="BF2181" s="8"/>
      <c r="BG2181" s="8"/>
      <c r="BH2181" s="8"/>
      <c r="BI2181" s="8"/>
      <c r="BJ2181" s="8"/>
      <c r="BK2181" s="8"/>
      <c r="BL2181" s="8"/>
      <c r="BM2181" s="8"/>
      <c r="BN2181" s="8"/>
    </row>
    <row r="2182" spans="1:66" s="22" customFormat="1" ht="15" x14ac:dyDescent="0.25">
      <c r="A2182" s="76"/>
      <c r="B2182" s="105"/>
      <c r="C2182" s="385" t="s">
        <v>1023</v>
      </c>
      <c r="D2182" s="385"/>
      <c r="E2182" s="385"/>
      <c r="F2182" s="385"/>
      <c r="G2182" s="385"/>
      <c r="H2182" s="385"/>
      <c r="I2182" s="385"/>
      <c r="J2182" s="385"/>
      <c r="K2182" s="385"/>
      <c r="L2182" s="385"/>
      <c r="M2182" s="385"/>
      <c r="N2182" s="385"/>
      <c r="O2182" s="385"/>
      <c r="P2182" s="109">
        <v>17122952.539999999</v>
      </c>
      <c r="Q2182" s="2"/>
      <c r="R2182" s="2"/>
      <c r="S2182" s="4"/>
      <c r="T2182" s="4"/>
      <c r="U2182" s="4"/>
      <c r="V2182" s="4"/>
      <c r="W2182" s="4"/>
      <c r="X2182" s="4"/>
      <c r="Y2182" s="4"/>
      <c r="Z2182" s="4"/>
      <c r="AA2182" s="4"/>
      <c r="AB2182" s="8"/>
      <c r="AC2182" s="8"/>
      <c r="AD2182" s="8"/>
      <c r="AE2182" s="8"/>
      <c r="AF2182" s="8"/>
      <c r="AG2182" s="8"/>
      <c r="AH2182" s="8"/>
      <c r="AI2182" s="8"/>
      <c r="AJ2182" s="8"/>
      <c r="AK2182" s="8"/>
      <c r="AL2182" s="8"/>
      <c r="AM2182" s="8"/>
      <c r="AN2182" s="43"/>
      <c r="AO2182" s="43"/>
      <c r="AP2182" s="43"/>
      <c r="AQ2182" s="3"/>
      <c r="AR2182" s="8"/>
      <c r="AS2182" s="8"/>
      <c r="AT2182" s="8"/>
      <c r="AU2182" s="43"/>
      <c r="AV2182" s="8"/>
      <c r="AW2182" s="43"/>
      <c r="AX2182" s="95"/>
      <c r="AY2182" s="43"/>
      <c r="AZ2182" s="3"/>
      <c r="BA2182" s="43" t="s">
        <v>1023</v>
      </c>
      <c r="BB2182" s="43"/>
      <c r="BC2182" s="3"/>
      <c r="BD2182" s="3"/>
      <c r="BE2182" s="8"/>
      <c r="BF2182" s="8"/>
      <c r="BG2182" s="8"/>
      <c r="BH2182" s="8"/>
      <c r="BI2182" s="8"/>
      <c r="BJ2182" s="8"/>
      <c r="BK2182" s="8"/>
      <c r="BL2182" s="8"/>
      <c r="BM2182" s="8"/>
      <c r="BN2182" s="8"/>
    </row>
    <row r="2183" spans="1:66" s="22" customFormat="1" ht="15" x14ac:dyDescent="0.25">
      <c r="A2183" s="76"/>
      <c r="B2183" s="105"/>
      <c r="C2183" s="385" t="s">
        <v>423</v>
      </c>
      <c r="D2183" s="385"/>
      <c r="E2183" s="385"/>
      <c r="F2183" s="385"/>
      <c r="G2183" s="385"/>
      <c r="H2183" s="385"/>
      <c r="I2183" s="385"/>
      <c r="J2183" s="385"/>
      <c r="K2183" s="385"/>
      <c r="L2183" s="385"/>
      <c r="M2183" s="385"/>
      <c r="N2183" s="385"/>
      <c r="O2183" s="385"/>
      <c r="P2183" s="110"/>
      <c r="Q2183" s="2"/>
      <c r="R2183" s="2"/>
      <c r="S2183" s="4"/>
      <c r="T2183" s="4"/>
      <c r="U2183" s="4"/>
      <c r="V2183" s="4"/>
      <c r="W2183" s="4"/>
      <c r="X2183" s="4"/>
      <c r="Y2183" s="4"/>
      <c r="Z2183" s="4"/>
      <c r="AA2183" s="4"/>
      <c r="AB2183" s="8"/>
      <c r="AC2183" s="8"/>
      <c r="AD2183" s="8"/>
      <c r="AE2183" s="8"/>
      <c r="AF2183" s="8"/>
      <c r="AG2183" s="8"/>
      <c r="AH2183" s="8"/>
      <c r="AI2183" s="8"/>
      <c r="AJ2183" s="8"/>
      <c r="AK2183" s="8"/>
      <c r="AL2183" s="8"/>
      <c r="AM2183" s="8"/>
      <c r="AN2183" s="43"/>
      <c r="AO2183" s="43"/>
      <c r="AP2183" s="43"/>
      <c r="AQ2183" s="3"/>
      <c r="AR2183" s="8"/>
      <c r="AS2183" s="8"/>
      <c r="AT2183" s="8"/>
      <c r="AU2183" s="43"/>
      <c r="AV2183" s="8"/>
      <c r="AW2183" s="43"/>
      <c r="AX2183" s="95"/>
      <c r="AY2183" s="43"/>
      <c r="AZ2183" s="3"/>
      <c r="BA2183" s="43"/>
      <c r="BB2183" s="43" t="s">
        <v>423</v>
      </c>
      <c r="BC2183" s="3"/>
      <c r="BD2183" s="3"/>
      <c r="BE2183" s="8"/>
      <c r="BF2183" s="8"/>
      <c r="BG2183" s="8"/>
      <c r="BH2183" s="8"/>
      <c r="BI2183" s="8"/>
      <c r="BJ2183" s="8"/>
      <c r="BK2183" s="8"/>
      <c r="BL2183" s="8"/>
      <c r="BM2183" s="8"/>
      <c r="BN2183" s="8"/>
    </row>
    <row r="2184" spans="1:66" s="22" customFormat="1" ht="15" x14ac:dyDescent="0.25">
      <c r="A2184" s="76"/>
      <c r="B2184" s="105"/>
      <c r="C2184" s="387" t="s">
        <v>788</v>
      </c>
      <c r="D2184" s="387"/>
      <c r="E2184" s="387"/>
      <c r="F2184" s="387"/>
      <c r="G2184" s="387"/>
      <c r="H2184" s="387"/>
      <c r="I2184" s="387"/>
      <c r="J2184" s="387"/>
      <c r="K2184" s="387"/>
      <c r="L2184" s="387"/>
      <c r="M2184" s="387"/>
      <c r="N2184" s="387"/>
      <c r="O2184" s="387"/>
      <c r="P2184" s="107">
        <v>10595992.220000001</v>
      </c>
      <c r="Q2184" s="2"/>
      <c r="R2184" s="2"/>
      <c r="S2184" s="4"/>
      <c r="T2184" s="4"/>
      <c r="U2184" s="4"/>
      <c r="V2184" s="4"/>
      <c r="W2184" s="4"/>
      <c r="X2184" s="4"/>
      <c r="Y2184" s="4"/>
      <c r="Z2184" s="4"/>
      <c r="AA2184" s="4"/>
      <c r="AB2184" s="8"/>
      <c r="AC2184" s="8"/>
      <c r="AD2184" s="8"/>
      <c r="AE2184" s="8"/>
      <c r="AF2184" s="8"/>
      <c r="AG2184" s="8"/>
      <c r="AH2184" s="8"/>
      <c r="AI2184" s="8"/>
      <c r="AJ2184" s="8"/>
      <c r="AK2184" s="8"/>
      <c r="AL2184" s="8"/>
      <c r="AM2184" s="8"/>
      <c r="AN2184" s="43"/>
      <c r="AO2184" s="43"/>
      <c r="AP2184" s="43"/>
      <c r="AQ2184" s="3"/>
      <c r="AR2184" s="8"/>
      <c r="AS2184" s="8"/>
      <c r="AT2184" s="8"/>
      <c r="AU2184" s="43"/>
      <c r="AV2184" s="8"/>
      <c r="AW2184" s="43"/>
      <c r="AX2184" s="95"/>
      <c r="AY2184" s="43"/>
      <c r="AZ2184" s="3"/>
      <c r="BA2184" s="43"/>
      <c r="BB2184" s="43"/>
      <c r="BC2184" s="3"/>
      <c r="BD2184" s="3" t="s">
        <v>788</v>
      </c>
      <c r="BE2184" s="8"/>
      <c r="BF2184" s="8"/>
      <c r="BG2184" s="8"/>
      <c r="BH2184" s="8"/>
      <c r="BI2184" s="8"/>
      <c r="BJ2184" s="8"/>
      <c r="BK2184" s="8"/>
      <c r="BL2184" s="8"/>
      <c r="BM2184" s="8"/>
      <c r="BN2184" s="8"/>
    </row>
    <row r="2185" spans="1:66" s="22" customFormat="1" ht="15" x14ac:dyDescent="0.25">
      <c r="A2185" s="76"/>
      <c r="B2185" s="105"/>
      <c r="C2185" s="387" t="s">
        <v>424</v>
      </c>
      <c r="D2185" s="387"/>
      <c r="E2185" s="387"/>
      <c r="F2185" s="387"/>
      <c r="G2185" s="387"/>
      <c r="H2185" s="387"/>
      <c r="I2185" s="387"/>
      <c r="J2185" s="387"/>
      <c r="K2185" s="112">
        <v>2400.5370364999999</v>
      </c>
      <c r="L2185" s="387"/>
      <c r="M2185" s="387"/>
      <c r="N2185" s="387"/>
      <c r="O2185" s="387"/>
      <c r="P2185" s="108"/>
      <c r="Q2185" s="2"/>
      <c r="R2185" s="2"/>
      <c r="S2185" s="4"/>
      <c r="T2185" s="4"/>
      <c r="U2185" s="4"/>
      <c r="V2185" s="4"/>
      <c r="W2185" s="4"/>
      <c r="X2185" s="4"/>
      <c r="Y2185" s="4"/>
      <c r="Z2185" s="4"/>
      <c r="AA2185" s="4"/>
      <c r="AB2185" s="8"/>
      <c r="AC2185" s="8"/>
      <c r="AD2185" s="8"/>
      <c r="AE2185" s="8"/>
      <c r="AF2185" s="8"/>
      <c r="AG2185" s="8"/>
      <c r="AH2185" s="8"/>
      <c r="AI2185" s="8"/>
      <c r="AJ2185" s="8"/>
      <c r="AK2185" s="8"/>
      <c r="AL2185" s="8"/>
      <c r="AM2185" s="8"/>
      <c r="AN2185" s="43"/>
      <c r="AO2185" s="43"/>
      <c r="AP2185" s="43"/>
      <c r="AQ2185" s="3"/>
      <c r="AR2185" s="8"/>
      <c r="AS2185" s="8"/>
      <c r="AT2185" s="8"/>
      <c r="AU2185" s="43"/>
      <c r="AV2185" s="8"/>
      <c r="AW2185" s="43"/>
      <c r="AX2185" s="95"/>
      <c r="AY2185" s="43"/>
      <c r="AZ2185" s="3"/>
      <c r="BA2185" s="43"/>
      <c r="BB2185" s="43"/>
      <c r="BC2185" s="3" t="s">
        <v>424</v>
      </c>
      <c r="BD2185" s="3"/>
      <c r="BE2185" s="8"/>
      <c r="BF2185" s="8"/>
      <c r="BG2185" s="8"/>
      <c r="BH2185" s="8"/>
      <c r="BI2185" s="8"/>
      <c r="BJ2185" s="8"/>
      <c r="BK2185" s="8"/>
      <c r="BL2185" s="8"/>
      <c r="BM2185" s="8"/>
      <c r="BN2185" s="8"/>
    </row>
    <row r="2186" spans="1:66" s="22" customFormat="1" ht="15" x14ac:dyDescent="0.25">
      <c r="A2186" s="76"/>
      <c r="B2186" s="105"/>
      <c r="C2186" s="387" t="s">
        <v>425</v>
      </c>
      <c r="D2186" s="387"/>
      <c r="E2186" s="387"/>
      <c r="F2186" s="387"/>
      <c r="G2186" s="387"/>
      <c r="H2186" s="387"/>
      <c r="I2186" s="387"/>
      <c r="J2186" s="387"/>
      <c r="K2186" s="112">
        <v>140.71109050000001</v>
      </c>
      <c r="L2186" s="387"/>
      <c r="M2186" s="387"/>
      <c r="N2186" s="387"/>
      <c r="O2186" s="387"/>
      <c r="P2186" s="108"/>
      <c r="Q2186" s="2"/>
      <c r="R2186" s="2"/>
      <c r="S2186" s="4"/>
      <c r="T2186" s="4"/>
      <c r="U2186" s="4"/>
      <c r="V2186" s="4"/>
      <c r="W2186" s="4"/>
      <c r="X2186" s="4"/>
      <c r="Y2186" s="4"/>
      <c r="Z2186" s="4"/>
      <c r="AA2186" s="4"/>
      <c r="AB2186" s="8"/>
      <c r="AC2186" s="8"/>
      <c r="AD2186" s="8"/>
      <c r="AE2186" s="8"/>
      <c r="AF2186" s="8"/>
      <c r="AG2186" s="8"/>
      <c r="AH2186" s="8"/>
      <c r="AI2186" s="8"/>
      <c r="AJ2186" s="8"/>
      <c r="AK2186" s="8"/>
      <c r="AL2186" s="8"/>
      <c r="AM2186" s="8"/>
      <c r="AN2186" s="43"/>
      <c r="AO2186" s="43"/>
      <c r="AP2186" s="43"/>
      <c r="AQ2186" s="3"/>
      <c r="AR2186" s="8"/>
      <c r="AS2186" s="8"/>
      <c r="AT2186" s="8"/>
      <c r="AU2186" s="43"/>
      <c r="AV2186" s="8"/>
      <c r="AW2186" s="43"/>
      <c r="AX2186" s="95"/>
      <c r="AY2186" s="43"/>
      <c r="AZ2186" s="3"/>
      <c r="BA2186" s="43"/>
      <c r="BB2186" s="43"/>
      <c r="BC2186" s="3" t="s">
        <v>425</v>
      </c>
      <c r="BD2186" s="3"/>
      <c r="BE2186" s="8"/>
      <c r="BF2186" s="8"/>
      <c r="BG2186" s="8"/>
      <c r="BH2186" s="8"/>
      <c r="BI2186" s="8"/>
      <c r="BJ2186" s="8"/>
      <c r="BK2186" s="8"/>
      <c r="BL2186" s="8"/>
      <c r="BM2186" s="8"/>
      <c r="BN2186" s="8"/>
    </row>
    <row r="2187" spans="1:66" s="22" customFormat="1" ht="15" x14ac:dyDescent="0.25">
      <c r="A2187" s="361" t="s">
        <v>1024</v>
      </c>
      <c r="B2187" s="362"/>
      <c r="C2187" s="362"/>
      <c r="D2187" s="362"/>
      <c r="E2187" s="362"/>
      <c r="F2187" s="362"/>
      <c r="G2187" s="362"/>
      <c r="H2187" s="362"/>
      <c r="I2187" s="362"/>
      <c r="J2187" s="362"/>
      <c r="K2187" s="362"/>
      <c r="L2187" s="362"/>
      <c r="M2187" s="362"/>
      <c r="N2187" s="362"/>
      <c r="O2187" s="362"/>
      <c r="P2187" s="363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8"/>
      <c r="AC2187" s="8"/>
      <c r="AD2187" s="8"/>
      <c r="AE2187" s="8"/>
      <c r="AF2187" s="8"/>
      <c r="AG2187" s="8"/>
      <c r="AH2187" s="8"/>
      <c r="AI2187" s="8"/>
      <c r="AJ2187" s="8"/>
      <c r="AK2187" s="8"/>
      <c r="AL2187" s="8"/>
      <c r="AM2187" s="8"/>
      <c r="AN2187" s="43" t="s">
        <v>1024</v>
      </c>
      <c r="AO2187" s="43"/>
      <c r="AP2187" s="43"/>
      <c r="AQ2187" s="3"/>
      <c r="AR2187" s="8"/>
      <c r="AS2187" s="8"/>
      <c r="AT2187" s="8"/>
      <c r="AU2187" s="43"/>
      <c r="AV2187" s="8"/>
      <c r="AW2187" s="43"/>
      <c r="AX2187" s="95"/>
      <c r="AY2187" s="43"/>
      <c r="AZ2187" s="3"/>
      <c r="BA2187" s="43"/>
      <c r="BB2187" s="43"/>
      <c r="BC2187" s="3"/>
      <c r="BD2187" s="3"/>
      <c r="BE2187" s="8"/>
      <c r="BF2187" s="8"/>
      <c r="BG2187" s="8"/>
      <c r="BH2187" s="8"/>
      <c r="BI2187" s="8"/>
      <c r="BJ2187" s="8"/>
      <c r="BK2187" s="8"/>
      <c r="BL2187" s="8"/>
      <c r="BM2187" s="8"/>
      <c r="BN2187" s="8"/>
    </row>
    <row r="2188" spans="1:66" s="22" customFormat="1" ht="15" x14ac:dyDescent="0.25">
      <c r="A2188" s="44" t="s">
        <v>1025</v>
      </c>
      <c r="B2188" s="45" t="s">
        <v>496</v>
      </c>
      <c r="C2188" s="364" t="s">
        <v>497</v>
      </c>
      <c r="D2188" s="364"/>
      <c r="E2188" s="364"/>
      <c r="F2188" s="364"/>
      <c r="G2188" s="364"/>
      <c r="H2188" s="46" t="s">
        <v>98</v>
      </c>
      <c r="I2188" s="47">
        <v>0.9</v>
      </c>
      <c r="J2188" s="48">
        <v>1</v>
      </c>
      <c r="K2188" s="99">
        <v>0.9</v>
      </c>
      <c r="L2188" s="50"/>
      <c r="M2188" s="47"/>
      <c r="N2188" s="50"/>
      <c r="O2188" s="47"/>
      <c r="P2188" s="51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8"/>
      <c r="AC2188" s="8"/>
      <c r="AD2188" s="8"/>
      <c r="AE2188" s="8"/>
      <c r="AF2188" s="8"/>
      <c r="AG2188" s="8"/>
      <c r="AH2188" s="8"/>
      <c r="AI2188" s="8"/>
      <c r="AJ2188" s="8"/>
      <c r="AK2188" s="8"/>
      <c r="AL2188" s="8"/>
      <c r="AM2188" s="8"/>
      <c r="AN2188" s="43"/>
      <c r="AO2188" s="43"/>
      <c r="AP2188" s="43" t="s">
        <v>497</v>
      </c>
      <c r="AQ2188" s="3"/>
      <c r="AR2188" s="8"/>
      <c r="AS2188" s="8"/>
      <c r="AT2188" s="8"/>
      <c r="AU2188" s="43"/>
      <c r="AV2188" s="8"/>
      <c r="AW2188" s="43"/>
      <c r="AX2188" s="95"/>
      <c r="AY2188" s="43"/>
      <c r="AZ2188" s="3"/>
      <c r="BA2188" s="43"/>
      <c r="BB2188" s="43"/>
      <c r="BC2188" s="3"/>
      <c r="BD2188" s="3"/>
      <c r="BE2188" s="8"/>
      <c r="BF2188" s="8"/>
      <c r="BG2188" s="8"/>
      <c r="BH2188" s="8"/>
      <c r="BI2188" s="8"/>
      <c r="BJ2188" s="8"/>
      <c r="BK2188" s="8"/>
      <c r="BL2188" s="8"/>
      <c r="BM2188" s="8"/>
      <c r="BN2188" s="8"/>
    </row>
    <row r="2189" spans="1:66" s="22" customFormat="1" ht="23.25" x14ac:dyDescent="0.25">
      <c r="A2189" s="52"/>
      <c r="B2189" s="53" t="s">
        <v>63</v>
      </c>
      <c r="C2189" s="365" t="s">
        <v>64</v>
      </c>
      <c r="D2189" s="365"/>
      <c r="E2189" s="365"/>
      <c r="F2189" s="365"/>
      <c r="G2189" s="365"/>
      <c r="H2189" s="365"/>
      <c r="I2189" s="365"/>
      <c r="J2189" s="365"/>
      <c r="K2189" s="365"/>
      <c r="L2189" s="365"/>
      <c r="M2189" s="365"/>
      <c r="N2189" s="365"/>
      <c r="O2189" s="365"/>
      <c r="P2189" s="366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8"/>
      <c r="AC2189" s="8"/>
      <c r="AD2189" s="8"/>
      <c r="AE2189" s="8"/>
      <c r="AF2189" s="8"/>
      <c r="AG2189" s="8"/>
      <c r="AH2189" s="8"/>
      <c r="AI2189" s="8"/>
      <c r="AJ2189" s="8"/>
      <c r="AK2189" s="8"/>
      <c r="AL2189" s="8"/>
      <c r="AM2189" s="8"/>
      <c r="AN2189" s="43"/>
      <c r="AO2189" s="43"/>
      <c r="AP2189" s="43"/>
      <c r="AQ2189" s="3" t="s">
        <v>64</v>
      </c>
      <c r="AR2189" s="8"/>
      <c r="AS2189" s="8"/>
      <c r="AT2189" s="8"/>
      <c r="AU2189" s="43"/>
      <c r="AV2189" s="8"/>
      <c r="AW2189" s="43"/>
      <c r="AX2189" s="95"/>
      <c r="AY2189" s="43"/>
      <c r="AZ2189" s="3"/>
      <c r="BA2189" s="43"/>
      <c r="BB2189" s="43"/>
      <c r="BC2189" s="3"/>
      <c r="BD2189" s="3"/>
      <c r="BE2189" s="8"/>
      <c r="BF2189" s="8"/>
      <c r="BG2189" s="8"/>
      <c r="BH2189" s="8"/>
      <c r="BI2189" s="8"/>
      <c r="BJ2189" s="8"/>
      <c r="BK2189" s="8"/>
      <c r="BL2189" s="8"/>
      <c r="BM2189" s="8"/>
      <c r="BN2189" s="8"/>
    </row>
    <row r="2190" spans="1:66" s="22" customFormat="1" ht="15" x14ac:dyDescent="0.25">
      <c r="A2190" s="54"/>
      <c r="B2190" s="55" t="s">
        <v>59</v>
      </c>
      <c r="C2190" s="354" t="s">
        <v>65</v>
      </c>
      <c r="D2190" s="354"/>
      <c r="E2190" s="354"/>
      <c r="F2190" s="354"/>
      <c r="G2190" s="354"/>
      <c r="H2190" s="56" t="s">
        <v>66</v>
      </c>
      <c r="I2190" s="57"/>
      <c r="J2190" s="57"/>
      <c r="K2190" s="85">
        <v>0.87975000000000003</v>
      </c>
      <c r="L2190" s="59"/>
      <c r="M2190" s="57"/>
      <c r="N2190" s="59"/>
      <c r="O2190" s="57"/>
      <c r="P2190" s="71">
        <v>385.76</v>
      </c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8"/>
      <c r="AC2190" s="8"/>
      <c r="AD2190" s="8"/>
      <c r="AE2190" s="8"/>
      <c r="AF2190" s="8"/>
      <c r="AG2190" s="8"/>
      <c r="AH2190" s="8"/>
      <c r="AI2190" s="8"/>
      <c r="AJ2190" s="8"/>
      <c r="AK2190" s="8"/>
      <c r="AL2190" s="8"/>
      <c r="AM2190" s="8"/>
      <c r="AN2190" s="43"/>
      <c r="AO2190" s="43"/>
      <c r="AP2190" s="43"/>
      <c r="AQ2190" s="3"/>
      <c r="AR2190" s="8" t="s">
        <v>65</v>
      </c>
      <c r="AS2190" s="8"/>
      <c r="AT2190" s="8"/>
      <c r="AU2190" s="43"/>
      <c r="AV2190" s="8"/>
      <c r="AW2190" s="43"/>
      <c r="AX2190" s="95"/>
      <c r="AY2190" s="43"/>
      <c r="AZ2190" s="3"/>
      <c r="BA2190" s="43"/>
      <c r="BB2190" s="43"/>
      <c r="BC2190" s="3"/>
      <c r="BD2190" s="3"/>
      <c r="BE2190" s="8"/>
      <c r="BF2190" s="8"/>
      <c r="BG2190" s="8"/>
      <c r="BH2190" s="8"/>
      <c r="BI2190" s="8"/>
      <c r="BJ2190" s="8"/>
      <c r="BK2190" s="8"/>
      <c r="BL2190" s="8"/>
      <c r="BM2190" s="8"/>
      <c r="BN2190" s="8"/>
    </row>
    <row r="2191" spans="1:66" s="22" customFormat="1" ht="15" x14ac:dyDescent="0.25">
      <c r="A2191" s="61"/>
      <c r="B2191" s="55" t="s">
        <v>498</v>
      </c>
      <c r="C2191" s="354" t="s">
        <v>499</v>
      </c>
      <c r="D2191" s="354"/>
      <c r="E2191" s="354"/>
      <c r="F2191" s="354"/>
      <c r="G2191" s="354"/>
      <c r="H2191" s="56" t="s">
        <v>66</v>
      </c>
      <c r="I2191" s="62">
        <v>0.85</v>
      </c>
      <c r="J2191" s="62">
        <v>1.1499999999999999</v>
      </c>
      <c r="K2191" s="85">
        <v>0.87975000000000003</v>
      </c>
      <c r="L2191" s="63"/>
      <c r="M2191" s="64"/>
      <c r="N2191" s="65">
        <v>438.49</v>
      </c>
      <c r="O2191" s="57"/>
      <c r="P2191" s="60">
        <v>385.76</v>
      </c>
      <c r="Q2191" s="66"/>
      <c r="R2191" s="66"/>
      <c r="S2191" s="4"/>
      <c r="T2191" s="4"/>
      <c r="U2191" s="4"/>
      <c r="V2191" s="4"/>
      <c r="W2191" s="4"/>
      <c r="X2191" s="4"/>
      <c r="Y2191" s="4"/>
      <c r="Z2191" s="4"/>
      <c r="AA2191" s="4"/>
      <c r="AB2191" s="8"/>
      <c r="AC2191" s="8"/>
      <c r="AD2191" s="8"/>
      <c r="AE2191" s="8"/>
      <c r="AF2191" s="8"/>
      <c r="AG2191" s="8"/>
      <c r="AH2191" s="8"/>
      <c r="AI2191" s="8"/>
      <c r="AJ2191" s="8"/>
      <c r="AK2191" s="8"/>
      <c r="AL2191" s="8"/>
      <c r="AM2191" s="8"/>
      <c r="AN2191" s="43"/>
      <c r="AO2191" s="43"/>
      <c r="AP2191" s="43"/>
      <c r="AQ2191" s="3"/>
      <c r="AR2191" s="8"/>
      <c r="AS2191" s="8" t="s">
        <v>499</v>
      </c>
      <c r="AT2191" s="8"/>
      <c r="AU2191" s="43"/>
      <c r="AV2191" s="8"/>
      <c r="AW2191" s="43"/>
      <c r="AX2191" s="95"/>
      <c r="AY2191" s="43"/>
      <c r="AZ2191" s="3"/>
      <c r="BA2191" s="43"/>
      <c r="BB2191" s="43"/>
      <c r="BC2191" s="3"/>
      <c r="BD2191" s="3"/>
      <c r="BE2191" s="8"/>
      <c r="BF2191" s="8"/>
      <c r="BG2191" s="8"/>
      <c r="BH2191" s="8"/>
      <c r="BI2191" s="8"/>
      <c r="BJ2191" s="8"/>
      <c r="BK2191" s="8"/>
      <c r="BL2191" s="8"/>
      <c r="BM2191" s="8"/>
      <c r="BN2191" s="8"/>
    </row>
    <row r="2192" spans="1:66" s="22" customFormat="1" ht="15" x14ac:dyDescent="0.25">
      <c r="A2192" s="54"/>
      <c r="B2192" s="55" t="s">
        <v>69</v>
      </c>
      <c r="C2192" s="354" t="s">
        <v>70</v>
      </c>
      <c r="D2192" s="354"/>
      <c r="E2192" s="354"/>
      <c r="F2192" s="354"/>
      <c r="G2192" s="354"/>
      <c r="H2192" s="56"/>
      <c r="I2192" s="57"/>
      <c r="J2192" s="57"/>
      <c r="K2192" s="57"/>
      <c r="L2192" s="59"/>
      <c r="M2192" s="57"/>
      <c r="N2192" s="59"/>
      <c r="O2192" s="57"/>
      <c r="P2192" s="71">
        <v>112.82</v>
      </c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8"/>
      <c r="AC2192" s="8"/>
      <c r="AD2192" s="8"/>
      <c r="AE2192" s="8"/>
      <c r="AF2192" s="8"/>
      <c r="AG2192" s="8"/>
      <c r="AH2192" s="8"/>
      <c r="AI2192" s="8"/>
      <c r="AJ2192" s="8"/>
      <c r="AK2192" s="8"/>
      <c r="AL2192" s="8"/>
      <c r="AM2192" s="8"/>
      <c r="AN2192" s="43"/>
      <c r="AO2192" s="43"/>
      <c r="AP2192" s="43"/>
      <c r="AQ2192" s="3"/>
      <c r="AR2192" s="8" t="s">
        <v>70</v>
      </c>
      <c r="AS2192" s="8"/>
      <c r="AT2192" s="8"/>
      <c r="AU2192" s="43"/>
      <c r="AV2192" s="8"/>
      <c r="AW2192" s="43"/>
      <c r="AX2192" s="95"/>
      <c r="AY2192" s="43"/>
      <c r="AZ2192" s="3"/>
      <c r="BA2192" s="43"/>
      <c r="BB2192" s="43"/>
      <c r="BC2192" s="3"/>
      <c r="BD2192" s="3"/>
      <c r="BE2192" s="8"/>
      <c r="BF2192" s="8"/>
      <c r="BG2192" s="8"/>
      <c r="BH2192" s="8"/>
      <c r="BI2192" s="8"/>
      <c r="BJ2192" s="8"/>
      <c r="BK2192" s="8"/>
      <c r="BL2192" s="8"/>
      <c r="BM2192" s="8"/>
      <c r="BN2192" s="8"/>
    </row>
    <row r="2193" spans="1:66" s="22" customFormat="1" ht="15" x14ac:dyDescent="0.25">
      <c r="A2193" s="54"/>
      <c r="B2193" s="55"/>
      <c r="C2193" s="354" t="s">
        <v>71</v>
      </c>
      <c r="D2193" s="354"/>
      <c r="E2193" s="354"/>
      <c r="F2193" s="354"/>
      <c r="G2193" s="354"/>
      <c r="H2193" s="56" t="s">
        <v>66</v>
      </c>
      <c r="I2193" s="57"/>
      <c r="J2193" s="57"/>
      <c r="K2193" s="85">
        <v>7.2450000000000001E-2</v>
      </c>
      <c r="L2193" s="59"/>
      <c r="M2193" s="57"/>
      <c r="N2193" s="59"/>
      <c r="O2193" s="57"/>
      <c r="P2193" s="71">
        <v>44.08</v>
      </c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8"/>
      <c r="AC2193" s="8"/>
      <c r="AD2193" s="8"/>
      <c r="AE2193" s="8"/>
      <c r="AF2193" s="8"/>
      <c r="AG2193" s="8"/>
      <c r="AH2193" s="8"/>
      <c r="AI2193" s="8"/>
      <c r="AJ2193" s="8"/>
      <c r="AK2193" s="8"/>
      <c r="AL2193" s="8"/>
      <c r="AM2193" s="8"/>
      <c r="AN2193" s="43"/>
      <c r="AO2193" s="43"/>
      <c r="AP2193" s="43"/>
      <c r="AQ2193" s="3"/>
      <c r="AR2193" s="8" t="s">
        <v>71</v>
      </c>
      <c r="AS2193" s="8"/>
      <c r="AT2193" s="8"/>
      <c r="AU2193" s="43"/>
      <c r="AV2193" s="8"/>
      <c r="AW2193" s="43"/>
      <c r="AX2193" s="95"/>
      <c r="AY2193" s="43"/>
      <c r="AZ2193" s="3"/>
      <c r="BA2193" s="43"/>
      <c r="BB2193" s="43"/>
      <c r="BC2193" s="3"/>
      <c r="BD2193" s="3"/>
      <c r="BE2193" s="8"/>
      <c r="BF2193" s="8"/>
      <c r="BG2193" s="8"/>
      <c r="BH2193" s="8"/>
      <c r="BI2193" s="8"/>
      <c r="BJ2193" s="8"/>
      <c r="BK2193" s="8"/>
      <c r="BL2193" s="8"/>
      <c r="BM2193" s="8"/>
      <c r="BN2193" s="8"/>
    </row>
    <row r="2194" spans="1:66" s="22" customFormat="1" ht="34.5" x14ac:dyDescent="0.25">
      <c r="A2194" s="61"/>
      <c r="B2194" s="55" t="s">
        <v>500</v>
      </c>
      <c r="C2194" s="354" t="s">
        <v>501</v>
      </c>
      <c r="D2194" s="354"/>
      <c r="E2194" s="354"/>
      <c r="F2194" s="354"/>
      <c r="G2194" s="354"/>
      <c r="H2194" s="56" t="s">
        <v>74</v>
      </c>
      <c r="I2194" s="62">
        <v>7.0000000000000007E-2</v>
      </c>
      <c r="J2194" s="62">
        <v>1.1499999999999999</v>
      </c>
      <c r="K2194" s="85">
        <v>7.2450000000000001E-2</v>
      </c>
      <c r="L2194" s="63"/>
      <c r="M2194" s="64"/>
      <c r="N2194" s="65">
        <v>1443.76</v>
      </c>
      <c r="O2194" s="57"/>
      <c r="P2194" s="60">
        <v>104.6</v>
      </c>
      <c r="Q2194" s="66"/>
      <c r="R2194" s="66"/>
      <c r="S2194" s="4"/>
      <c r="T2194" s="4"/>
      <c r="U2194" s="4"/>
      <c r="V2194" s="4"/>
      <c r="W2194" s="4"/>
      <c r="X2194" s="4"/>
      <c r="Y2194" s="4"/>
      <c r="Z2194" s="4"/>
      <c r="AA2194" s="4"/>
      <c r="AB2194" s="8"/>
      <c r="AC2194" s="8"/>
      <c r="AD2194" s="8"/>
      <c r="AE2194" s="8"/>
      <c r="AF2194" s="8"/>
      <c r="AG2194" s="8"/>
      <c r="AH2194" s="8"/>
      <c r="AI2194" s="8"/>
      <c r="AJ2194" s="8"/>
      <c r="AK2194" s="8"/>
      <c r="AL2194" s="8"/>
      <c r="AM2194" s="8"/>
      <c r="AN2194" s="43"/>
      <c r="AO2194" s="43"/>
      <c r="AP2194" s="43"/>
      <c r="AQ2194" s="3"/>
      <c r="AR2194" s="8"/>
      <c r="AS2194" s="8" t="s">
        <v>501</v>
      </c>
      <c r="AT2194" s="8"/>
      <c r="AU2194" s="43"/>
      <c r="AV2194" s="8"/>
      <c r="AW2194" s="43"/>
      <c r="AX2194" s="95"/>
      <c r="AY2194" s="43"/>
      <c r="AZ2194" s="3"/>
      <c r="BA2194" s="43"/>
      <c r="BB2194" s="43"/>
      <c r="BC2194" s="3"/>
      <c r="BD2194" s="3"/>
      <c r="BE2194" s="8"/>
      <c r="BF2194" s="8"/>
      <c r="BG2194" s="8"/>
      <c r="BH2194" s="8"/>
      <c r="BI2194" s="8"/>
      <c r="BJ2194" s="8"/>
      <c r="BK2194" s="8"/>
      <c r="BL2194" s="8"/>
      <c r="BM2194" s="8"/>
      <c r="BN2194" s="8"/>
    </row>
    <row r="2195" spans="1:66" s="22" customFormat="1" ht="15" x14ac:dyDescent="0.25">
      <c r="A2195" s="69"/>
      <c r="B2195" s="55" t="s">
        <v>89</v>
      </c>
      <c r="C2195" s="354" t="s">
        <v>90</v>
      </c>
      <c r="D2195" s="354"/>
      <c r="E2195" s="354"/>
      <c r="F2195" s="354"/>
      <c r="G2195" s="354"/>
      <c r="H2195" s="56" t="s">
        <v>66</v>
      </c>
      <c r="I2195" s="62">
        <v>7.0000000000000007E-2</v>
      </c>
      <c r="J2195" s="62">
        <v>1.1499999999999999</v>
      </c>
      <c r="K2195" s="85">
        <v>7.2450000000000001E-2</v>
      </c>
      <c r="L2195" s="59"/>
      <c r="M2195" s="57"/>
      <c r="N2195" s="70">
        <v>608.36</v>
      </c>
      <c r="O2195" s="57"/>
      <c r="P2195" s="71">
        <v>44.08</v>
      </c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8"/>
      <c r="AC2195" s="8"/>
      <c r="AD2195" s="8"/>
      <c r="AE2195" s="8"/>
      <c r="AF2195" s="8"/>
      <c r="AG2195" s="8"/>
      <c r="AH2195" s="8"/>
      <c r="AI2195" s="8"/>
      <c r="AJ2195" s="8"/>
      <c r="AK2195" s="8"/>
      <c r="AL2195" s="8"/>
      <c r="AM2195" s="8"/>
      <c r="AN2195" s="43"/>
      <c r="AO2195" s="43"/>
      <c r="AP2195" s="43"/>
      <c r="AQ2195" s="3"/>
      <c r="AR2195" s="8"/>
      <c r="AS2195" s="8"/>
      <c r="AT2195" s="8" t="s">
        <v>90</v>
      </c>
      <c r="AU2195" s="43"/>
      <c r="AV2195" s="8"/>
      <c r="AW2195" s="43"/>
      <c r="AX2195" s="95"/>
      <c r="AY2195" s="43"/>
      <c r="AZ2195" s="3"/>
      <c r="BA2195" s="43"/>
      <c r="BB2195" s="43"/>
      <c r="BC2195" s="3"/>
      <c r="BD2195" s="3"/>
      <c r="BE2195" s="8"/>
      <c r="BF2195" s="8"/>
      <c r="BG2195" s="8"/>
      <c r="BH2195" s="8"/>
      <c r="BI2195" s="8"/>
      <c r="BJ2195" s="8"/>
      <c r="BK2195" s="8"/>
      <c r="BL2195" s="8"/>
      <c r="BM2195" s="8"/>
      <c r="BN2195" s="8"/>
    </row>
    <row r="2196" spans="1:66" s="22" customFormat="1" ht="23.25" x14ac:dyDescent="0.25">
      <c r="A2196" s="61"/>
      <c r="B2196" s="55" t="s">
        <v>502</v>
      </c>
      <c r="C2196" s="354" t="s">
        <v>503</v>
      </c>
      <c r="D2196" s="354"/>
      <c r="E2196" s="354"/>
      <c r="F2196" s="354"/>
      <c r="G2196" s="354"/>
      <c r="H2196" s="56" t="s">
        <v>74</v>
      </c>
      <c r="I2196" s="83">
        <v>0.4</v>
      </c>
      <c r="J2196" s="62">
        <v>1.1499999999999999</v>
      </c>
      <c r="K2196" s="73">
        <v>0.41399999999999998</v>
      </c>
      <c r="L2196" s="63"/>
      <c r="M2196" s="64"/>
      <c r="N2196" s="65">
        <v>19.850000000000001</v>
      </c>
      <c r="O2196" s="57"/>
      <c r="P2196" s="60">
        <v>8.2200000000000006</v>
      </c>
      <c r="Q2196" s="66"/>
      <c r="R2196" s="66"/>
      <c r="S2196" s="4"/>
      <c r="T2196" s="4"/>
      <c r="U2196" s="4"/>
      <c r="V2196" s="4"/>
      <c r="W2196" s="4"/>
      <c r="X2196" s="4"/>
      <c r="Y2196" s="4"/>
      <c r="Z2196" s="4"/>
      <c r="AA2196" s="4"/>
      <c r="AB2196" s="8"/>
      <c r="AC2196" s="8"/>
      <c r="AD2196" s="8"/>
      <c r="AE2196" s="8"/>
      <c r="AF2196" s="8"/>
      <c r="AG2196" s="8"/>
      <c r="AH2196" s="8"/>
      <c r="AI2196" s="8"/>
      <c r="AJ2196" s="8"/>
      <c r="AK2196" s="8"/>
      <c r="AL2196" s="8"/>
      <c r="AM2196" s="8"/>
      <c r="AN2196" s="43"/>
      <c r="AO2196" s="43"/>
      <c r="AP2196" s="43"/>
      <c r="AQ2196" s="3"/>
      <c r="AR2196" s="8"/>
      <c r="AS2196" s="8" t="s">
        <v>503</v>
      </c>
      <c r="AT2196" s="8"/>
      <c r="AU2196" s="43"/>
      <c r="AV2196" s="8"/>
      <c r="AW2196" s="43"/>
      <c r="AX2196" s="95"/>
      <c r="AY2196" s="43"/>
      <c r="AZ2196" s="3"/>
      <c r="BA2196" s="43"/>
      <c r="BB2196" s="43"/>
      <c r="BC2196" s="3"/>
      <c r="BD2196" s="3"/>
      <c r="BE2196" s="8"/>
      <c r="BF2196" s="8"/>
      <c r="BG2196" s="8"/>
      <c r="BH2196" s="8"/>
      <c r="BI2196" s="8"/>
      <c r="BJ2196" s="8"/>
      <c r="BK2196" s="8"/>
      <c r="BL2196" s="8"/>
      <c r="BM2196" s="8"/>
      <c r="BN2196" s="8"/>
    </row>
    <row r="2197" spans="1:66" s="22" customFormat="1" ht="15" x14ac:dyDescent="0.25">
      <c r="A2197" s="54"/>
      <c r="B2197" s="55" t="s">
        <v>91</v>
      </c>
      <c r="C2197" s="354" t="s">
        <v>92</v>
      </c>
      <c r="D2197" s="354"/>
      <c r="E2197" s="354"/>
      <c r="F2197" s="354"/>
      <c r="G2197" s="354"/>
      <c r="H2197" s="56"/>
      <c r="I2197" s="57"/>
      <c r="J2197" s="57"/>
      <c r="K2197" s="57"/>
      <c r="L2197" s="59"/>
      <c r="M2197" s="57"/>
      <c r="N2197" s="59"/>
      <c r="O2197" s="57"/>
      <c r="P2197" s="71">
        <v>7.62</v>
      </c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8"/>
      <c r="AC2197" s="8"/>
      <c r="AD2197" s="8"/>
      <c r="AE2197" s="8"/>
      <c r="AF2197" s="8"/>
      <c r="AG2197" s="8"/>
      <c r="AH2197" s="8"/>
      <c r="AI2197" s="8"/>
      <c r="AJ2197" s="8"/>
      <c r="AK2197" s="8"/>
      <c r="AL2197" s="8"/>
      <c r="AM2197" s="8"/>
      <c r="AN2197" s="43"/>
      <c r="AO2197" s="43"/>
      <c r="AP2197" s="43"/>
      <c r="AQ2197" s="3"/>
      <c r="AR2197" s="8" t="s">
        <v>92</v>
      </c>
      <c r="AS2197" s="8"/>
      <c r="AT2197" s="8"/>
      <c r="AU2197" s="43"/>
      <c r="AV2197" s="8"/>
      <c r="AW2197" s="43"/>
      <c r="AX2197" s="95"/>
      <c r="AY2197" s="43"/>
      <c r="AZ2197" s="3"/>
      <c r="BA2197" s="43"/>
      <c r="BB2197" s="43"/>
      <c r="BC2197" s="3"/>
      <c r="BD2197" s="3"/>
      <c r="BE2197" s="8"/>
      <c r="BF2197" s="8"/>
      <c r="BG2197" s="8"/>
      <c r="BH2197" s="8"/>
      <c r="BI2197" s="8"/>
      <c r="BJ2197" s="8"/>
      <c r="BK2197" s="8"/>
      <c r="BL2197" s="8"/>
      <c r="BM2197" s="8"/>
      <c r="BN2197" s="8"/>
    </row>
    <row r="2198" spans="1:66" s="22" customFormat="1" ht="15" x14ac:dyDescent="0.25">
      <c r="A2198" s="61"/>
      <c r="B2198" s="55" t="s">
        <v>96</v>
      </c>
      <c r="C2198" s="354" t="s">
        <v>97</v>
      </c>
      <c r="D2198" s="354"/>
      <c r="E2198" s="354"/>
      <c r="F2198" s="354"/>
      <c r="G2198" s="354"/>
      <c r="H2198" s="56" t="s">
        <v>98</v>
      </c>
      <c r="I2198" s="62">
        <v>0.15</v>
      </c>
      <c r="J2198" s="57"/>
      <c r="K2198" s="73">
        <v>0.13500000000000001</v>
      </c>
      <c r="L2198" s="72">
        <v>35.71</v>
      </c>
      <c r="M2198" s="68">
        <v>1.58</v>
      </c>
      <c r="N2198" s="65">
        <v>56.42</v>
      </c>
      <c r="O2198" s="57"/>
      <c r="P2198" s="60">
        <v>7.62</v>
      </c>
      <c r="Q2198" s="66"/>
      <c r="R2198" s="66"/>
      <c r="S2198" s="4"/>
      <c r="T2198" s="4"/>
      <c r="U2198" s="4"/>
      <c r="V2198" s="4"/>
      <c r="W2198" s="4"/>
      <c r="X2198" s="4"/>
      <c r="Y2198" s="4"/>
      <c r="Z2198" s="4"/>
      <c r="AA2198" s="4"/>
      <c r="AB2198" s="8"/>
      <c r="AC2198" s="8"/>
      <c r="AD2198" s="8"/>
      <c r="AE2198" s="8"/>
      <c r="AF2198" s="8"/>
      <c r="AG2198" s="8"/>
      <c r="AH2198" s="8"/>
      <c r="AI2198" s="8"/>
      <c r="AJ2198" s="8"/>
      <c r="AK2198" s="8"/>
      <c r="AL2198" s="8"/>
      <c r="AM2198" s="8"/>
      <c r="AN2198" s="43"/>
      <c r="AO2198" s="43"/>
      <c r="AP2198" s="43"/>
      <c r="AQ2198" s="3"/>
      <c r="AR2198" s="8"/>
      <c r="AS2198" s="8" t="s">
        <v>97</v>
      </c>
      <c r="AT2198" s="8"/>
      <c r="AU2198" s="43"/>
      <c r="AV2198" s="8"/>
      <c r="AW2198" s="43"/>
      <c r="AX2198" s="95"/>
      <c r="AY2198" s="43"/>
      <c r="AZ2198" s="3"/>
      <c r="BA2198" s="43"/>
      <c r="BB2198" s="43"/>
      <c r="BC2198" s="3"/>
      <c r="BD2198" s="3"/>
      <c r="BE2198" s="8"/>
      <c r="BF2198" s="8"/>
      <c r="BG2198" s="8"/>
      <c r="BH2198" s="8"/>
      <c r="BI2198" s="8"/>
      <c r="BJ2198" s="8"/>
      <c r="BK2198" s="8"/>
      <c r="BL2198" s="8"/>
      <c r="BM2198" s="8"/>
      <c r="BN2198" s="8"/>
    </row>
    <row r="2199" spans="1:66" s="22" customFormat="1" ht="15" x14ac:dyDescent="0.25">
      <c r="A2199" s="88" t="s">
        <v>181</v>
      </c>
      <c r="B2199" s="89" t="s">
        <v>504</v>
      </c>
      <c r="C2199" s="384" t="s">
        <v>505</v>
      </c>
      <c r="D2199" s="384"/>
      <c r="E2199" s="384"/>
      <c r="F2199" s="384"/>
      <c r="G2199" s="384"/>
      <c r="H2199" s="90" t="s">
        <v>98</v>
      </c>
      <c r="I2199" s="96">
        <v>1.1499999999999999</v>
      </c>
      <c r="J2199" s="93"/>
      <c r="K2199" s="115">
        <v>1.0349999999999999</v>
      </c>
      <c r="L2199" s="92"/>
      <c r="M2199" s="93"/>
      <c r="N2199" s="92"/>
      <c r="O2199" s="93"/>
      <c r="P2199" s="9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8"/>
      <c r="AC2199" s="8"/>
      <c r="AD2199" s="8"/>
      <c r="AE2199" s="8"/>
      <c r="AF2199" s="8"/>
      <c r="AG2199" s="8"/>
      <c r="AH2199" s="8"/>
      <c r="AI2199" s="8"/>
      <c r="AJ2199" s="8"/>
      <c r="AK2199" s="8"/>
      <c r="AL2199" s="8"/>
      <c r="AM2199" s="8"/>
      <c r="AN2199" s="43"/>
      <c r="AO2199" s="43"/>
      <c r="AP2199" s="43"/>
      <c r="AQ2199" s="3"/>
      <c r="AR2199" s="8"/>
      <c r="AS2199" s="8"/>
      <c r="AT2199" s="8"/>
      <c r="AU2199" s="43"/>
      <c r="AV2199" s="8"/>
      <c r="AW2199" s="43"/>
      <c r="AX2199" s="95" t="s">
        <v>505</v>
      </c>
      <c r="AY2199" s="43"/>
      <c r="AZ2199" s="3"/>
      <c r="BA2199" s="43"/>
      <c r="BB2199" s="43"/>
      <c r="BC2199" s="3"/>
      <c r="BD2199" s="3"/>
      <c r="BE2199" s="8"/>
      <c r="BF2199" s="8"/>
      <c r="BG2199" s="8"/>
      <c r="BH2199" s="8"/>
      <c r="BI2199" s="8"/>
      <c r="BJ2199" s="8"/>
      <c r="BK2199" s="8"/>
      <c r="BL2199" s="8"/>
      <c r="BM2199" s="8"/>
      <c r="BN2199" s="8"/>
    </row>
    <row r="2200" spans="1:66" s="22" customFormat="1" ht="15" x14ac:dyDescent="0.25">
      <c r="A2200" s="76"/>
      <c r="B2200" s="53"/>
      <c r="C2200" s="383" t="s">
        <v>99</v>
      </c>
      <c r="D2200" s="383"/>
      <c r="E2200" s="383"/>
      <c r="F2200" s="383"/>
      <c r="G2200" s="383"/>
      <c r="H2200" s="46"/>
      <c r="I2200" s="47"/>
      <c r="J2200" s="47"/>
      <c r="K2200" s="47"/>
      <c r="L2200" s="50"/>
      <c r="M2200" s="47"/>
      <c r="N2200" s="77"/>
      <c r="O2200" s="47"/>
      <c r="P2200" s="78">
        <v>550.28</v>
      </c>
      <c r="Q2200" s="66"/>
      <c r="R2200" s="66"/>
      <c r="S2200" s="4"/>
      <c r="T2200" s="4"/>
      <c r="U2200" s="4"/>
      <c r="V2200" s="4"/>
      <c r="W2200" s="4"/>
      <c r="X2200" s="4"/>
      <c r="Y2200" s="4"/>
      <c r="Z2200" s="4"/>
      <c r="AA2200" s="4"/>
      <c r="AB2200" s="8"/>
      <c r="AC2200" s="8"/>
      <c r="AD2200" s="8"/>
      <c r="AE2200" s="8"/>
      <c r="AF2200" s="8"/>
      <c r="AG2200" s="8"/>
      <c r="AH2200" s="8"/>
      <c r="AI2200" s="8"/>
      <c r="AJ2200" s="8"/>
      <c r="AK2200" s="8"/>
      <c r="AL2200" s="8"/>
      <c r="AM2200" s="8"/>
      <c r="AN2200" s="43"/>
      <c r="AO2200" s="43"/>
      <c r="AP2200" s="43"/>
      <c r="AQ2200" s="3"/>
      <c r="AR2200" s="8"/>
      <c r="AS2200" s="8"/>
      <c r="AT2200" s="8"/>
      <c r="AU2200" s="43" t="s">
        <v>99</v>
      </c>
      <c r="AV2200" s="8"/>
      <c r="AW2200" s="43"/>
      <c r="AX2200" s="95"/>
      <c r="AY2200" s="43"/>
      <c r="AZ2200" s="3"/>
      <c r="BA2200" s="43"/>
      <c r="BB2200" s="43"/>
      <c r="BC2200" s="3"/>
      <c r="BD2200" s="3"/>
      <c r="BE2200" s="8"/>
      <c r="BF2200" s="8"/>
      <c r="BG2200" s="8"/>
      <c r="BH2200" s="8"/>
      <c r="BI2200" s="8"/>
      <c r="BJ2200" s="8"/>
      <c r="BK2200" s="8"/>
      <c r="BL2200" s="8"/>
      <c r="BM2200" s="8"/>
      <c r="BN2200" s="8"/>
    </row>
    <row r="2201" spans="1:66" s="22" customFormat="1" ht="15" x14ac:dyDescent="0.25">
      <c r="A2201" s="69"/>
      <c r="B2201" s="55"/>
      <c r="C2201" s="354" t="s">
        <v>100</v>
      </c>
      <c r="D2201" s="354"/>
      <c r="E2201" s="354"/>
      <c r="F2201" s="354"/>
      <c r="G2201" s="354"/>
      <c r="H2201" s="56"/>
      <c r="I2201" s="57"/>
      <c r="J2201" s="57"/>
      <c r="K2201" s="57"/>
      <c r="L2201" s="59"/>
      <c r="M2201" s="57"/>
      <c r="N2201" s="59"/>
      <c r="O2201" s="57"/>
      <c r="P2201" s="71">
        <v>429.84</v>
      </c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8"/>
      <c r="AC2201" s="8"/>
      <c r="AD2201" s="8"/>
      <c r="AE2201" s="8"/>
      <c r="AF2201" s="8"/>
      <c r="AG2201" s="8"/>
      <c r="AH2201" s="8"/>
      <c r="AI2201" s="8"/>
      <c r="AJ2201" s="8"/>
      <c r="AK2201" s="8"/>
      <c r="AL2201" s="8"/>
      <c r="AM2201" s="8"/>
      <c r="AN2201" s="43"/>
      <c r="AO2201" s="43"/>
      <c r="AP2201" s="43"/>
      <c r="AQ2201" s="3"/>
      <c r="AR2201" s="8"/>
      <c r="AS2201" s="8"/>
      <c r="AT2201" s="8"/>
      <c r="AU2201" s="43"/>
      <c r="AV2201" s="8" t="s">
        <v>100</v>
      </c>
      <c r="AW2201" s="43"/>
      <c r="AX2201" s="95"/>
      <c r="AY2201" s="43"/>
      <c r="AZ2201" s="3"/>
      <c r="BA2201" s="43"/>
      <c r="BB2201" s="43"/>
      <c r="BC2201" s="3"/>
      <c r="BD2201" s="3"/>
      <c r="BE2201" s="8"/>
      <c r="BF2201" s="8"/>
      <c r="BG2201" s="8"/>
      <c r="BH2201" s="8"/>
      <c r="BI2201" s="8"/>
      <c r="BJ2201" s="8"/>
      <c r="BK2201" s="8"/>
      <c r="BL2201" s="8"/>
      <c r="BM2201" s="8"/>
      <c r="BN2201" s="8"/>
    </row>
    <row r="2202" spans="1:66" s="22" customFormat="1" ht="15" x14ac:dyDescent="0.25">
      <c r="A2202" s="69"/>
      <c r="B2202" s="55" t="s">
        <v>506</v>
      </c>
      <c r="C2202" s="354" t="s">
        <v>507</v>
      </c>
      <c r="D2202" s="354"/>
      <c r="E2202" s="354"/>
      <c r="F2202" s="354"/>
      <c r="G2202" s="354"/>
      <c r="H2202" s="56" t="s">
        <v>103</v>
      </c>
      <c r="I2202" s="79">
        <v>111</v>
      </c>
      <c r="J2202" s="57"/>
      <c r="K2202" s="79">
        <v>111</v>
      </c>
      <c r="L2202" s="59"/>
      <c r="M2202" s="57"/>
      <c r="N2202" s="59"/>
      <c r="O2202" s="57"/>
      <c r="P2202" s="71">
        <v>477.12</v>
      </c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8"/>
      <c r="AC2202" s="8"/>
      <c r="AD2202" s="8"/>
      <c r="AE2202" s="8"/>
      <c r="AF2202" s="8"/>
      <c r="AG2202" s="8"/>
      <c r="AH2202" s="8"/>
      <c r="AI2202" s="8"/>
      <c r="AJ2202" s="8"/>
      <c r="AK2202" s="8"/>
      <c r="AL2202" s="8"/>
      <c r="AM2202" s="8"/>
      <c r="AN2202" s="43"/>
      <c r="AO2202" s="43"/>
      <c r="AP2202" s="43"/>
      <c r="AQ2202" s="3"/>
      <c r="AR2202" s="8"/>
      <c r="AS2202" s="8"/>
      <c r="AT2202" s="8"/>
      <c r="AU2202" s="43"/>
      <c r="AV2202" s="8" t="s">
        <v>507</v>
      </c>
      <c r="AW2202" s="43"/>
      <c r="AX2202" s="95"/>
      <c r="AY2202" s="43"/>
      <c r="AZ2202" s="3"/>
      <c r="BA2202" s="43"/>
      <c r="BB2202" s="43"/>
      <c r="BC2202" s="3"/>
      <c r="BD2202" s="3"/>
      <c r="BE2202" s="8"/>
      <c r="BF2202" s="8"/>
      <c r="BG2202" s="8"/>
      <c r="BH2202" s="8"/>
      <c r="BI2202" s="8"/>
      <c r="BJ2202" s="8"/>
      <c r="BK2202" s="8"/>
      <c r="BL2202" s="8"/>
      <c r="BM2202" s="8"/>
      <c r="BN2202" s="8"/>
    </row>
    <row r="2203" spans="1:66" s="22" customFormat="1" ht="15" x14ac:dyDescent="0.25">
      <c r="A2203" s="69"/>
      <c r="B2203" s="55" t="s">
        <v>508</v>
      </c>
      <c r="C2203" s="354" t="s">
        <v>509</v>
      </c>
      <c r="D2203" s="354"/>
      <c r="E2203" s="354"/>
      <c r="F2203" s="354"/>
      <c r="G2203" s="354"/>
      <c r="H2203" s="56" t="s">
        <v>103</v>
      </c>
      <c r="I2203" s="79">
        <v>69</v>
      </c>
      <c r="J2203" s="57"/>
      <c r="K2203" s="79">
        <v>69</v>
      </c>
      <c r="L2203" s="59"/>
      <c r="M2203" s="57"/>
      <c r="N2203" s="59"/>
      <c r="O2203" s="57"/>
      <c r="P2203" s="71">
        <v>296.58999999999997</v>
      </c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8"/>
      <c r="AC2203" s="8"/>
      <c r="AD2203" s="8"/>
      <c r="AE2203" s="8"/>
      <c r="AF2203" s="8"/>
      <c r="AG2203" s="8"/>
      <c r="AH2203" s="8"/>
      <c r="AI2203" s="8"/>
      <c r="AJ2203" s="8"/>
      <c r="AK2203" s="8"/>
      <c r="AL2203" s="8"/>
      <c r="AM2203" s="8"/>
      <c r="AN2203" s="43"/>
      <c r="AO2203" s="43"/>
      <c r="AP2203" s="43"/>
      <c r="AQ2203" s="3"/>
      <c r="AR2203" s="8"/>
      <c r="AS2203" s="8"/>
      <c r="AT2203" s="8"/>
      <c r="AU2203" s="43"/>
      <c r="AV2203" s="8" t="s">
        <v>509</v>
      </c>
      <c r="AW2203" s="43"/>
      <c r="AX2203" s="95"/>
      <c r="AY2203" s="43"/>
      <c r="AZ2203" s="3"/>
      <c r="BA2203" s="43"/>
      <c r="BB2203" s="43"/>
      <c r="BC2203" s="3"/>
      <c r="BD2203" s="3"/>
      <c r="BE2203" s="8"/>
      <c r="BF2203" s="8"/>
      <c r="BG2203" s="8"/>
      <c r="BH2203" s="8"/>
      <c r="BI2203" s="8"/>
      <c r="BJ2203" s="8"/>
      <c r="BK2203" s="8"/>
      <c r="BL2203" s="8"/>
      <c r="BM2203" s="8"/>
      <c r="BN2203" s="8"/>
    </row>
    <row r="2204" spans="1:66" s="22" customFormat="1" ht="15" x14ac:dyDescent="0.25">
      <c r="A2204" s="80"/>
      <c r="B2204" s="81"/>
      <c r="C2204" s="383" t="s">
        <v>106</v>
      </c>
      <c r="D2204" s="383"/>
      <c r="E2204" s="383"/>
      <c r="F2204" s="383"/>
      <c r="G2204" s="383"/>
      <c r="H2204" s="46"/>
      <c r="I2204" s="47"/>
      <c r="J2204" s="47"/>
      <c r="K2204" s="47"/>
      <c r="L2204" s="50"/>
      <c r="M2204" s="47"/>
      <c r="N2204" s="77">
        <v>1471.1</v>
      </c>
      <c r="O2204" s="47"/>
      <c r="P2204" s="78">
        <v>1323.99</v>
      </c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8"/>
      <c r="AC2204" s="8"/>
      <c r="AD2204" s="8"/>
      <c r="AE2204" s="8"/>
      <c r="AF2204" s="8"/>
      <c r="AG2204" s="8"/>
      <c r="AH2204" s="8"/>
      <c r="AI2204" s="8"/>
      <c r="AJ2204" s="8"/>
      <c r="AK2204" s="8"/>
      <c r="AL2204" s="8"/>
      <c r="AM2204" s="8"/>
      <c r="AN2204" s="43"/>
      <c r="AO2204" s="43"/>
      <c r="AP2204" s="43"/>
      <c r="AQ2204" s="3"/>
      <c r="AR2204" s="8"/>
      <c r="AS2204" s="8"/>
      <c r="AT2204" s="8"/>
      <c r="AU2204" s="43"/>
      <c r="AV2204" s="8"/>
      <c r="AW2204" s="43" t="s">
        <v>106</v>
      </c>
      <c r="AX2204" s="95"/>
      <c r="AY2204" s="43"/>
      <c r="AZ2204" s="3"/>
      <c r="BA2204" s="43"/>
      <c r="BB2204" s="43"/>
      <c r="BC2204" s="3"/>
      <c r="BD2204" s="3"/>
      <c r="BE2204" s="8"/>
      <c r="BF2204" s="8"/>
      <c r="BG2204" s="8"/>
      <c r="BH2204" s="8"/>
      <c r="BI2204" s="8"/>
      <c r="BJ2204" s="8"/>
      <c r="BK2204" s="8"/>
      <c r="BL2204" s="8"/>
      <c r="BM2204" s="8"/>
      <c r="BN2204" s="8"/>
    </row>
    <row r="2205" spans="1:66" s="22" customFormat="1" ht="23.25" x14ac:dyDescent="0.25">
      <c r="A2205" s="44" t="s">
        <v>1026</v>
      </c>
      <c r="B2205" s="45" t="s">
        <v>511</v>
      </c>
      <c r="C2205" s="364" t="s">
        <v>512</v>
      </c>
      <c r="D2205" s="364"/>
      <c r="E2205" s="364"/>
      <c r="F2205" s="364"/>
      <c r="G2205" s="364"/>
      <c r="H2205" s="46" t="s">
        <v>98</v>
      </c>
      <c r="I2205" s="47">
        <v>1.0349999999999999</v>
      </c>
      <c r="J2205" s="48">
        <v>1</v>
      </c>
      <c r="K2205" s="49">
        <v>1.0349999999999999</v>
      </c>
      <c r="L2205" s="77">
        <v>2184.44</v>
      </c>
      <c r="M2205" s="84">
        <v>2.52</v>
      </c>
      <c r="N2205" s="77">
        <v>5504.79</v>
      </c>
      <c r="O2205" s="47"/>
      <c r="P2205" s="78">
        <v>5697.46</v>
      </c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8"/>
      <c r="AC2205" s="8"/>
      <c r="AD2205" s="8"/>
      <c r="AE2205" s="8"/>
      <c r="AF2205" s="8"/>
      <c r="AG2205" s="8"/>
      <c r="AH2205" s="8"/>
      <c r="AI2205" s="8"/>
      <c r="AJ2205" s="8"/>
      <c r="AK2205" s="8"/>
      <c r="AL2205" s="8"/>
      <c r="AM2205" s="8"/>
      <c r="AN2205" s="43"/>
      <c r="AO2205" s="43"/>
      <c r="AP2205" s="43" t="s">
        <v>512</v>
      </c>
      <c r="AQ2205" s="3"/>
      <c r="AR2205" s="8"/>
      <c r="AS2205" s="8"/>
      <c r="AT2205" s="8"/>
      <c r="AU2205" s="43"/>
      <c r="AV2205" s="8"/>
      <c r="AW2205" s="43"/>
      <c r="AX2205" s="95"/>
      <c r="AY2205" s="43"/>
      <c r="AZ2205" s="3"/>
      <c r="BA2205" s="43"/>
      <c r="BB2205" s="43"/>
      <c r="BC2205" s="3"/>
      <c r="BD2205" s="3"/>
      <c r="BE2205" s="8"/>
      <c r="BF2205" s="8"/>
      <c r="BG2205" s="8"/>
      <c r="BH2205" s="8"/>
      <c r="BI2205" s="8"/>
      <c r="BJ2205" s="8"/>
      <c r="BK2205" s="8"/>
      <c r="BL2205" s="8"/>
      <c r="BM2205" s="8"/>
      <c r="BN2205" s="8"/>
    </row>
    <row r="2206" spans="1:66" s="22" customFormat="1" ht="15" x14ac:dyDescent="0.25">
      <c r="A2206" s="80"/>
      <c r="B2206" s="81"/>
      <c r="C2206" s="383" t="s">
        <v>106</v>
      </c>
      <c r="D2206" s="383"/>
      <c r="E2206" s="383"/>
      <c r="F2206" s="383"/>
      <c r="G2206" s="383"/>
      <c r="H2206" s="46"/>
      <c r="I2206" s="47"/>
      <c r="J2206" s="47"/>
      <c r="K2206" s="47"/>
      <c r="L2206" s="50"/>
      <c r="M2206" s="47"/>
      <c r="N2206" s="50"/>
      <c r="O2206" s="47"/>
      <c r="P2206" s="78">
        <v>5697.46</v>
      </c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8"/>
      <c r="AC2206" s="8"/>
      <c r="AD2206" s="8"/>
      <c r="AE2206" s="8"/>
      <c r="AF2206" s="8"/>
      <c r="AG2206" s="8"/>
      <c r="AH2206" s="8"/>
      <c r="AI2206" s="8"/>
      <c r="AJ2206" s="8"/>
      <c r="AK2206" s="8"/>
      <c r="AL2206" s="8"/>
      <c r="AM2206" s="8"/>
      <c r="AN2206" s="43"/>
      <c r="AO2206" s="43"/>
      <c r="AP2206" s="43"/>
      <c r="AQ2206" s="3"/>
      <c r="AR2206" s="8"/>
      <c r="AS2206" s="8"/>
      <c r="AT2206" s="8"/>
      <c r="AU2206" s="43"/>
      <c r="AV2206" s="8"/>
      <c r="AW2206" s="43" t="s">
        <v>106</v>
      </c>
      <c r="AX2206" s="95"/>
      <c r="AY2206" s="43"/>
      <c r="AZ2206" s="3"/>
      <c r="BA2206" s="43"/>
      <c r="BB2206" s="43"/>
      <c r="BC2206" s="3"/>
      <c r="BD2206" s="3"/>
      <c r="BE2206" s="8"/>
      <c r="BF2206" s="8"/>
      <c r="BG2206" s="8"/>
      <c r="BH2206" s="8"/>
      <c r="BI2206" s="8"/>
      <c r="BJ2206" s="8"/>
      <c r="BK2206" s="8"/>
      <c r="BL2206" s="8"/>
      <c r="BM2206" s="8"/>
      <c r="BN2206" s="8"/>
    </row>
    <row r="2207" spans="1:66" s="22" customFormat="1" ht="15" x14ac:dyDescent="0.25">
      <c r="A2207" s="44" t="s">
        <v>1027</v>
      </c>
      <c r="B2207" s="45" t="s">
        <v>514</v>
      </c>
      <c r="C2207" s="364" t="s">
        <v>515</v>
      </c>
      <c r="D2207" s="364"/>
      <c r="E2207" s="364"/>
      <c r="F2207" s="364"/>
      <c r="G2207" s="364"/>
      <c r="H2207" s="46" t="s">
        <v>109</v>
      </c>
      <c r="I2207" s="47">
        <v>3.0000000000000001E-3</v>
      </c>
      <c r="J2207" s="48">
        <v>1</v>
      </c>
      <c r="K2207" s="49">
        <v>3.0000000000000001E-3</v>
      </c>
      <c r="L2207" s="50"/>
      <c r="M2207" s="47"/>
      <c r="N2207" s="50"/>
      <c r="O2207" s="47"/>
      <c r="P2207" s="51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8"/>
      <c r="AC2207" s="8"/>
      <c r="AD2207" s="8"/>
      <c r="AE2207" s="8"/>
      <c r="AF2207" s="8"/>
      <c r="AG2207" s="8"/>
      <c r="AH2207" s="8"/>
      <c r="AI2207" s="8"/>
      <c r="AJ2207" s="8"/>
      <c r="AK2207" s="8"/>
      <c r="AL2207" s="8"/>
      <c r="AM2207" s="8"/>
      <c r="AN2207" s="43"/>
      <c r="AO2207" s="43"/>
      <c r="AP2207" s="43" t="s">
        <v>515</v>
      </c>
      <c r="AQ2207" s="3"/>
      <c r="AR2207" s="8"/>
      <c r="AS2207" s="8"/>
      <c r="AT2207" s="8"/>
      <c r="AU2207" s="43"/>
      <c r="AV2207" s="8"/>
      <c r="AW2207" s="43"/>
      <c r="AX2207" s="95"/>
      <c r="AY2207" s="43"/>
      <c r="AZ2207" s="3"/>
      <c r="BA2207" s="43"/>
      <c r="BB2207" s="43"/>
      <c r="BC2207" s="3"/>
      <c r="BD2207" s="3"/>
      <c r="BE2207" s="8"/>
      <c r="BF2207" s="8"/>
      <c r="BG2207" s="8"/>
      <c r="BH2207" s="8"/>
      <c r="BI2207" s="8"/>
      <c r="BJ2207" s="8"/>
      <c r="BK2207" s="8"/>
      <c r="BL2207" s="8"/>
      <c r="BM2207" s="8"/>
      <c r="BN2207" s="8"/>
    </row>
    <row r="2208" spans="1:66" s="22" customFormat="1" ht="23.25" x14ac:dyDescent="0.25">
      <c r="A2208" s="52"/>
      <c r="B2208" s="53" t="s">
        <v>63</v>
      </c>
      <c r="C2208" s="365" t="s">
        <v>64</v>
      </c>
      <c r="D2208" s="365"/>
      <c r="E2208" s="365"/>
      <c r="F2208" s="365"/>
      <c r="G2208" s="365"/>
      <c r="H2208" s="365"/>
      <c r="I2208" s="365"/>
      <c r="J2208" s="365"/>
      <c r="K2208" s="365"/>
      <c r="L2208" s="365"/>
      <c r="M2208" s="365"/>
      <c r="N2208" s="365"/>
      <c r="O2208" s="365"/>
      <c r="P2208" s="366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8"/>
      <c r="AC2208" s="8"/>
      <c r="AD2208" s="8"/>
      <c r="AE2208" s="8"/>
      <c r="AF2208" s="8"/>
      <c r="AG2208" s="8"/>
      <c r="AH2208" s="8"/>
      <c r="AI2208" s="8"/>
      <c r="AJ2208" s="8"/>
      <c r="AK2208" s="8"/>
      <c r="AL2208" s="8"/>
      <c r="AM2208" s="8"/>
      <c r="AN2208" s="43"/>
      <c r="AO2208" s="43"/>
      <c r="AP2208" s="43"/>
      <c r="AQ2208" s="3" t="s">
        <v>64</v>
      </c>
      <c r="AR2208" s="8"/>
      <c r="AS2208" s="8"/>
      <c r="AT2208" s="8"/>
      <c r="AU2208" s="43"/>
      <c r="AV2208" s="8"/>
      <c r="AW2208" s="43"/>
      <c r="AX2208" s="95"/>
      <c r="AY2208" s="43"/>
      <c r="AZ2208" s="3"/>
      <c r="BA2208" s="43"/>
      <c r="BB2208" s="43"/>
      <c r="BC2208" s="3"/>
      <c r="BD2208" s="3"/>
      <c r="BE2208" s="8"/>
      <c r="BF2208" s="8"/>
      <c r="BG2208" s="8"/>
      <c r="BH2208" s="8"/>
      <c r="BI2208" s="8"/>
      <c r="BJ2208" s="8"/>
      <c r="BK2208" s="8"/>
      <c r="BL2208" s="8"/>
      <c r="BM2208" s="8"/>
      <c r="BN2208" s="8"/>
    </row>
    <row r="2209" spans="1:66" s="22" customFormat="1" ht="15" x14ac:dyDescent="0.25">
      <c r="A2209" s="54"/>
      <c r="B2209" s="55" t="s">
        <v>59</v>
      </c>
      <c r="C2209" s="354" t="s">
        <v>65</v>
      </c>
      <c r="D2209" s="354"/>
      <c r="E2209" s="354"/>
      <c r="F2209" s="354"/>
      <c r="G2209" s="354"/>
      <c r="H2209" s="56" t="s">
        <v>66</v>
      </c>
      <c r="I2209" s="57"/>
      <c r="J2209" s="57"/>
      <c r="K2209" s="85">
        <v>0.46575</v>
      </c>
      <c r="L2209" s="59"/>
      <c r="M2209" s="57"/>
      <c r="N2209" s="59"/>
      <c r="O2209" s="57"/>
      <c r="P2209" s="71">
        <v>200.55</v>
      </c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8"/>
      <c r="AC2209" s="8"/>
      <c r="AD2209" s="8"/>
      <c r="AE2209" s="8"/>
      <c r="AF2209" s="8"/>
      <c r="AG2209" s="8"/>
      <c r="AH2209" s="8"/>
      <c r="AI2209" s="8"/>
      <c r="AJ2209" s="8"/>
      <c r="AK2209" s="8"/>
      <c r="AL2209" s="8"/>
      <c r="AM2209" s="8"/>
      <c r="AN2209" s="43"/>
      <c r="AO2209" s="43"/>
      <c r="AP2209" s="43"/>
      <c r="AQ2209" s="3"/>
      <c r="AR2209" s="8" t="s">
        <v>65</v>
      </c>
      <c r="AS2209" s="8"/>
      <c r="AT2209" s="8"/>
      <c r="AU2209" s="43"/>
      <c r="AV2209" s="8"/>
      <c r="AW2209" s="43"/>
      <c r="AX2209" s="95"/>
      <c r="AY2209" s="43"/>
      <c r="AZ2209" s="3"/>
      <c r="BA2209" s="43"/>
      <c r="BB2209" s="43"/>
      <c r="BC2209" s="3"/>
      <c r="BD2209" s="3"/>
      <c r="BE2209" s="8"/>
      <c r="BF2209" s="8"/>
      <c r="BG2209" s="8"/>
      <c r="BH2209" s="8"/>
      <c r="BI2209" s="8"/>
      <c r="BJ2209" s="8"/>
      <c r="BK2209" s="8"/>
      <c r="BL2209" s="8"/>
      <c r="BM2209" s="8"/>
      <c r="BN2209" s="8"/>
    </row>
    <row r="2210" spans="1:66" s="22" customFormat="1" ht="15" x14ac:dyDescent="0.25">
      <c r="A2210" s="61"/>
      <c r="B2210" s="55" t="s">
        <v>453</v>
      </c>
      <c r="C2210" s="354" t="s">
        <v>454</v>
      </c>
      <c r="D2210" s="354"/>
      <c r="E2210" s="354"/>
      <c r="F2210" s="354"/>
      <c r="G2210" s="354"/>
      <c r="H2210" s="56" t="s">
        <v>66</v>
      </c>
      <c r="I2210" s="79">
        <v>135</v>
      </c>
      <c r="J2210" s="62">
        <v>1.1499999999999999</v>
      </c>
      <c r="K2210" s="85">
        <v>0.46575</v>
      </c>
      <c r="L2210" s="63"/>
      <c r="M2210" s="64"/>
      <c r="N2210" s="65">
        <v>430.59</v>
      </c>
      <c r="O2210" s="57"/>
      <c r="P2210" s="60">
        <v>200.55</v>
      </c>
      <c r="Q2210" s="66"/>
      <c r="R2210" s="66"/>
      <c r="S2210" s="4"/>
      <c r="T2210" s="4"/>
      <c r="U2210" s="4"/>
      <c r="V2210" s="4"/>
      <c r="W2210" s="4"/>
      <c r="X2210" s="4"/>
      <c r="Y2210" s="4"/>
      <c r="Z2210" s="4"/>
      <c r="AA2210" s="4"/>
      <c r="AB2210" s="8"/>
      <c r="AC2210" s="8"/>
      <c r="AD2210" s="8"/>
      <c r="AE2210" s="8"/>
      <c r="AF2210" s="8"/>
      <c r="AG2210" s="8"/>
      <c r="AH2210" s="8"/>
      <c r="AI2210" s="8"/>
      <c r="AJ2210" s="8"/>
      <c r="AK2210" s="8"/>
      <c r="AL2210" s="8"/>
      <c r="AM2210" s="8"/>
      <c r="AN2210" s="43"/>
      <c r="AO2210" s="43"/>
      <c r="AP2210" s="43"/>
      <c r="AQ2210" s="3"/>
      <c r="AR2210" s="8"/>
      <c r="AS2210" s="8" t="s">
        <v>454</v>
      </c>
      <c r="AT2210" s="8"/>
      <c r="AU2210" s="43"/>
      <c r="AV2210" s="8"/>
      <c r="AW2210" s="43"/>
      <c r="AX2210" s="95"/>
      <c r="AY2210" s="43"/>
      <c r="AZ2210" s="3"/>
      <c r="BA2210" s="43"/>
      <c r="BB2210" s="43"/>
      <c r="BC2210" s="3"/>
      <c r="BD2210" s="3"/>
      <c r="BE2210" s="8"/>
      <c r="BF2210" s="8"/>
      <c r="BG2210" s="8"/>
      <c r="BH2210" s="8"/>
      <c r="BI2210" s="8"/>
      <c r="BJ2210" s="8"/>
      <c r="BK2210" s="8"/>
      <c r="BL2210" s="8"/>
      <c r="BM2210" s="8"/>
      <c r="BN2210" s="8"/>
    </row>
    <row r="2211" spans="1:66" s="22" customFormat="1" ht="15" x14ac:dyDescent="0.25">
      <c r="A2211" s="54"/>
      <c r="B2211" s="55" t="s">
        <v>69</v>
      </c>
      <c r="C2211" s="354" t="s">
        <v>70</v>
      </c>
      <c r="D2211" s="354"/>
      <c r="E2211" s="354"/>
      <c r="F2211" s="354"/>
      <c r="G2211" s="354"/>
      <c r="H2211" s="56"/>
      <c r="I2211" s="57"/>
      <c r="J2211" s="57"/>
      <c r="K2211" s="57"/>
      <c r="L2211" s="59"/>
      <c r="M2211" s="57"/>
      <c r="N2211" s="59"/>
      <c r="O2211" s="57"/>
      <c r="P2211" s="71">
        <v>73.819999999999993</v>
      </c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8"/>
      <c r="AC2211" s="8"/>
      <c r="AD2211" s="8"/>
      <c r="AE2211" s="8"/>
      <c r="AF2211" s="8"/>
      <c r="AG2211" s="8"/>
      <c r="AH2211" s="8"/>
      <c r="AI2211" s="8"/>
      <c r="AJ2211" s="8"/>
      <c r="AK2211" s="8"/>
      <c r="AL2211" s="8"/>
      <c r="AM2211" s="8"/>
      <c r="AN2211" s="43"/>
      <c r="AO2211" s="43"/>
      <c r="AP2211" s="43"/>
      <c r="AQ2211" s="3"/>
      <c r="AR2211" s="8" t="s">
        <v>70</v>
      </c>
      <c r="AS2211" s="8"/>
      <c r="AT2211" s="8"/>
      <c r="AU2211" s="43"/>
      <c r="AV2211" s="8"/>
      <c r="AW2211" s="43"/>
      <c r="AX2211" s="95"/>
      <c r="AY2211" s="43"/>
      <c r="AZ2211" s="3"/>
      <c r="BA2211" s="43"/>
      <c r="BB2211" s="43"/>
      <c r="BC2211" s="3"/>
      <c r="BD2211" s="3"/>
      <c r="BE2211" s="8"/>
      <c r="BF2211" s="8"/>
      <c r="BG2211" s="8"/>
      <c r="BH2211" s="8"/>
      <c r="BI2211" s="8"/>
      <c r="BJ2211" s="8"/>
      <c r="BK2211" s="8"/>
      <c r="BL2211" s="8"/>
      <c r="BM2211" s="8"/>
      <c r="BN2211" s="8"/>
    </row>
    <row r="2212" spans="1:66" s="22" customFormat="1" ht="15" x14ac:dyDescent="0.25">
      <c r="A2212" s="54"/>
      <c r="B2212" s="55"/>
      <c r="C2212" s="354" t="s">
        <v>71</v>
      </c>
      <c r="D2212" s="354"/>
      <c r="E2212" s="354"/>
      <c r="F2212" s="354"/>
      <c r="G2212" s="354"/>
      <c r="H2212" s="56" t="s">
        <v>66</v>
      </c>
      <c r="I2212" s="57"/>
      <c r="J2212" s="57"/>
      <c r="K2212" s="58">
        <v>6.2514E-2</v>
      </c>
      <c r="L2212" s="59"/>
      <c r="M2212" s="57"/>
      <c r="N2212" s="59"/>
      <c r="O2212" s="57"/>
      <c r="P2212" s="71">
        <v>44.38</v>
      </c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8"/>
      <c r="AC2212" s="8"/>
      <c r="AD2212" s="8"/>
      <c r="AE2212" s="8"/>
      <c r="AF2212" s="8"/>
      <c r="AG2212" s="8"/>
      <c r="AH2212" s="8"/>
      <c r="AI2212" s="8"/>
      <c r="AJ2212" s="8"/>
      <c r="AK2212" s="8"/>
      <c r="AL2212" s="8"/>
      <c r="AM2212" s="8"/>
      <c r="AN2212" s="43"/>
      <c r="AO2212" s="43"/>
      <c r="AP2212" s="43"/>
      <c r="AQ2212" s="3"/>
      <c r="AR2212" s="8" t="s">
        <v>71</v>
      </c>
      <c r="AS2212" s="8"/>
      <c r="AT2212" s="8"/>
      <c r="AU2212" s="43"/>
      <c r="AV2212" s="8"/>
      <c r="AW2212" s="43"/>
      <c r="AX2212" s="95"/>
      <c r="AY2212" s="43"/>
      <c r="AZ2212" s="3"/>
      <c r="BA2212" s="43"/>
      <c r="BB2212" s="43"/>
      <c r="BC2212" s="3"/>
      <c r="BD2212" s="3"/>
      <c r="BE2212" s="8"/>
      <c r="BF2212" s="8"/>
      <c r="BG2212" s="8"/>
      <c r="BH2212" s="8"/>
      <c r="BI2212" s="8"/>
      <c r="BJ2212" s="8"/>
      <c r="BK2212" s="8"/>
      <c r="BL2212" s="8"/>
      <c r="BM2212" s="8"/>
      <c r="BN2212" s="8"/>
    </row>
    <row r="2213" spans="1:66" s="22" customFormat="1" ht="15" x14ac:dyDescent="0.25">
      <c r="A2213" s="61"/>
      <c r="B2213" s="55" t="s">
        <v>516</v>
      </c>
      <c r="C2213" s="354" t="s">
        <v>517</v>
      </c>
      <c r="D2213" s="354"/>
      <c r="E2213" s="354"/>
      <c r="F2213" s="354"/>
      <c r="G2213" s="354"/>
      <c r="H2213" s="56" t="s">
        <v>74</v>
      </c>
      <c r="I2213" s="79">
        <v>18</v>
      </c>
      <c r="J2213" s="62">
        <v>1.1499999999999999</v>
      </c>
      <c r="K2213" s="74">
        <v>6.2100000000000002E-2</v>
      </c>
      <c r="L2213" s="63"/>
      <c r="M2213" s="64"/>
      <c r="N2213" s="65">
        <v>1180.31</v>
      </c>
      <c r="O2213" s="57"/>
      <c r="P2213" s="60">
        <v>73.3</v>
      </c>
      <c r="Q2213" s="66"/>
      <c r="R2213" s="66"/>
      <c r="S2213" s="4"/>
      <c r="T2213" s="4"/>
      <c r="U2213" s="4"/>
      <c r="V2213" s="4"/>
      <c r="W2213" s="4"/>
      <c r="X2213" s="4"/>
      <c r="Y2213" s="4"/>
      <c r="Z2213" s="4"/>
      <c r="AA2213" s="4"/>
      <c r="AB2213" s="8"/>
      <c r="AC2213" s="8"/>
      <c r="AD2213" s="8"/>
      <c r="AE2213" s="8"/>
      <c r="AF2213" s="8"/>
      <c r="AG2213" s="8"/>
      <c r="AH2213" s="8"/>
      <c r="AI2213" s="8"/>
      <c r="AJ2213" s="8"/>
      <c r="AK2213" s="8"/>
      <c r="AL2213" s="8"/>
      <c r="AM2213" s="8"/>
      <c r="AN2213" s="43"/>
      <c r="AO2213" s="43"/>
      <c r="AP2213" s="43"/>
      <c r="AQ2213" s="3"/>
      <c r="AR2213" s="8"/>
      <c r="AS2213" s="8" t="s">
        <v>517</v>
      </c>
      <c r="AT2213" s="8"/>
      <c r="AU2213" s="43"/>
      <c r="AV2213" s="8"/>
      <c r="AW2213" s="43"/>
      <c r="AX2213" s="95"/>
      <c r="AY2213" s="43"/>
      <c r="AZ2213" s="3"/>
      <c r="BA2213" s="43"/>
      <c r="BB2213" s="43"/>
      <c r="BC2213" s="3"/>
      <c r="BD2213" s="3"/>
      <c r="BE2213" s="8"/>
      <c r="BF2213" s="8"/>
      <c r="BG2213" s="8"/>
      <c r="BH2213" s="8"/>
      <c r="BI2213" s="8"/>
      <c r="BJ2213" s="8"/>
      <c r="BK2213" s="8"/>
      <c r="BL2213" s="8"/>
      <c r="BM2213" s="8"/>
      <c r="BN2213" s="8"/>
    </row>
    <row r="2214" spans="1:66" s="22" customFormat="1" ht="15" x14ac:dyDescent="0.25">
      <c r="A2214" s="69"/>
      <c r="B2214" s="55" t="s">
        <v>114</v>
      </c>
      <c r="C2214" s="354" t="s">
        <v>115</v>
      </c>
      <c r="D2214" s="354"/>
      <c r="E2214" s="354"/>
      <c r="F2214" s="354"/>
      <c r="G2214" s="354"/>
      <c r="H2214" s="56" t="s">
        <v>66</v>
      </c>
      <c r="I2214" s="79">
        <v>18</v>
      </c>
      <c r="J2214" s="62">
        <v>1.1499999999999999</v>
      </c>
      <c r="K2214" s="74">
        <v>6.2100000000000002E-2</v>
      </c>
      <c r="L2214" s="59"/>
      <c r="M2214" s="57"/>
      <c r="N2214" s="70">
        <v>711.07</v>
      </c>
      <c r="O2214" s="57"/>
      <c r="P2214" s="71">
        <v>44.16</v>
      </c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8"/>
      <c r="AC2214" s="8"/>
      <c r="AD2214" s="8"/>
      <c r="AE2214" s="8"/>
      <c r="AF2214" s="8"/>
      <c r="AG2214" s="8"/>
      <c r="AH2214" s="8"/>
      <c r="AI2214" s="8"/>
      <c r="AJ2214" s="8"/>
      <c r="AK2214" s="8"/>
      <c r="AL2214" s="8"/>
      <c r="AM2214" s="8"/>
      <c r="AN2214" s="43"/>
      <c r="AO2214" s="43"/>
      <c r="AP2214" s="43"/>
      <c r="AQ2214" s="3"/>
      <c r="AR2214" s="8"/>
      <c r="AS2214" s="8"/>
      <c r="AT2214" s="8" t="s">
        <v>115</v>
      </c>
      <c r="AU2214" s="43"/>
      <c r="AV2214" s="8"/>
      <c r="AW2214" s="43"/>
      <c r="AX2214" s="95"/>
      <c r="AY2214" s="43"/>
      <c r="AZ2214" s="3"/>
      <c r="BA2214" s="43"/>
      <c r="BB2214" s="43"/>
      <c r="BC2214" s="3"/>
      <c r="BD2214" s="3"/>
      <c r="BE2214" s="8"/>
      <c r="BF2214" s="8"/>
      <c r="BG2214" s="8"/>
      <c r="BH2214" s="8"/>
      <c r="BI2214" s="8"/>
      <c r="BJ2214" s="8"/>
      <c r="BK2214" s="8"/>
      <c r="BL2214" s="8"/>
      <c r="BM2214" s="8"/>
      <c r="BN2214" s="8"/>
    </row>
    <row r="2215" spans="1:66" s="22" customFormat="1" ht="15" x14ac:dyDescent="0.25">
      <c r="A2215" s="61"/>
      <c r="B2215" s="55" t="s">
        <v>518</v>
      </c>
      <c r="C2215" s="354" t="s">
        <v>519</v>
      </c>
      <c r="D2215" s="354"/>
      <c r="E2215" s="354"/>
      <c r="F2215" s="354"/>
      <c r="G2215" s="354"/>
      <c r="H2215" s="56" t="s">
        <v>74</v>
      </c>
      <c r="I2215" s="62">
        <v>5.93</v>
      </c>
      <c r="J2215" s="62">
        <v>1.1499999999999999</v>
      </c>
      <c r="K2215" s="75">
        <v>2.0458500000000001E-2</v>
      </c>
      <c r="L2215" s="72">
        <v>8.5399999999999991</v>
      </c>
      <c r="M2215" s="68">
        <v>1.41</v>
      </c>
      <c r="N2215" s="65">
        <v>12.04</v>
      </c>
      <c r="O2215" s="57"/>
      <c r="P2215" s="60">
        <v>0.25</v>
      </c>
      <c r="Q2215" s="66"/>
      <c r="R2215" s="66"/>
      <c r="S2215" s="4"/>
      <c r="T2215" s="4"/>
      <c r="U2215" s="4"/>
      <c r="V2215" s="4"/>
      <c r="W2215" s="4"/>
      <c r="X2215" s="4"/>
      <c r="Y2215" s="4"/>
      <c r="Z2215" s="4"/>
      <c r="AA2215" s="4"/>
      <c r="AB2215" s="8"/>
      <c r="AC2215" s="8"/>
      <c r="AD2215" s="8"/>
      <c r="AE2215" s="8"/>
      <c r="AF2215" s="8"/>
      <c r="AG2215" s="8"/>
      <c r="AH2215" s="8"/>
      <c r="AI2215" s="8"/>
      <c r="AJ2215" s="8"/>
      <c r="AK2215" s="8"/>
      <c r="AL2215" s="8"/>
      <c r="AM2215" s="8"/>
      <c r="AN2215" s="43"/>
      <c r="AO2215" s="43"/>
      <c r="AP2215" s="43"/>
      <c r="AQ2215" s="3"/>
      <c r="AR2215" s="8"/>
      <c r="AS2215" s="8" t="s">
        <v>519</v>
      </c>
      <c r="AT2215" s="8"/>
      <c r="AU2215" s="43"/>
      <c r="AV2215" s="8"/>
      <c r="AW2215" s="43"/>
      <c r="AX2215" s="95"/>
      <c r="AY2215" s="43"/>
      <c r="AZ2215" s="3"/>
      <c r="BA2215" s="43"/>
      <c r="BB2215" s="43"/>
      <c r="BC2215" s="3"/>
      <c r="BD2215" s="3"/>
      <c r="BE2215" s="8"/>
      <c r="BF2215" s="8"/>
      <c r="BG2215" s="8"/>
      <c r="BH2215" s="8"/>
      <c r="BI2215" s="8"/>
      <c r="BJ2215" s="8"/>
      <c r="BK2215" s="8"/>
      <c r="BL2215" s="8"/>
      <c r="BM2215" s="8"/>
      <c r="BN2215" s="8"/>
    </row>
    <row r="2216" spans="1:66" s="22" customFormat="1" ht="15" x14ac:dyDescent="0.25">
      <c r="A2216" s="61"/>
      <c r="B2216" s="55" t="s">
        <v>155</v>
      </c>
      <c r="C2216" s="354" t="s">
        <v>156</v>
      </c>
      <c r="D2216" s="354"/>
      <c r="E2216" s="354"/>
      <c r="F2216" s="354"/>
      <c r="G2216" s="354"/>
      <c r="H2216" s="56" t="s">
        <v>74</v>
      </c>
      <c r="I2216" s="62">
        <v>0.12</v>
      </c>
      <c r="J2216" s="62">
        <v>1.1499999999999999</v>
      </c>
      <c r="K2216" s="58">
        <v>4.1399999999999998E-4</v>
      </c>
      <c r="L2216" s="72">
        <v>477.92</v>
      </c>
      <c r="M2216" s="68">
        <v>1.35</v>
      </c>
      <c r="N2216" s="65">
        <v>645.19000000000005</v>
      </c>
      <c r="O2216" s="57"/>
      <c r="P2216" s="60">
        <v>0.27</v>
      </c>
      <c r="Q2216" s="66"/>
      <c r="R2216" s="66"/>
      <c r="S2216" s="4"/>
      <c r="T2216" s="4"/>
      <c r="U2216" s="4"/>
      <c r="V2216" s="4"/>
      <c r="W2216" s="4"/>
      <c r="X2216" s="4"/>
      <c r="Y2216" s="4"/>
      <c r="Z2216" s="4"/>
      <c r="AA2216" s="4"/>
      <c r="AB2216" s="8"/>
      <c r="AC2216" s="8"/>
      <c r="AD2216" s="8"/>
      <c r="AE2216" s="8"/>
      <c r="AF2216" s="8"/>
      <c r="AG2216" s="8"/>
      <c r="AH2216" s="8"/>
      <c r="AI2216" s="8"/>
      <c r="AJ2216" s="8"/>
      <c r="AK2216" s="8"/>
      <c r="AL2216" s="8"/>
      <c r="AM2216" s="8"/>
      <c r="AN2216" s="43"/>
      <c r="AO2216" s="43"/>
      <c r="AP2216" s="43"/>
      <c r="AQ2216" s="3"/>
      <c r="AR2216" s="8"/>
      <c r="AS2216" s="8" t="s">
        <v>156</v>
      </c>
      <c r="AT2216" s="8"/>
      <c r="AU2216" s="43"/>
      <c r="AV2216" s="8"/>
      <c r="AW2216" s="43"/>
      <c r="AX2216" s="95"/>
      <c r="AY2216" s="43"/>
      <c r="AZ2216" s="3"/>
      <c r="BA2216" s="43"/>
      <c r="BB2216" s="43"/>
      <c r="BC2216" s="3"/>
      <c r="BD2216" s="3"/>
      <c r="BE2216" s="8"/>
      <c r="BF2216" s="8"/>
      <c r="BG2216" s="8"/>
      <c r="BH2216" s="8"/>
      <c r="BI2216" s="8"/>
      <c r="BJ2216" s="8"/>
      <c r="BK2216" s="8"/>
      <c r="BL2216" s="8"/>
      <c r="BM2216" s="8"/>
      <c r="BN2216" s="8"/>
    </row>
    <row r="2217" spans="1:66" s="22" customFormat="1" ht="15" x14ac:dyDescent="0.25">
      <c r="A2217" s="69"/>
      <c r="B2217" s="55" t="s">
        <v>79</v>
      </c>
      <c r="C2217" s="354" t="s">
        <v>80</v>
      </c>
      <c r="D2217" s="354"/>
      <c r="E2217" s="354"/>
      <c r="F2217" s="354"/>
      <c r="G2217" s="354"/>
      <c r="H2217" s="56" t="s">
        <v>66</v>
      </c>
      <c r="I2217" s="62">
        <v>0.12</v>
      </c>
      <c r="J2217" s="62">
        <v>1.1499999999999999</v>
      </c>
      <c r="K2217" s="58">
        <v>4.1399999999999998E-4</v>
      </c>
      <c r="L2217" s="59"/>
      <c r="M2217" s="57"/>
      <c r="N2217" s="70">
        <v>529.35</v>
      </c>
      <c r="O2217" s="57"/>
      <c r="P2217" s="71">
        <v>0.22</v>
      </c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8"/>
      <c r="AC2217" s="8"/>
      <c r="AD2217" s="8"/>
      <c r="AE2217" s="8"/>
      <c r="AF2217" s="8"/>
      <c r="AG2217" s="8"/>
      <c r="AH2217" s="8"/>
      <c r="AI2217" s="8"/>
      <c r="AJ2217" s="8"/>
      <c r="AK2217" s="8"/>
      <c r="AL2217" s="8"/>
      <c r="AM2217" s="8"/>
      <c r="AN2217" s="43"/>
      <c r="AO2217" s="43"/>
      <c r="AP2217" s="43"/>
      <c r="AQ2217" s="3"/>
      <c r="AR2217" s="8"/>
      <c r="AS2217" s="8"/>
      <c r="AT2217" s="8" t="s">
        <v>80</v>
      </c>
      <c r="AU2217" s="43"/>
      <c r="AV2217" s="8"/>
      <c r="AW2217" s="43"/>
      <c r="AX2217" s="95"/>
      <c r="AY2217" s="43"/>
      <c r="AZ2217" s="3"/>
      <c r="BA2217" s="43"/>
      <c r="BB2217" s="43"/>
      <c r="BC2217" s="3"/>
      <c r="BD2217" s="3"/>
      <c r="BE2217" s="8"/>
      <c r="BF2217" s="8"/>
      <c r="BG2217" s="8"/>
      <c r="BH2217" s="8"/>
      <c r="BI2217" s="8"/>
      <c r="BJ2217" s="8"/>
      <c r="BK2217" s="8"/>
      <c r="BL2217" s="8"/>
      <c r="BM2217" s="8"/>
      <c r="BN2217" s="8"/>
    </row>
    <row r="2218" spans="1:66" s="22" customFormat="1" ht="15" x14ac:dyDescent="0.25">
      <c r="A2218" s="54"/>
      <c r="B2218" s="55" t="s">
        <v>91</v>
      </c>
      <c r="C2218" s="354" t="s">
        <v>92</v>
      </c>
      <c r="D2218" s="354"/>
      <c r="E2218" s="354"/>
      <c r="F2218" s="354"/>
      <c r="G2218" s="354"/>
      <c r="H2218" s="56"/>
      <c r="I2218" s="57"/>
      <c r="J2218" s="57"/>
      <c r="K2218" s="57"/>
      <c r="L2218" s="59"/>
      <c r="M2218" s="57"/>
      <c r="N2218" s="59"/>
      <c r="O2218" s="57"/>
      <c r="P2218" s="71">
        <v>11.66</v>
      </c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8"/>
      <c r="AC2218" s="8"/>
      <c r="AD2218" s="8"/>
      <c r="AE2218" s="8"/>
      <c r="AF2218" s="8"/>
      <c r="AG2218" s="8"/>
      <c r="AH2218" s="8"/>
      <c r="AI2218" s="8"/>
      <c r="AJ2218" s="8"/>
      <c r="AK2218" s="8"/>
      <c r="AL2218" s="8"/>
      <c r="AM2218" s="8"/>
      <c r="AN2218" s="43"/>
      <c r="AO2218" s="43"/>
      <c r="AP2218" s="43"/>
      <c r="AQ2218" s="3"/>
      <c r="AR2218" s="8" t="s">
        <v>92</v>
      </c>
      <c r="AS2218" s="8"/>
      <c r="AT2218" s="8"/>
      <c r="AU2218" s="43"/>
      <c r="AV2218" s="8"/>
      <c r="AW2218" s="43"/>
      <c r="AX2218" s="95"/>
      <c r="AY2218" s="43"/>
      <c r="AZ2218" s="3"/>
      <c r="BA2218" s="43"/>
      <c r="BB2218" s="43"/>
      <c r="BC2218" s="3"/>
      <c r="BD2218" s="3"/>
      <c r="BE2218" s="8"/>
      <c r="BF2218" s="8"/>
      <c r="BG2218" s="8"/>
      <c r="BH2218" s="8"/>
      <c r="BI2218" s="8"/>
      <c r="BJ2218" s="8"/>
      <c r="BK2218" s="8"/>
      <c r="BL2218" s="8"/>
      <c r="BM2218" s="8"/>
      <c r="BN2218" s="8"/>
    </row>
    <row r="2219" spans="1:66" s="22" customFormat="1" ht="15" x14ac:dyDescent="0.25">
      <c r="A2219" s="61"/>
      <c r="B2219" s="55" t="s">
        <v>96</v>
      </c>
      <c r="C2219" s="354" t="s">
        <v>97</v>
      </c>
      <c r="D2219" s="354"/>
      <c r="E2219" s="354"/>
      <c r="F2219" s="354"/>
      <c r="G2219" s="354"/>
      <c r="H2219" s="56" t="s">
        <v>98</v>
      </c>
      <c r="I2219" s="62">
        <v>1.75</v>
      </c>
      <c r="J2219" s="57"/>
      <c r="K2219" s="85">
        <v>5.2500000000000003E-3</v>
      </c>
      <c r="L2219" s="72">
        <v>35.71</v>
      </c>
      <c r="M2219" s="68">
        <v>1.58</v>
      </c>
      <c r="N2219" s="65">
        <v>56.42</v>
      </c>
      <c r="O2219" s="57"/>
      <c r="P2219" s="60">
        <v>0.3</v>
      </c>
      <c r="Q2219" s="66"/>
      <c r="R2219" s="66"/>
      <c r="S2219" s="4"/>
      <c r="T2219" s="4"/>
      <c r="U2219" s="4"/>
      <c r="V2219" s="4"/>
      <c r="W2219" s="4"/>
      <c r="X2219" s="4"/>
      <c r="Y2219" s="4"/>
      <c r="Z2219" s="4"/>
      <c r="AA2219" s="4"/>
      <c r="AB2219" s="8"/>
      <c r="AC2219" s="8"/>
      <c r="AD2219" s="8"/>
      <c r="AE2219" s="8"/>
      <c r="AF2219" s="8"/>
      <c r="AG2219" s="8"/>
      <c r="AH2219" s="8"/>
      <c r="AI2219" s="8"/>
      <c r="AJ2219" s="8"/>
      <c r="AK2219" s="8"/>
      <c r="AL2219" s="8"/>
      <c r="AM2219" s="8"/>
      <c r="AN2219" s="43"/>
      <c r="AO2219" s="43"/>
      <c r="AP2219" s="43"/>
      <c r="AQ2219" s="3"/>
      <c r="AR2219" s="8"/>
      <c r="AS2219" s="8" t="s">
        <v>97</v>
      </c>
      <c r="AT2219" s="8"/>
      <c r="AU2219" s="43"/>
      <c r="AV2219" s="8"/>
      <c r="AW2219" s="43"/>
      <c r="AX2219" s="95"/>
      <c r="AY2219" s="43"/>
      <c r="AZ2219" s="3"/>
      <c r="BA2219" s="43"/>
      <c r="BB2219" s="43"/>
      <c r="BC2219" s="3"/>
      <c r="BD2219" s="3"/>
      <c r="BE2219" s="8"/>
      <c r="BF2219" s="8"/>
      <c r="BG2219" s="8"/>
      <c r="BH2219" s="8"/>
      <c r="BI2219" s="8"/>
      <c r="BJ2219" s="8"/>
      <c r="BK2219" s="8"/>
      <c r="BL2219" s="8"/>
      <c r="BM2219" s="8"/>
      <c r="BN2219" s="8"/>
    </row>
    <row r="2220" spans="1:66" s="22" customFormat="1" ht="15" x14ac:dyDescent="0.25">
      <c r="A2220" s="61"/>
      <c r="B2220" s="55" t="s">
        <v>520</v>
      </c>
      <c r="C2220" s="354" t="s">
        <v>521</v>
      </c>
      <c r="D2220" s="354"/>
      <c r="E2220" s="354"/>
      <c r="F2220" s="354"/>
      <c r="G2220" s="354"/>
      <c r="H2220" s="56" t="s">
        <v>192</v>
      </c>
      <c r="I2220" s="79">
        <v>250</v>
      </c>
      <c r="J2220" s="57"/>
      <c r="K2220" s="62">
        <v>0.75</v>
      </c>
      <c r="L2220" s="72">
        <v>12.83</v>
      </c>
      <c r="M2220" s="68">
        <v>1.18</v>
      </c>
      <c r="N2220" s="65">
        <v>15.14</v>
      </c>
      <c r="O2220" s="57"/>
      <c r="P2220" s="60">
        <v>11.36</v>
      </c>
      <c r="Q2220" s="66"/>
      <c r="R2220" s="66"/>
      <c r="S2220" s="4"/>
      <c r="T2220" s="4"/>
      <c r="U2220" s="4"/>
      <c r="V2220" s="4"/>
      <c r="W2220" s="4"/>
      <c r="X2220" s="4"/>
      <c r="Y2220" s="4"/>
      <c r="Z2220" s="4"/>
      <c r="AA2220" s="4"/>
      <c r="AB2220" s="8"/>
      <c r="AC2220" s="8"/>
      <c r="AD2220" s="8"/>
      <c r="AE2220" s="8"/>
      <c r="AF2220" s="8"/>
      <c r="AG2220" s="8"/>
      <c r="AH2220" s="8"/>
      <c r="AI2220" s="8"/>
      <c r="AJ2220" s="8"/>
      <c r="AK2220" s="8"/>
      <c r="AL2220" s="8"/>
      <c r="AM2220" s="8"/>
      <c r="AN2220" s="43"/>
      <c r="AO2220" s="43"/>
      <c r="AP2220" s="43"/>
      <c r="AQ2220" s="3"/>
      <c r="AR2220" s="8"/>
      <c r="AS2220" s="8" t="s">
        <v>521</v>
      </c>
      <c r="AT2220" s="8"/>
      <c r="AU2220" s="43"/>
      <c r="AV2220" s="8"/>
      <c r="AW2220" s="43"/>
      <c r="AX2220" s="95"/>
      <c r="AY2220" s="43"/>
      <c r="AZ2220" s="3"/>
      <c r="BA2220" s="43"/>
      <c r="BB2220" s="43"/>
      <c r="BC2220" s="3"/>
      <c r="BD2220" s="3"/>
      <c r="BE2220" s="8"/>
      <c r="BF2220" s="8"/>
      <c r="BG2220" s="8"/>
      <c r="BH2220" s="8"/>
      <c r="BI2220" s="8"/>
      <c r="BJ2220" s="8"/>
      <c r="BK2220" s="8"/>
      <c r="BL2220" s="8"/>
      <c r="BM2220" s="8"/>
      <c r="BN2220" s="8"/>
    </row>
    <row r="2221" spans="1:66" s="22" customFormat="1" ht="15" x14ac:dyDescent="0.25">
      <c r="A2221" s="88" t="s">
        <v>181</v>
      </c>
      <c r="B2221" s="89" t="s">
        <v>365</v>
      </c>
      <c r="C2221" s="384" t="s">
        <v>366</v>
      </c>
      <c r="D2221" s="384"/>
      <c r="E2221" s="384"/>
      <c r="F2221" s="384"/>
      <c r="G2221" s="384"/>
      <c r="H2221" s="90" t="s">
        <v>98</v>
      </c>
      <c r="I2221" s="91">
        <v>102</v>
      </c>
      <c r="J2221" s="93"/>
      <c r="K2221" s="115">
        <v>0.30599999999999999</v>
      </c>
      <c r="L2221" s="92"/>
      <c r="M2221" s="93"/>
      <c r="N2221" s="92"/>
      <c r="O2221" s="93"/>
      <c r="P2221" s="9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8"/>
      <c r="AC2221" s="8"/>
      <c r="AD2221" s="8"/>
      <c r="AE2221" s="8"/>
      <c r="AF2221" s="8"/>
      <c r="AG2221" s="8"/>
      <c r="AH2221" s="8"/>
      <c r="AI2221" s="8"/>
      <c r="AJ2221" s="8"/>
      <c r="AK2221" s="8"/>
      <c r="AL2221" s="8"/>
      <c r="AM2221" s="8"/>
      <c r="AN2221" s="43"/>
      <c r="AO2221" s="43"/>
      <c r="AP2221" s="43"/>
      <c r="AQ2221" s="3"/>
      <c r="AR2221" s="8"/>
      <c r="AS2221" s="8"/>
      <c r="AT2221" s="8"/>
      <c r="AU2221" s="43"/>
      <c r="AV2221" s="8"/>
      <c r="AW2221" s="43"/>
      <c r="AX2221" s="95" t="s">
        <v>366</v>
      </c>
      <c r="AY2221" s="43"/>
      <c r="AZ2221" s="3"/>
      <c r="BA2221" s="43"/>
      <c r="BB2221" s="43"/>
      <c r="BC2221" s="3"/>
      <c r="BD2221" s="3"/>
      <c r="BE2221" s="8"/>
      <c r="BF2221" s="8"/>
      <c r="BG2221" s="8"/>
      <c r="BH2221" s="8"/>
      <c r="BI2221" s="8"/>
      <c r="BJ2221" s="8"/>
      <c r="BK2221" s="8"/>
      <c r="BL2221" s="8"/>
      <c r="BM2221" s="8"/>
      <c r="BN2221" s="8"/>
    </row>
    <row r="2222" spans="1:66" s="22" customFormat="1" ht="15" x14ac:dyDescent="0.25">
      <c r="A2222" s="76"/>
      <c r="B2222" s="53"/>
      <c r="C2222" s="383" t="s">
        <v>99</v>
      </c>
      <c r="D2222" s="383"/>
      <c r="E2222" s="383"/>
      <c r="F2222" s="383"/>
      <c r="G2222" s="383"/>
      <c r="H2222" s="46"/>
      <c r="I2222" s="47"/>
      <c r="J2222" s="47"/>
      <c r="K2222" s="47"/>
      <c r="L2222" s="50"/>
      <c r="M2222" s="47"/>
      <c r="N2222" s="77"/>
      <c r="O2222" s="47"/>
      <c r="P2222" s="78">
        <v>330.41</v>
      </c>
      <c r="Q2222" s="66"/>
      <c r="R2222" s="66"/>
      <c r="S2222" s="4"/>
      <c r="T2222" s="4"/>
      <c r="U2222" s="4"/>
      <c r="V2222" s="4"/>
      <c r="W2222" s="4"/>
      <c r="X2222" s="4"/>
      <c r="Y2222" s="4"/>
      <c r="Z2222" s="4"/>
      <c r="AA2222" s="4"/>
      <c r="AB2222" s="8"/>
      <c r="AC2222" s="8"/>
      <c r="AD2222" s="8"/>
      <c r="AE2222" s="8"/>
      <c r="AF2222" s="8"/>
      <c r="AG2222" s="8"/>
      <c r="AH2222" s="8"/>
      <c r="AI2222" s="8"/>
      <c r="AJ2222" s="8"/>
      <c r="AK2222" s="8"/>
      <c r="AL2222" s="8"/>
      <c r="AM2222" s="8"/>
      <c r="AN2222" s="43"/>
      <c r="AO2222" s="43"/>
      <c r="AP2222" s="43"/>
      <c r="AQ2222" s="3"/>
      <c r="AR2222" s="8"/>
      <c r="AS2222" s="8"/>
      <c r="AT2222" s="8"/>
      <c r="AU2222" s="43" t="s">
        <v>99</v>
      </c>
      <c r="AV2222" s="8"/>
      <c r="AW2222" s="43"/>
      <c r="AX2222" s="95"/>
      <c r="AY2222" s="43"/>
      <c r="AZ2222" s="3"/>
      <c r="BA2222" s="43"/>
      <c r="BB2222" s="43"/>
      <c r="BC2222" s="3"/>
      <c r="BD2222" s="3"/>
      <c r="BE2222" s="8"/>
      <c r="BF2222" s="8"/>
      <c r="BG2222" s="8"/>
      <c r="BH2222" s="8"/>
      <c r="BI2222" s="8"/>
      <c r="BJ2222" s="8"/>
      <c r="BK2222" s="8"/>
      <c r="BL2222" s="8"/>
      <c r="BM2222" s="8"/>
      <c r="BN2222" s="8"/>
    </row>
    <row r="2223" spans="1:66" s="22" customFormat="1" ht="15" x14ac:dyDescent="0.25">
      <c r="A2223" s="69"/>
      <c r="B2223" s="55"/>
      <c r="C2223" s="354" t="s">
        <v>100</v>
      </c>
      <c r="D2223" s="354"/>
      <c r="E2223" s="354"/>
      <c r="F2223" s="354"/>
      <c r="G2223" s="354"/>
      <c r="H2223" s="56"/>
      <c r="I2223" s="57"/>
      <c r="J2223" s="57"/>
      <c r="K2223" s="57"/>
      <c r="L2223" s="59"/>
      <c r="M2223" s="57"/>
      <c r="N2223" s="59"/>
      <c r="O2223" s="57"/>
      <c r="P2223" s="71">
        <v>244.93</v>
      </c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8"/>
      <c r="AC2223" s="8"/>
      <c r="AD2223" s="8"/>
      <c r="AE2223" s="8"/>
      <c r="AF2223" s="8"/>
      <c r="AG2223" s="8"/>
      <c r="AH2223" s="8"/>
      <c r="AI2223" s="8"/>
      <c r="AJ2223" s="8"/>
      <c r="AK2223" s="8"/>
      <c r="AL2223" s="8"/>
      <c r="AM2223" s="8"/>
      <c r="AN2223" s="43"/>
      <c r="AO2223" s="43"/>
      <c r="AP2223" s="43"/>
      <c r="AQ2223" s="3"/>
      <c r="AR2223" s="8"/>
      <c r="AS2223" s="8"/>
      <c r="AT2223" s="8"/>
      <c r="AU2223" s="43"/>
      <c r="AV2223" s="8" t="s">
        <v>100</v>
      </c>
      <c r="AW2223" s="43"/>
      <c r="AX2223" s="95"/>
      <c r="AY2223" s="43"/>
      <c r="AZ2223" s="3"/>
      <c r="BA2223" s="43"/>
      <c r="BB2223" s="43"/>
      <c r="BC2223" s="3"/>
      <c r="BD2223" s="3"/>
      <c r="BE2223" s="8"/>
      <c r="BF2223" s="8"/>
      <c r="BG2223" s="8"/>
      <c r="BH2223" s="8"/>
      <c r="BI2223" s="8"/>
      <c r="BJ2223" s="8"/>
      <c r="BK2223" s="8"/>
      <c r="BL2223" s="8"/>
      <c r="BM2223" s="8"/>
      <c r="BN2223" s="8"/>
    </row>
    <row r="2224" spans="1:66" s="22" customFormat="1" ht="23.25" x14ac:dyDescent="0.25">
      <c r="A2224" s="69"/>
      <c r="B2224" s="55" t="s">
        <v>522</v>
      </c>
      <c r="C2224" s="354" t="s">
        <v>523</v>
      </c>
      <c r="D2224" s="354"/>
      <c r="E2224" s="354"/>
      <c r="F2224" s="354"/>
      <c r="G2224" s="354"/>
      <c r="H2224" s="56" t="s">
        <v>103</v>
      </c>
      <c r="I2224" s="79">
        <v>103</v>
      </c>
      <c r="J2224" s="57"/>
      <c r="K2224" s="79">
        <v>103</v>
      </c>
      <c r="L2224" s="59"/>
      <c r="M2224" s="57"/>
      <c r="N2224" s="59"/>
      <c r="O2224" s="57"/>
      <c r="P2224" s="71">
        <v>252.28</v>
      </c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8"/>
      <c r="AC2224" s="8"/>
      <c r="AD2224" s="8"/>
      <c r="AE2224" s="8"/>
      <c r="AF2224" s="8"/>
      <c r="AG2224" s="8"/>
      <c r="AH2224" s="8"/>
      <c r="AI2224" s="8"/>
      <c r="AJ2224" s="8"/>
      <c r="AK2224" s="8"/>
      <c r="AL2224" s="8"/>
      <c r="AM2224" s="8"/>
      <c r="AN2224" s="43"/>
      <c r="AO2224" s="43"/>
      <c r="AP2224" s="43"/>
      <c r="AQ2224" s="3"/>
      <c r="AR2224" s="8"/>
      <c r="AS2224" s="8"/>
      <c r="AT2224" s="8"/>
      <c r="AU2224" s="43"/>
      <c r="AV2224" s="8" t="s">
        <v>523</v>
      </c>
      <c r="AW2224" s="43"/>
      <c r="AX2224" s="95"/>
      <c r="AY2224" s="43"/>
      <c r="AZ2224" s="3"/>
      <c r="BA2224" s="43"/>
      <c r="BB2224" s="43"/>
      <c r="BC2224" s="3"/>
      <c r="BD2224" s="3"/>
      <c r="BE2224" s="8"/>
      <c r="BF2224" s="8"/>
      <c r="BG2224" s="8"/>
      <c r="BH2224" s="8"/>
      <c r="BI2224" s="8"/>
      <c r="BJ2224" s="8"/>
      <c r="BK2224" s="8"/>
      <c r="BL2224" s="8"/>
      <c r="BM2224" s="8"/>
      <c r="BN2224" s="8"/>
    </row>
    <row r="2225" spans="1:66" s="22" customFormat="1" ht="23.25" x14ac:dyDescent="0.25">
      <c r="A2225" s="69"/>
      <c r="B2225" s="55" t="s">
        <v>524</v>
      </c>
      <c r="C2225" s="354" t="s">
        <v>525</v>
      </c>
      <c r="D2225" s="354"/>
      <c r="E2225" s="354"/>
      <c r="F2225" s="354"/>
      <c r="G2225" s="354"/>
      <c r="H2225" s="56" t="s">
        <v>103</v>
      </c>
      <c r="I2225" s="79">
        <v>58</v>
      </c>
      <c r="J2225" s="57"/>
      <c r="K2225" s="79">
        <v>58</v>
      </c>
      <c r="L2225" s="59"/>
      <c r="M2225" s="57"/>
      <c r="N2225" s="59"/>
      <c r="O2225" s="57"/>
      <c r="P2225" s="71">
        <v>142.06</v>
      </c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8"/>
      <c r="AC2225" s="8"/>
      <c r="AD2225" s="8"/>
      <c r="AE2225" s="8"/>
      <c r="AF2225" s="8"/>
      <c r="AG2225" s="8"/>
      <c r="AH2225" s="8"/>
      <c r="AI2225" s="8"/>
      <c r="AJ2225" s="8"/>
      <c r="AK2225" s="8"/>
      <c r="AL2225" s="8"/>
      <c r="AM2225" s="8"/>
      <c r="AN2225" s="43"/>
      <c r="AO2225" s="43"/>
      <c r="AP2225" s="43"/>
      <c r="AQ2225" s="3"/>
      <c r="AR2225" s="8"/>
      <c r="AS2225" s="8"/>
      <c r="AT2225" s="8"/>
      <c r="AU2225" s="43"/>
      <c r="AV2225" s="8" t="s">
        <v>525</v>
      </c>
      <c r="AW2225" s="43"/>
      <c r="AX2225" s="95"/>
      <c r="AY2225" s="43"/>
      <c r="AZ2225" s="3"/>
      <c r="BA2225" s="43"/>
      <c r="BB2225" s="43"/>
      <c r="BC2225" s="3"/>
      <c r="BD2225" s="3"/>
      <c r="BE2225" s="8"/>
      <c r="BF2225" s="8"/>
      <c r="BG2225" s="8"/>
      <c r="BH2225" s="8"/>
      <c r="BI2225" s="8"/>
      <c r="BJ2225" s="8"/>
      <c r="BK2225" s="8"/>
      <c r="BL2225" s="8"/>
      <c r="BM2225" s="8"/>
      <c r="BN2225" s="8"/>
    </row>
    <row r="2226" spans="1:66" s="22" customFormat="1" ht="15" x14ac:dyDescent="0.25">
      <c r="A2226" s="80"/>
      <c r="B2226" s="81"/>
      <c r="C2226" s="383" t="s">
        <v>106</v>
      </c>
      <c r="D2226" s="383"/>
      <c r="E2226" s="383"/>
      <c r="F2226" s="383"/>
      <c r="G2226" s="383"/>
      <c r="H2226" s="46"/>
      <c r="I2226" s="47"/>
      <c r="J2226" s="47"/>
      <c r="K2226" s="47"/>
      <c r="L2226" s="50"/>
      <c r="M2226" s="47"/>
      <c r="N2226" s="77">
        <v>241583.33</v>
      </c>
      <c r="O2226" s="47"/>
      <c r="P2226" s="100">
        <v>724.75</v>
      </c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8"/>
      <c r="AC2226" s="8"/>
      <c r="AD2226" s="8"/>
      <c r="AE2226" s="8"/>
      <c r="AF2226" s="8"/>
      <c r="AG2226" s="8"/>
      <c r="AH2226" s="8"/>
      <c r="AI2226" s="8"/>
      <c r="AJ2226" s="8"/>
      <c r="AK2226" s="8"/>
      <c r="AL2226" s="8"/>
      <c r="AM2226" s="8"/>
      <c r="AN2226" s="43"/>
      <c r="AO2226" s="43"/>
      <c r="AP2226" s="43"/>
      <c r="AQ2226" s="3"/>
      <c r="AR2226" s="8"/>
      <c r="AS2226" s="8"/>
      <c r="AT2226" s="8"/>
      <c r="AU2226" s="43"/>
      <c r="AV2226" s="8"/>
      <c r="AW2226" s="43" t="s">
        <v>106</v>
      </c>
      <c r="AX2226" s="95"/>
      <c r="AY2226" s="43"/>
      <c r="AZ2226" s="3"/>
      <c r="BA2226" s="43"/>
      <c r="BB2226" s="43"/>
      <c r="BC2226" s="3"/>
      <c r="BD2226" s="3"/>
      <c r="BE2226" s="8"/>
      <c r="BF2226" s="8"/>
      <c r="BG2226" s="8"/>
      <c r="BH2226" s="8"/>
      <c r="BI2226" s="8"/>
      <c r="BJ2226" s="8"/>
      <c r="BK2226" s="8"/>
      <c r="BL2226" s="8"/>
      <c r="BM2226" s="8"/>
      <c r="BN2226" s="8"/>
    </row>
    <row r="2227" spans="1:66" s="22" customFormat="1" ht="15" x14ac:dyDescent="0.25">
      <c r="A2227" s="44" t="s">
        <v>1028</v>
      </c>
      <c r="B2227" s="45" t="s">
        <v>527</v>
      </c>
      <c r="C2227" s="364" t="s">
        <v>165</v>
      </c>
      <c r="D2227" s="364"/>
      <c r="E2227" s="364"/>
      <c r="F2227" s="364"/>
      <c r="G2227" s="364"/>
      <c r="H2227" s="46" t="s">
        <v>98</v>
      </c>
      <c r="I2227" s="47">
        <v>0.30599999999999999</v>
      </c>
      <c r="J2227" s="48">
        <v>1</v>
      </c>
      <c r="K2227" s="49">
        <v>0.30599999999999999</v>
      </c>
      <c r="L2227" s="77">
        <v>4470.66</v>
      </c>
      <c r="M2227" s="84">
        <v>2.31</v>
      </c>
      <c r="N2227" s="77">
        <v>10327.219999999999</v>
      </c>
      <c r="O2227" s="47"/>
      <c r="P2227" s="78">
        <v>3160.13</v>
      </c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8"/>
      <c r="AC2227" s="8"/>
      <c r="AD2227" s="8"/>
      <c r="AE2227" s="8"/>
      <c r="AF2227" s="8"/>
      <c r="AG2227" s="8"/>
      <c r="AH2227" s="8"/>
      <c r="AI2227" s="8"/>
      <c r="AJ2227" s="8"/>
      <c r="AK2227" s="8"/>
      <c r="AL2227" s="8"/>
      <c r="AM2227" s="8"/>
      <c r="AN2227" s="43"/>
      <c r="AO2227" s="43"/>
      <c r="AP2227" s="43" t="s">
        <v>165</v>
      </c>
      <c r="AQ2227" s="3"/>
      <c r="AR2227" s="8"/>
      <c r="AS2227" s="8"/>
      <c r="AT2227" s="8"/>
      <c r="AU2227" s="43"/>
      <c r="AV2227" s="8"/>
      <c r="AW2227" s="43"/>
      <c r="AX2227" s="95"/>
      <c r="AY2227" s="43"/>
      <c r="AZ2227" s="3"/>
      <c r="BA2227" s="43"/>
      <c r="BB2227" s="43"/>
      <c r="BC2227" s="3"/>
      <c r="BD2227" s="3"/>
      <c r="BE2227" s="8"/>
      <c r="BF2227" s="8"/>
      <c r="BG2227" s="8"/>
      <c r="BH2227" s="8"/>
      <c r="BI2227" s="8"/>
      <c r="BJ2227" s="8"/>
      <c r="BK2227" s="8"/>
      <c r="BL2227" s="8"/>
      <c r="BM2227" s="8"/>
      <c r="BN2227" s="8"/>
    </row>
    <row r="2228" spans="1:66" s="22" customFormat="1" ht="15" x14ac:dyDescent="0.25">
      <c r="A2228" s="80"/>
      <c r="B2228" s="81"/>
      <c r="C2228" s="383" t="s">
        <v>106</v>
      </c>
      <c r="D2228" s="383"/>
      <c r="E2228" s="383"/>
      <c r="F2228" s="383"/>
      <c r="G2228" s="383"/>
      <c r="H2228" s="46"/>
      <c r="I2228" s="47"/>
      <c r="J2228" s="47"/>
      <c r="K2228" s="47"/>
      <c r="L2228" s="50"/>
      <c r="M2228" s="47"/>
      <c r="N2228" s="50"/>
      <c r="O2228" s="47"/>
      <c r="P2228" s="78">
        <v>3160.13</v>
      </c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8"/>
      <c r="AC2228" s="8"/>
      <c r="AD2228" s="8"/>
      <c r="AE2228" s="8"/>
      <c r="AF2228" s="8"/>
      <c r="AG2228" s="8"/>
      <c r="AH2228" s="8"/>
      <c r="AI2228" s="8"/>
      <c r="AJ2228" s="8"/>
      <c r="AK2228" s="8"/>
      <c r="AL2228" s="8"/>
      <c r="AM2228" s="8"/>
      <c r="AN2228" s="43"/>
      <c r="AO2228" s="43"/>
      <c r="AP2228" s="43"/>
      <c r="AQ2228" s="3"/>
      <c r="AR2228" s="8"/>
      <c r="AS2228" s="8"/>
      <c r="AT2228" s="8"/>
      <c r="AU2228" s="43"/>
      <c r="AV2228" s="8"/>
      <c r="AW2228" s="43" t="s">
        <v>106</v>
      </c>
      <c r="AX2228" s="95"/>
      <c r="AY2228" s="43"/>
      <c r="AZ2228" s="3"/>
      <c r="BA2228" s="43"/>
      <c r="BB2228" s="43"/>
      <c r="BC2228" s="3"/>
      <c r="BD2228" s="3"/>
      <c r="BE2228" s="8"/>
      <c r="BF2228" s="8"/>
      <c r="BG2228" s="8"/>
      <c r="BH2228" s="8"/>
      <c r="BI2228" s="8"/>
      <c r="BJ2228" s="8"/>
      <c r="BK2228" s="8"/>
      <c r="BL2228" s="8"/>
      <c r="BM2228" s="8"/>
      <c r="BN2228" s="8"/>
    </row>
    <row r="2229" spans="1:66" s="22" customFormat="1" ht="23.25" x14ac:dyDescent="0.25">
      <c r="A2229" s="44" t="s">
        <v>1029</v>
      </c>
      <c r="B2229" s="45" t="s">
        <v>355</v>
      </c>
      <c r="C2229" s="364" t="s">
        <v>1030</v>
      </c>
      <c r="D2229" s="364"/>
      <c r="E2229" s="364"/>
      <c r="F2229" s="364"/>
      <c r="G2229" s="364"/>
      <c r="H2229" s="46" t="s">
        <v>109</v>
      </c>
      <c r="I2229" s="47">
        <v>1.26E-2</v>
      </c>
      <c r="J2229" s="48">
        <v>1</v>
      </c>
      <c r="K2229" s="82">
        <v>1.26E-2</v>
      </c>
      <c r="L2229" s="50"/>
      <c r="M2229" s="47"/>
      <c r="N2229" s="50"/>
      <c r="O2229" s="47"/>
      <c r="P2229" s="51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8"/>
      <c r="AC2229" s="8"/>
      <c r="AD2229" s="8"/>
      <c r="AE2229" s="8"/>
      <c r="AF2229" s="8"/>
      <c r="AG2229" s="8"/>
      <c r="AH2229" s="8"/>
      <c r="AI2229" s="8"/>
      <c r="AJ2229" s="8"/>
      <c r="AK2229" s="8"/>
      <c r="AL2229" s="8"/>
      <c r="AM2229" s="8"/>
      <c r="AN2229" s="43"/>
      <c r="AO2229" s="43"/>
      <c r="AP2229" s="43" t="s">
        <v>1030</v>
      </c>
      <c r="AQ2229" s="3"/>
      <c r="AR2229" s="8"/>
      <c r="AS2229" s="8"/>
      <c r="AT2229" s="8"/>
      <c r="AU2229" s="43"/>
      <c r="AV2229" s="8"/>
      <c r="AW2229" s="43"/>
      <c r="AX2229" s="95"/>
      <c r="AY2229" s="43"/>
      <c r="AZ2229" s="3"/>
      <c r="BA2229" s="43"/>
      <c r="BB2229" s="43"/>
      <c r="BC2229" s="3"/>
      <c r="BD2229" s="3"/>
      <c r="BE2229" s="8"/>
      <c r="BF2229" s="8"/>
      <c r="BG2229" s="8"/>
      <c r="BH2229" s="8"/>
      <c r="BI2229" s="8"/>
      <c r="BJ2229" s="8"/>
      <c r="BK2229" s="8"/>
      <c r="BL2229" s="8"/>
      <c r="BM2229" s="8"/>
      <c r="BN2229" s="8"/>
    </row>
    <row r="2230" spans="1:66" s="22" customFormat="1" ht="23.25" x14ac:dyDescent="0.25">
      <c r="A2230" s="52"/>
      <c r="B2230" s="53" t="s">
        <v>63</v>
      </c>
      <c r="C2230" s="365" t="s">
        <v>64</v>
      </c>
      <c r="D2230" s="365"/>
      <c r="E2230" s="365"/>
      <c r="F2230" s="365"/>
      <c r="G2230" s="365"/>
      <c r="H2230" s="365"/>
      <c r="I2230" s="365"/>
      <c r="J2230" s="365"/>
      <c r="K2230" s="365"/>
      <c r="L2230" s="365"/>
      <c r="M2230" s="365"/>
      <c r="N2230" s="365"/>
      <c r="O2230" s="365"/>
      <c r="P2230" s="366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8"/>
      <c r="AC2230" s="8"/>
      <c r="AD2230" s="8"/>
      <c r="AE2230" s="8"/>
      <c r="AF2230" s="8"/>
      <c r="AG2230" s="8"/>
      <c r="AH2230" s="8"/>
      <c r="AI2230" s="8"/>
      <c r="AJ2230" s="8"/>
      <c r="AK2230" s="8"/>
      <c r="AL2230" s="8"/>
      <c r="AM2230" s="8"/>
      <c r="AN2230" s="43"/>
      <c r="AO2230" s="43"/>
      <c r="AP2230" s="43"/>
      <c r="AQ2230" s="3" t="s">
        <v>64</v>
      </c>
      <c r="AR2230" s="8"/>
      <c r="AS2230" s="8"/>
      <c r="AT2230" s="8"/>
      <c r="AU2230" s="43"/>
      <c r="AV2230" s="8"/>
      <c r="AW2230" s="43"/>
      <c r="AX2230" s="95"/>
      <c r="AY2230" s="43"/>
      <c r="AZ2230" s="3"/>
      <c r="BA2230" s="43"/>
      <c r="BB2230" s="43"/>
      <c r="BC2230" s="3"/>
      <c r="BD2230" s="3"/>
      <c r="BE2230" s="8"/>
      <c r="BF2230" s="8"/>
      <c r="BG2230" s="8"/>
      <c r="BH2230" s="8"/>
      <c r="BI2230" s="8"/>
      <c r="BJ2230" s="8"/>
      <c r="BK2230" s="8"/>
      <c r="BL2230" s="8"/>
      <c r="BM2230" s="8"/>
      <c r="BN2230" s="8"/>
    </row>
    <row r="2231" spans="1:66" s="22" customFormat="1" ht="15" x14ac:dyDescent="0.25">
      <c r="A2231" s="54"/>
      <c r="B2231" s="55" t="s">
        <v>59</v>
      </c>
      <c r="C2231" s="354" t="s">
        <v>65</v>
      </c>
      <c r="D2231" s="354"/>
      <c r="E2231" s="354"/>
      <c r="F2231" s="354"/>
      <c r="G2231" s="354"/>
      <c r="H2231" s="56" t="s">
        <v>66</v>
      </c>
      <c r="I2231" s="57"/>
      <c r="J2231" s="57"/>
      <c r="K2231" s="85">
        <v>11.374650000000001</v>
      </c>
      <c r="L2231" s="59"/>
      <c r="M2231" s="57"/>
      <c r="N2231" s="59"/>
      <c r="O2231" s="57"/>
      <c r="P2231" s="60">
        <v>5751.59</v>
      </c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8"/>
      <c r="AC2231" s="8"/>
      <c r="AD2231" s="8"/>
      <c r="AE2231" s="8"/>
      <c r="AF2231" s="8"/>
      <c r="AG2231" s="8"/>
      <c r="AH2231" s="8"/>
      <c r="AI2231" s="8"/>
      <c r="AJ2231" s="8"/>
      <c r="AK2231" s="8"/>
      <c r="AL2231" s="8"/>
      <c r="AM2231" s="8"/>
      <c r="AN2231" s="43"/>
      <c r="AO2231" s="43"/>
      <c r="AP2231" s="43"/>
      <c r="AQ2231" s="3"/>
      <c r="AR2231" s="8" t="s">
        <v>65</v>
      </c>
      <c r="AS2231" s="8"/>
      <c r="AT2231" s="8"/>
      <c r="AU2231" s="43"/>
      <c r="AV2231" s="8"/>
      <c r="AW2231" s="43"/>
      <c r="AX2231" s="95"/>
      <c r="AY2231" s="43"/>
      <c r="AZ2231" s="3"/>
      <c r="BA2231" s="43"/>
      <c r="BB2231" s="43"/>
      <c r="BC2231" s="3"/>
      <c r="BD2231" s="3"/>
      <c r="BE2231" s="8"/>
      <c r="BF2231" s="8"/>
      <c r="BG2231" s="8"/>
      <c r="BH2231" s="8"/>
      <c r="BI2231" s="8"/>
      <c r="BJ2231" s="8"/>
      <c r="BK2231" s="8"/>
      <c r="BL2231" s="8"/>
      <c r="BM2231" s="8"/>
      <c r="BN2231" s="8"/>
    </row>
    <row r="2232" spans="1:66" s="22" customFormat="1" ht="15" x14ac:dyDescent="0.25">
      <c r="A2232" s="61"/>
      <c r="B2232" s="55" t="s">
        <v>357</v>
      </c>
      <c r="C2232" s="354" t="s">
        <v>358</v>
      </c>
      <c r="D2232" s="354"/>
      <c r="E2232" s="354"/>
      <c r="F2232" s="354"/>
      <c r="G2232" s="354"/>
      <c r="H2232" s="56" t="s">
        <v>66</v>
      </c>
      <c r="I2232" s="79">
        <v>785</v>
      </c>
      <c r="J2232" s="62">
        <v>1.1499999999999999</v>
      </c>
      <c r="K2232" s="85">
        <v>11.374650000000001</v>
      </c>
      <c r="L2232" s="63"/>
      <c r="M2232" s="64"/>
      <c r="N2232" s="65">
        <v>505.65</v>
      </c>
      <c r="O2232" s="57"/>
      <c r="P2232" s="60">
        <v>5751.59</v>
      </c>
      <c r="Q2232" s="66"/>
      <c r="R2232" s="66"/>
      <c r="S2232" s="4"/>
      <c r="T2232" s="4"/>
      <c r="U2232" s="4"/>
      <c r="V2232" s="4"/>
      <c r="W2232" s="4"/>
      <c r="X2232" s="4"/>
      <c r="Y2232" s="4"/>
      <c r="Z2232" s="4"/>
      <c r="AA2232" s="4"/>
      <c r="AB2232" s="8"/>
      <c r="AC2232" s="8"/>
      <c r="AD2232" s="8"/>
      <c r="AE2232" s="8"/>
      <c r="AF2232" s="8"/>
      <c r="AG2232" s="8"/>
      <c r="AH2232" s="8"/>
      <c r="AI2232" s="8"/>
      <c r="AJ2232" s="8"/>
      <c r="AK2232" s="8"/>
      <c r="AL2232" s="8"/>
      <c r="AM2232" s="8"/>
      <c r="AN2232" s="43"/>
      <c r="AO2232" s="43"/>
      <c r="AP2232" s="43"/>
      <c r="AQ2232" s="3"/>
      <c r="AR2232" s="8"/>
      <c r="AS2232" s="8" t="s">
        <v>358</v>
      </c>
      <c r="AT2232" s="8"/>
      <c r="AU2232" s="43"/>
      <c r="AV2232" s="8"/>
      <c r="AW2232" s="43"/>
      <c r="AX2232" s="95"/>
      <c r="AY2232" s="43"/>
      <c r="AZ2232" s="3"/>
      <c r="BA2232" s="43"/>
      <c r="BB2232" s="43"/>
      <c r="BC2232" s="3"/>
      <c r="BD2232" s="3"/>
      <c r="BE2232" s="8"/>
      <c r="BF2232" s="8"/>
      <c r="BG2232" s="8"/>
      <c r="BH2232" s="8"/>
      <c r="BI2232" s="8"/>
      <c r="BJ2232" s="8"/>
      <c r="BK2232" s="8"/>
      <c r="BL2232" s="8"/>
      <c r="BM2232" s="8"/>
      <c r="BN2232" s="8"/>
    </row>
    <row r="2233" spans="1:66" s="22" customFormat="1" ht="15" x14ac:dyDescent="0.25">
      <c r="A2233" s="54"/>
      <c r="B2233" s="55" t="s">
        <v>69</v>
      </c>
      <c r="C2233" s="354" t="s">
        <v>70</v>
      </c>
      <c r="D2233" s="354"/>
      <c r="E2233" s="354"/>
      <c r="F2233" s="354"/>
      <c r="G2233" s="354"/>
      <c r="H2233" s="56"/>
      <c r="I2233" s="57"/>
      <c r="J2233" s="57"/>
      <c r="K2233" s="57"/>
      <c r="L2233" s="59"/>
      <c r="M2233" s="57"/>
      <c r="N2233" s="59"/>
      <c r="O2233" s="57"/>
      <c r="P2233" s="71">
        <v>473.84</v>
      </c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8"/>
      <c r="AC2233" s="8"/>
      <c r="AD2233" s="8"/>
      <c r="AE2233" s="8"/>
      <c r="AF2233" s="8"/>
      <c r="AG2233" s="8"/>
      <c r="AH2233" s="8"/>
      <c r="AI2233" s="8"/>
      <c r="AJ2233" s="8"/>
      <c r="AK2233" s="8"/>
      <c r="AL2233" s="8"/>
      <c r="AM2233" s="8"/>
      <c r="AN2233" s="43"/>
      <c r="AO2233" s="43"/>
      <c r="AP2233" s="43"/>
      <c r="AQ2233" s="3"/>
      <c r="AR2233" s="8" t="s">
        <v>70</v>
      </c>
      <c r="AS2233" s="8"/>
      <c r="AT2233" s="8"/>
      <c r="AU2233" s="43"/>
      <c r="AV2233" s="8"/>
      <c r="AW2233" s="43"/>
      <c r="AX2233" s="95"/>
      <c r="AY2233" s="43"/>
      <c r="AZ2233" s="3"/>
      <c r="BA2233" s="43"/>
      <c r="BB2233" s="43"/>
      <c r="BC2233" s="3"/>
      <c r="BD2233" s="3"/>
      <c r="BE2233" s="8"/>
      <c r="BF2233" s="8"/>
      <c r="BG2233" s="8"/>
      <c r="BH2233" s="8"/>
      <c r="BI2233" s="8"/>
      <c r="BJ2233" s="8"/>
      <c r="BK2233" s="8"/>
      <c r="BL2233" s="8"/>
      <c r="BM2233" s="8"/>
      <c r="BN2233" s="8"/>
    </row>
    <row r="2234" spans="1:66" s="22" customFormat="1" ht="15" x14ac:dyDescent="0.25">
      <c r="A2234" s="54"/>
      <c r="B2234" s="55"/>
      <c r="C2234" s="354" t="s">
        <v>71</v>
      </c>
      <c r="D2234" s="354"/>
      <c r="E2234" s="354"/>
      <c r="F2234" s="354"/>
      <c r="G2234" s="354"/>
      <c r="H2234" s="56" t="s">
        <v>66</v>
      </c>
      <c r="I2234" s="57"/>
      <c r="J2234" s="57"/>
      <c r="K2234" s="75">
        <v>0.18141479999999999</v>
      </c>
      <c r="L2234" s="59"/>
      <c r="M2234" s="57"/>
      <c r="N2234" s="59"/>
      <c r="O2234" s="57"/>
      <c r="P2234" s="71">
        <v>123.86</v>
      </c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8"/>
      <c r="AC2234" s="8"/>
      <c r="AD2234" s="8"/>
      <c r="AE2234" s="8"/>
      <c r="AF2234" s="8"/>
      <c r="AG2234" s="8"/>
      <c r="AH2234" s="8"/>
      <c r="AI2234" s="8"/>
      <c r="AJ2234" s="8"/>
      <c r="AK2234" s="8"/>
      <c r="AL2234" s="8"/>
      <c r="AM2234" s="8"/>
      <c r="AN2234" s="43"/>
      <c r="AO2234" s="43"/>
      <c r="AP2234" s="43"/>
      <c r="AQ2234" s="3"/>
      <c r="AR2234" s="8" t="s">
        <v>71</v>
      </c>
      <c r="AS2234" s="8"/>
      <c r="AT2234" s="8"/>
      <c r="AU2234" s="43"/>
      <c r="AV2234" s="8"/>
      <c r="AW2234" s="43"/>
      <c r="AX2234" s="95"/>
      <c r="AY2234" s="43"/>
      <c r="AZ2234" s="3"/>
      <c r="BA2234" s="43"/>
      <c r="BB2234" s="43"/>
      <c r="BC2234" s="3"/>
      <c r="BD2234" s="3"/>
      <c r="BE2234" s="8"/>
      <c r="BF2234" s="8"/>
      <c r="BG2234" s="8"/>
      <c r="BH2234" s="8"/>
      <c r="BI2234" s="8"/>
      <c r="BJ2234" s="8"/>
      <c r="BK2234" s="8"/>
      <c r="BL2234" s="8"/>
      <c r="BM2234" s="8"/>
      <c r="BN2234" s="8"/>
    </row>
    <row r="2235" spans="1:66" s="22" customFormat="1" ht="15" x14ac:dyDescent="0.25">
      <c r="A2235" s="61"/>
      <c r="B2235" s="55" t="s">
        <v>151</v>
      </c>
      <c r="C2235" s="354" t="s">
        <v>152</v>
      </c>
      <c r="D2235" s="354"/>
      <c r="E2235" s="354"/>
      <c r="F2235" s="354"/>
      <c r="G2235" s="354"/>
      <c r="H2235" s="56" t="s">
        <v>74</v>
      </c>
      <c r="I2235" s="62">
        <v>0.97</v>
      </c>
      <c r="J2235" s="62">
        <v>1.1499999999999999</v>
      </c>
      <c r="K2235" s="75">
        <v>1.40553E-2</v>
      </c>
      <c r="L2235" s="63"/>
      <c r="M2235" s="64"/>
      <c r="N2235" s="65">
        <v>1942.07</v>
      </c>
      <c r="O2235" s="57"/>
      <c r="P2235" s="60">
        <v>27.3</v>
      </c>
      <c r="Q2235" s="66"/>
      <c r="R2235" s="66"/>
      <c r="S2235" s="4"/>
      <c r="T2235" s="4"/>
      <c r="U2235" s="4"/>
      <c r="V2235" s="4"/>
      <c r="W2235" s="4"/>
      <c r="X2235" s="4"/>
      <c r="Y2235" s="4"/>
      <c r="Z2235" s="4"/>
      <c r="AA2235" s="4"/>
      <c r="AB2235" s="8"/>
      <c r="AC2235" s="8"/>
      <c r="AD2235" s="8"/>
      <c r="AE2235" s="8"/>
      <c r="AF2235" s="8"/>
      <c r="AG2235" s="8"/>
      <c r="AH2235" s="8"/>
      <c r="AI2235" s="8"/>
      <c r="AJ2235" s="8"/>
      <c r="AK2235" s="8"/>
      <c r="AL2235" s="8"/>
      <c r="AM2235" s="8"/>
      <c r="AN2235" s="43"/>
      <c r="AO2235" s="43"/>
      <c r="AP2235" s="43"/>
      <c r="AQ2235" s="3"/>
      <c r="AR2235" s="8"/>
      <c r="AS2235" s="8" t="s">
        <v>152</v>
      </c>
      <c r="AT2235" s="8"/>
      <c r="AU2235" s="43"/>
      <c r="AV2235" s="8"/>
      <c r="AW2235" s="43"/>
      <c r="AX2235" s="95"/>
      <c r="AY2235" s="43"/>
      <c r="AZ2235" s="3"/>
      <c r="BA2235" s="43"/>
      <c r="BB2235" s="43"/>
      <c r="BC2235" s="3"/>
      <c r="BD2235" s="3"/>
      <c r="BE2235" s="8"/>
      <c r="BF2235" s="8"/>
      <c r="BG2235" s="8"/>
      <c r="BH2235" s="8"/>
      <c r="BI2235" s="8"/>
      <c r="BJ2235" s="8"/>
      <c r="BK2235" s="8"/>
      <c r="BL2235" s="8"/>
      <c r="BM2235" s="8"/>
      <c r="BN2235" s="8"/>
    </row>
    <row r="2236" spans="1:66" s="22" customFormat="1" ht="15" x14ac:dyDescent="0.25">
      <c r="A2236" s="69"/>
      <c r="B2236" s="55" t="s">
        <v>114</v>
      </c>
      <c r="C2236" s="354" t="s">
        <v>115</v>
      </c>
      <c r="D2236" s="354"/>
      <c r="E2236" s="354"/>
      <c r="F2236" s="354"/>
      <c r="G2236" s="354"/>
      <c r="H2236" s="56" t="s">
        <v>66</v>
      </c>
      <c r="I2236" s="62">
        <v>0.97</v>
      </c>
      <c r="J2236" s="62">
        <v>1.1499999999999999</v>
      </c>
      <c r="K2236" s="75">
        <v>1.40553E-2</v>
      </c>
      <c r="L2236" s="59"/>
      <c r="M2236" s="57"/>
      <c r="N2236" s="70">
        <v>711.07</v>
      </c>
      <c r="O2236" s="57"/>
      <c r="P2236" s="71">
        <v>9.99</v>
      </c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8"/>
      <c r="AC2236" s="8"/>
      <c r="AD2236" s="8"/>
      <c r="AE2236" s="8"/>
      <c r="AF2236" s="8"/>
      <c r="AG2236" s="8"/>
      <c r="AH2236" s="8"/>
      <c r="AI2236" s="8"/>
      <c r="AJ2236" s="8"/>
      <c r="AK2236" s="8"/>
      <c r="AL2236" s="8"/>
      <c r="AM2236" s="8"/>
      <c r="AN2236" s="43"/>
      <c r="AO2236" s="43"/>
      <c r="AP2236" s="43"/>
      <c r="AQ2236" s="3"/>
      <c r="AR2236" s="8"/>
      <c r="AS2236" s="8"/>
      <c r="AT2236" s="8" t="s">
        <v>115</v>
      </c>
      <c r="AU2236" s="43"/>
      <c r="AV2236" s="8"/>
      <c r="AW2236" s="43"/>
      <c r="AX2236" s="95"/>
      <c r="AY2236" s="43"/>
      <c r="AZ2236" s="3"/>
      <c r="BA2236" s="43"/>
      <c r="BB2236" s="43"/>
      <c r="BC2236" s="3"/>
      <c r="BD2236" s="3"/>
      <c r="BE2236" s="8"/>
      <c r="BF2236" s="8"/>
      <c r="BG2236" s="8"/>
      <c r="BH2236" s="8"/>
      <c r="BI2236" s="8"/>
      <c r="BJ2236" s="8"/>
      <c r="BK2236" s="8"/>
      <c r="BL2236" s="8"/>
      <c r="BM2236" s="8"/>
      <c r="BN2236" s="8"/>
    </row>
    <row r="2237" spans="1:66" s="22" customFormat="1" ht="15" x14ac:dyDescent="0.25">
      <c r="A2237" s="61"/>
      <c r="B2237" s="55" t="s">
        <v>333</v>
      </c>
      <c r="C2237" s="354" t="s">
        <v>334</v>
      </c>
      <c r="D2237" s="354"/>
      <c r="E2237" s="354"/>
      <c r="F2237" s="354"/>
      <c r="G2237" s="354"/>
      <c r="H2237" s="56" t="s">
        <v>74</v>
      </c>
      <c r="I2237" s="83">
        <v>9.6</v>
      </c>
      <c r="J2237" s="62">
        <v>1.1499999999999999</v>
      </c>
      <c r="K2237" s="58">
        <v>0.13910400000000001</v>
      </c>
      <c r="L2237" s="67">
        <v>1703.3</v>
      </c>
      <c r="M2237" s="68">
        <v>1.44</v>
      </c>
      <c r="N2237" s="65">
        <v>2452.75</v>
      </c>
      <c r="O2237" s="57"/>
      <c r="P2237" s="60">
        <v>341.19</v>
      </c>
      <c r="Q2237" s="66"/>
      <c r="R2237" s="66"/>
      <c r="S2237" s="4"/>
      <c r="T2237" s="4"/>
      <c r="U2237" s="4"/>
      <c r="V2237" s="4"/>
      <c r="W2237" s="4"/>
      <c r="X2237" s="4"/>
      <c r="Y2237" s="4"/>
      <c r="Z2237" s="4"/>
      <c r="AA2237" s="4"/>
      <c r="AB2237" s="8"/>
      <c r="AC2237" s="8"/>
      <c r="AD2237" s="8"/>
      <c r="AE2237" s="8"/>
      <c r="AF2237" s="8"/>
      <c r="AG2237" s="8"/>
      <c r="AH2237" s="8"/>
      <c r="AI2237" s="8"/>
      <c r="AJ2237" s="8"/>
      <c r="AK2237" s="8"/>
      <c r="AL2237" s="8"/>
      <c r="AM2237" s="8"/>
      <c r="AN2237" s="43"/>
      <c r="AO2237" s="43"/>
      <c r="AP2237" s="43"/>
      <c r="AQ2237" s="3"/>
      <c r="AR2237" s="8"/>
      <c r="AS2237" s="8" t="s">
        <v>334</v>
      </c>
      <c r="AT2237" s="8"/>
      <c r="AU2237" s="43"/>
      <c r="AV2237" s="8"/>
      <c r="AW2237" s="43"/>
      <c r="AX2237" s="95"/>
      <c r="AY2237" s="43"/>
      <c r="AZ2237" s="3"/>
      <c r="BA2237" s="43"/>
      <c r="BB2237" s="43"/>
      <c r="BC2237" s="3"/>
      <c r="BD2237" s="3"/>
      <c r="BE2237" s="8"/>
      <c r="BF2237" s="8"/>
      <c r="BG2237" s="8"/>
      <c r="BH2237" s="8"/>
      <c r="BI2237" s="8"/>
      <c r="BJ2237" s="8"/>
      <c r="BK2237" s="8"/>
      <c r="BL2237" s="8"/>
      <c r="BM2237" s="8"/>
      <c r="BN2237" s="8"/>
    </row>
    <row r="2238" spans="1:66" s="22" customFormat="1" ht="15" x14ac:dyDescent="0.25">
      <c r="A2238" s="69"/>
      <c r="B2238" s="55" t="s">
        <v>114</v>
      </c>
      <c r="C2238" s="354" t="s">
        <v>115</v>
      </c>
      <c r="D2238" s="354"/>
      <c r="E2238" s="354"/>
      <c r="F2238" s="354"/>
      <c r="G2238" s="354"/>
      <c r="H2238" s="56" t="s">
        <v>66</v>
      </c>
      <c r="I2238" s="83">
        <v>9.6</v>
      </c>
      <c r="J2238" s="62">
        <v>1.1499999999999999</v>
      </c>
      <c r="K2238" s="58">
        <v>0.13910400000000001</v>
      </c>
      <c r="L2238" s="59"/>
      <c r="M2238" s="57"/>
      <c r="N2238" s="70">
        <v>711.07</v>
      </c>
      <c r="O2238" s="57"/>
      <c r="P2238" s="71">
        <v>98.91</v>
      </c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8"/>
      <c r="AC2238" s="8"/>
      <c r="AD2238" s="8"/>
      <c r="AE2238" s="8"/>
      <c r="AF2238" s="8"/>
      <c r="AG2238" s="8"/>
      <c r="AH2238" s="8"/>
      <c r="AI2238" s="8"/>
      <c r="AJ2238" s="8"/>
      <c r="AK2238" s="8"/>
      <c r="AL2238" s="8"/>
      <c r="AM2238" s="8"/>
      <c r="AN2238" s="43"/>
      <c r="AO2238" s="43"/>
      <c r="AP2238" s="43"/>
      <c r="AQ2238" s="3"/>
      <c r="AR2238" s="8"/>
      <c r="AS2238" s="8"/>
      <c r="AT2238" s="8" t="s">
        <v>115</v>
      </c>
      <c r="AU2238" s="43"/>
      <c r="AV2238" s="8"/>
      <c r="AW2238" s="43"/>
      <c r="AX2238" s="95"/>
      <c r="AY2238" s="43"/>
      <c r="AZ2238" s="3"/>
      <c r="BA2238" s="43"/>
      <c r="BB2238" s="43"/>
      <c r="BC2238" s="3"/>
      <c r="BD2238" s="3"/>
      <c r="BE2238" s="8"/>
      <c r="BF2238" s="8"/>
      <c r="BG2238" s="8"/>
      <c r="BH2238" s="8"/>
      <c r="BI2238" s="8"/>
      <c r="BJ2238" s="8"/>
      <c r="BK2238" s="8"/>
      <c r="BL2238" s="8"/>
      <c r="BM2238" s="8"/>
      <c r="BN2238" s="8"/>
    </row>
    <row r="2239" spans="1:66" s="22" customFormat="1" ht="15" x14ac:dyDescent="0.25">
      <c r="A2239" s="61"/>
      <c r="B2239" s="55" t="s">
        <v>359</v>
      </c>
      <c r="C2239" s="354" t="s">
        <v>360</v>
      </c>
      <c r="D2239" s="354"/>
      <c r="E2239" s="354"/>
      <c r="F2239" s="354"/>
      <c r="G2239" s="354"/>
      <c r="H2239" s="56" t="s">
        <v>74</v>
      </c>
      <c r="I2239" s="62">
        <v>68.55</v>
      </c>
      <c r="J2239" s="62">
        <v>1.1499999999999999</v>
      </c>
      <c r="K2239" s="75">
        <v>0.99328950000000005</v>
      </c>
      <c r="L2239" s="72">
        <v>10.37</v>
      </c>
      <c r="M2239" s="68">
        <v>1.46</v>
      </c>
      <c r="N2239" s="65">
        <v>15.14</v>
      </c>
      <c r="O2239" s="57"/>
      <c r="P2239" s="60">
        <v>15.04</v>
      </c>
      <c r="Q2239" s="66"/>
      <c r="R2239" s="66"/>
      <c r="S2239" s="4"/>
      <c r="T2239" s="4"/>
      <c r="U2239" s="4"/>
      <c r="V2239" s="4"/>
      <c r="W2239" s="4"/>
      <c r="X2239" s="4"/>
      <c r="Y2239" s="4"/>
      <c r="Z2239" s="4"/>
      <c r="AA2239" s="4"/>
      <c r="AB2239" s="8"/>
      <c r="AC2239" s="8"/>
      <c r="AD2239" s="8"/>
      <c r="AE2239" s="8"/>
      <c r="AF2239" s="8"/>
      <c r="AG2239" s="8"/>
      <c r="AH2239" s="8"/>
      <c r="AI2239" s="8"/>
      <c r="AJ2239" s="8"/>
      <c r="AK2239" s="8"/>
      <c r="AL2239" s="8"/>
      <c r="AM2239" s="8"/>
      <c r="AN2239" s="43"/>
      <c r="AO2239" s="43"/>
      <c r="AP2239" s="43"/>
      <c r="AQ2239" s="3"/>
      <c r="AR2239" s="8"/>
      <c r="AS2239" s="8" t="s">
        <v>360</v>
      </c>
      <c r="AT2239" s="8"/>
      <c r="AU2239" s="43"/>
      <c r="AV2239" s="8"/>
      <c r="AW2239" s="43"/>
      <c r="AX2239" s="95"/>
      <c r="AY2239" s="43"/>
      <c r="AZ2239" s="3"/>
      <c r="BA2239" s="43"/>
      <c r="BB2239" s="43"/>
      <c r="BC2239" s="3"/>
      <c r="BD2239" s="3"/>
      <c r="BE2239" s="8"/>
      <c r="BF2239" s="8"/>
      <c r="BG2239" s="8"/>
      <c r="BH2239" s="8"/>
      <c r="BI2239" s="8"/>
      <c r="BJ2239" s="8"/>
      <c r="BK2239" s="8"/>
      <c r="BL2239" s="8"/>
      <c r="BM2239" s="8"/>
      <c r="BN2239" s="8"/>
    </row>
    <row r="2240" spans="1:66" s="22" customFormat="1" ht="23.25" x14ac:dyDescent="0.25">
      <c r="A2240" s="61"/>
      <c r="B2240" s="55" t="s">
        <v>153</v>
      </c>
      <c r="C2240" s="354" t="s">
        <v>154</v>
      </c>
      <c r="D2240" s="354"/>
      <c r="E2240" s="354"/>
      <c r="F2240" s="354"/>
      <c r="G2240" s="354"/>
      <c r="H2240" s="56" t="s">
        <v>74</v>
      </c>
      <c r="I2240" s="83">
        <v>30.8</v>
      </c>
      <c r="J2240" s="62">
        <v>1.1499999999999999</v>
      </c>
      <c r="K2240" s="58">
        <v>0.44629200000000002</v>
      </c>
      <c r="L2240" s="72">
        <v>95.25</v>
      </c>
      <c r="M2240" s="68">
        <v>1.44</v>
      </c>
      <c r="N2240" s="65">
        <v>137.16</v>
      </c>
      <c r="O2240" s="57"/>
      <c r="P2240" s="60">
        <v>61.21</v>
      </c>
      <c r="Q2240" s="66"/>
      <c r="R2240" s="66"/>
      <c r="S2240" s="4"/>
      <c r="T2240" s="4"/>
      <c r="U2240" s="4"/>
      <c r="V2240" s="4"/>
      <c r="W2240" s="4"/>
      <c r="X2240" s="4"/>
      <c r="Y2240" s="4"/>
      <c r="Z2240" s="4"/>
      <c r="AA2240" s="4"/>
      <c r="AB2240" s="8"/>
      <c r="AC2240" s="8"/>
      <c r="AD2240" s="8"/>
      <c r="AE2240" s="8"/>
      <c r="AF2240" s="8"/>
      <c r="AG2240" s="8"/>
      <c r="AH2240" s="8"/>
      <c r="AI2240" s="8"/>
      <c r="AJ2240" s="8"/>
      <c r="AK2240" s="8"/>
      <c r="AL2240" s="8"/>
      <c r="AM2240" s="8"/>
      <c r="AN2240" s="43"/>
      <c r="AO2240" s="43"/>
      <c r="AP2240" s="43"/>
      <c r="AQ2240" s="3"/>
      <c r="AR2240" s="8"/>
      <c r="AS2240" s="8" t="s">
        <v>154</v>
      </c>
      <c r="AT2240" s="8"/>
      <c r="AU2240" s="43"/>
      <c r="AV2240" s="8"/>
      <c r="AW2240" s="43"/>
      <c r="AX2240" s="95"/>
      <c r="AY2240" s="43"/>
      <c r="AZ2240" s="3"/>
      <c r="BA2240" s="43"/>
      <c r="BB2240" s="43"/>
      <c r="BC2240" s="3"/>
      <c r="BD2240" s="3"/>
      <c r="BE2240" s="8"/>
      <c r="BF2240" s="8"/>
      <c r="BG2240" s="8"/>
      <c r="BH2240" s="8"/>
      <c r="BI2240" s="8"/>
      <c r="BJ2240" s="8"/>
      <c r="BK2240" s="8"/>
      <c r="BL2240" s="8"/>
      <c r="BM2240" s="8"/>
      <c r="BN2240" s="8"/>
    </row>
    <row r="2241" spans="1:66" s="22" customFormat="1" ht="15" x14ac:dyDescent="0.25">
      <c r="A2241" s="61"/>
      <c r="B2241" s="55" t="s">
        <v>155</v>
      </c>
      <c r="C2241" s="354" t="s">
        <v>156</v>
      </c>
      <c r="D2241" s="354"/>
      <c r="E2241" s="354"/>
      <c r="F2241" s="354"/>
      <c r="G2241" s="354"/>
      <c r="H2241" s="56" t="s">
        <v>74</v>
      </c>
      <c r="I2241" s="62">
        <v>1.95</v>
      </c>
      <c r="J2241" s="62">
        <v>1.1499999999999999</v>
      </c>
      <c r="K2241" s="75">
        <v>2.8255499999999999E-2</v>
      </c>
      <c r="L2241" s="72">
        <v>477.92</v>
      </c>
      <c r="M2241" s="68">
        <v>1.35</v>
      </c>
      <c r="N2241" s="65">
        <v>645.19000000000005</v>
      </c>
      <c r="O2241" s="57"/>
      <c r="P2241" s="60">
        <v>18.23</v>
      </c>
      <c r="Q2241" s="66"/>
      <c r="R2241" s="66"/>
      <c r="S2241" s="4"/>
      <c r="T2241" s="4"/>
      <c r="U2241" s="4"/>
      <c r="V2241" s="4"/>
      <c r="W2241" s="4"/>
      <c r="X2241" s="4"/>
      <c r="Y2241" s="4"/>
      <c r="Z2241" s="4"/>
      <c r="AA2241" s="4"/>
      <c r="AB2241" s="8"/>
      <c r="AC2241" s="8"/>
      <c r="AD2241" s="8"/>
      <c r="AE2241" s="8"/>
      <c r="AF2241" s="8"/>
      <c r="AG2241" s="8"/>
      <c r="AH2241" s="8"/>
      <c r="AI2241" s="8"/>
      <c r="AJ2241" s="8"/>
      <c r="AK2241" s="8"/>
      <c r="AL2241" s="8"/>
      <c r="AM2241" s="8"/>
      <c r="AN2241" s="43"/>
      <c r="AO2241" s="43"/>
      <c r="AP2241" s="43"/>
      <c r="AQ2241" s="3"/>
      <c r="AR2241" s="8"/>
      <c r="AS2241" s="8" t="s">
        <v>156</v>
      </c>
      <c r="AT2241" s="8"/>
      <c r="AU2241" s="43"/>
      <c r="AV2241" s="8"/>
      <c r="AW2241" s="43"/>
      <c r="AX2241" s="95"/>
      <c r="AY2241" s="43"/>
      <c r="AZ2241" s="3"/>
      <c r="BA2241" s="43"/>
      <c r="BB2241" s="43"/>
      <c r="BC2241" s="3"/>
      <c r="BD2241" s="3"/>
      <c r="BE2241" s="8"/>
      <c r="BF2241" s="8"/>
      <c r="BG2241" s="8"/>
      <c r="BH2241" s="8"/>
      <c r="BI2241" s="8"/>
      <c r="BJ2241" s="8"/>
      <c r="BK2241" s="8"/>
      <c r="BL2241" s="8"/>
      <c r="BM2241" s="8"/>
      <c r="BN2241" s="8"/>
    </row>
    <row r="2242" spans="1:66" s="22" customFormat="1" ht="15" x14ac:dyDescent="0.25">
      <c r="A2242" s="69"/>
      <c r="B2242" s="55" t="s">
        <v>79</v>
      </c>
      <c r="C2242" s="354" t="s">
        <v>80</v>
      </c>
      <c r="D2242" s="354"/>
      <c r="E2242" s="354"/>
      <c r="F2242" s="354"/>
      <c r="G2242" s="354"/>
      <c r="H2242" s="56" t="s">
        <v>66</v>
      </c>
      <c r="I2242" s="62">
        <v>1.95</v>
      </c>
      <c r="J2242" s="62">
        <v>1.1499999999999999</v>
      </c>
      <c r="K2242" s="75">
        <v>2.8255499999999999E-2</v>
      </c>
      <c r="L2242" s="59"/>
      <c r="M2242" s="57"/>
      <c r="N2242" s="70">
        <v>529.35</v>
      </c>
      <c r="O2242" s="57"/>
      <c r="P2242" s="71">
        <v>14.96</v>
      </c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8"/>
      <c r="AC2242" s="8"/>
      <c r="AD2242" s="8"/>
      <c r="AE2242" s="8"/>
      <c r="AF2242" s="8"/>
      <c r="AG2242" s="8"/>
      <c r="AH2242" s="8"/>
      <c r="AI2242" s="8"/>
      <c r="AJ2242" s="8"/>
      <c r="AK2242" s="8"/>
      <c r="AL2242" s="8"/>
      <c r="AM2242" s="8"/>
      <c r="AN2242" s="43"/>
      <c r="AO2242" s="43"/>
      <c r="AP2242" s="43"/>
      <c r="AQ2242" s="3"/>
      <c r="AR2242" s="8"/>
      <c r="AS2242" s="8"/>
      <c r="AT2242" s="8" t="s">
        <v>80</v>
      </c>
      <c r="AU2242" s="43"/>
      <c r="AV2242" s="8"/>
      <c r="AW2242" s="43"/>
      <c r="AX2242" s="95"/>
      <c r="AY2242" s="43"/>
      <c r="AZ2242" s="3"/>
      <c r="BA2242" s="43"/>
      <c r="BB2242" s="43"/>
      <c r="BC2242" s="3"/>
      <c r="BD2242" s="3"/>
      <c r="BE2242" s="8"/>
      <c r="BF2242" s="8"/>
      <c r="BG2242" s="8"/>
      <c r="BH2242" s="8"/>
      <c r="BI2242" s="8"/>
      <c r="BJ2242" s="8"/>
      <c r="BK2242" s="8"/>
      <c r="BL2242" s="8"/>
      <c r="BM2242" s="8"/>
      <c r="BN2242" s="8"/>
    </row>
    <row r="2243" spans="1:66" s="22" customFormat="1" ht="23.25" x14ac:dyDescent="0.25">
      <c r="A2243" s="61"/>
      <c r="B2243" s="55" t="s">
        <v>301</v>
      </c>
      <c r="C2243" s="354" t="s">
        <v>302</v>
      </c>
      <c r="D2243" s="354"/>
      <c r="E2243" s="354"/>
      <c r="F2243" s="354"/>
      <c r="G2243" s="354"/>
      <c r="H2243" s="56" t="s">
        <v>74</v>
      </c>
      <c r="I2243" s="83">
        <v>23.7</v>
      </c>
      <c r="J2243" s="62">
        <v>1.1499999999999999</v>
      </c>
      <c r="K2243" s="58">
        <v>0.34341300000000002</v>
      </c>
      <c r="L2243" s="63"/>
      <c r="M2243" s="64"/>
      <c r="N2243" s="65">
        <v>31.66</v>
      </c>
      <c r="O2243" s="57"/>
      <c r="P2243" s="60">
        <v>10.87</v>
      </c>
      <c r="Q2243" s="66"/>
      <c r="R2243" s="66"/>
      <c r="S2243" s="4"/>
      <c r="T2243" s="4"/>
      <c r="U2243" s="4"/>
      <c r="V2243" s="4"/>
      <c r="W2243" s="4"/>
      <c r="X2243" s="4"/>
      <c r="Y2243" s="4"/>
      <c r="Z2243" s="4"/>
      <c r="AA2243" s="4"/>
      <c r="AB2243" s="8"/>
      <c r="AC2243" s="8"/>
      <c r="AD2243" s="8"/>
      <c r="AE2243" s="8"/>
      <c r="AF2243" s="8"/>
      <c r="AG2243" s="8"/>
      <c r="AH2243" s="8"/>
      <c r="AI2243" s="8"/>
      <c r="AJ2243" s="8"/>
      <c r="AK2243" s="8"/>
      <c r="AL2243" s="8"/>
      <c r="AM2243" s="8"/>
      <c r="AN2243" s="43"/>
      <c r="AO2243" s="43"/>
      <c r="AP2243" s="43"/>
      <c r="AQ2243" s="3"/>
      <c r="AR2243" s="8"/>
      <c r="AS2243" s="8" t="s">
        <v>302</v>
      </c>
      <c r="AT2243" s="8"/>
      <c r="AU2243" s="43"/>
      <c r="AV2243" s="8"/>
      <c r="AW2243" s="43"/>
      <c r="AX2243" s="95"/>
      <c r="AY2243" s="43"/>
      <c r="AZ2243" s="3"/>
      <c r="BA2243" s="43"/>
      <c r="BB2243" s="43"/>
      <c r="BC2243" s="3"/>
      <c r="BD2243" s="3"/>
      <c r="BE2243" s="8"/>
      <c r="BF2243" s="8"/>
      <c r="BG2243" s="8"/>
      <c r="BH2243" s="8"/>
      <c r="BI2243" s="8"/>
      <c r="BJ2243" s="8"/>
      <c r="BK2243" s="8"/>
      <c r="BL2243" s="8"/>
      <c r="BM2243" s="8"/>
      <c r="BN2243" s="8"/>
    </row>
    <row r="2244" spans="1:66" s="22" customFormat="1" ht="15" x14ac:dyDescent="0.25">
      <c r="A2244" s="54"/>
      <c r="B2244" s="55" t="s">
        <v>91</v>
      </c>
      <c r="C2244" s="354" t="s">
        <v>92</v>
      </c>
      <c r="D2244" s="354"/>
      <c r="E2244" s="354"/>
      <c r="F2244" s="354"/>
      <c r="G2244" s="354"/>
      <c r="H2244" s="56"/>
      <c r="I2244" s="57"/>
      <c r="J2244" s="57"/>
      <c r="K2244" s="57"/>
      <c r="L2244" s="59"/>
      <c r="M2244" s="57"/>
      <c r="N2244" s="59"/>
      <c r="O2244" s="57"/>
      <c r="P2244" s="71">
        <v>216.75</v>
      </c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8"/>
      <c r="AC2244" s="8"/>
      <c r="AD2244" s="8"/>
      <c r="AE2244" s="8"/>
      <c r="AF2244" s="8"/>
      <c r="AG2244" s="8"/>
      <c r="AH2244" s="8"/>
      <c r="AI2244" s="8"/>
      <c r="AJ2244" s="8"/>
      <c r="AK2244" s="8"/>
      <c r="AL2244" s="8"/>
      <c r="AM2244" s="8"/>
      <c r="AN2244" s="43"/>
      <c r="AO2244" s="43"/>
      <c r="AP2244" s="43"/>
      <c r="AQ2244" s="3"/>
      <c r="AR2244" s="8" t="s">
        <v>92</v>
      </c>
      <c r="AS2244" s="8"/>
      <c r="AT2244" s="8"/>
      <c r="AU2244" s="43"/>
      <c r="AV2244" s="8"/>
      <c r="AW2244" s="43"/>
      <c r="AX2244" s="95"/>
      <c r="AY2244" s="43"/>
      <c r="AZ2244" s="3"/>
      <c r="BA2244" s="43"/>
      <c r="BB2244" s="43"/>
      <c r="BC2244" s="3"/>
      <c r="BD2244" s="3"/>
      <c r="BE2244" s="8"/>
      <c r="BF2244" s="8"/>
      <c r="BG2244" s="8"/>
      <c r="BH2244" s="8"/>
      <c r="BI2244" s="8"/>
      <c r="BJ2244" s="8"/>
      <c r="BK2244" s="8"/>
      <c r="BL2244" s="8"/>
      <c r="BM2244" s="8"/>
      <c r="BN2244" s="8"/>
    </row>
    <row r="2245" spans="1:66" s="22" customFormat="1" ht="15" x14ac:dyDescent="0.25">
      <c r="A2245" s="61"/>
      <c r="B2245" s="55" t="s">
        <v>335</v>
      </c>
      <c r="C2245" s="354" t="s">
        <v>336</v>
      </c>
      <c r="D2245" s="354"/>
      <c r="E2245" s="354"/>
      <c r="F2245" s="354"/>
      <c r="G2245" s="354"/>
      <c r="H2245" s="56" t="s">
        <v>159</v>
      </c>
      <c r="I2245" s="62">
        <v>0.26</v>
      </c>
      <c r="J2245" s="57"/>
      <c r="K2245" s="58">
        <v>3.2759999999999998E-3</v>
      </c>
      <c r="L2245" s="67">
        <v>23356.13</v>
      </c>
      <c r="M2245" s="68">
        <v>1.52</v>
      </c>
      <c r="N2245" s="65">
        <v>35501.32</v>
      </c>
      <c r="O2245" s="57"/>
      <c r="P2245" s="60">
        <v>116.3</v>
      </c>
      <c r="Q2245" s="66"/>
      <c r="R2245" s="66"/>
      <c r="S2245" s="4"/>
      <c r="T2245" s="4"/>
      <c r="U2245" s="4"/>
      <c r="V2245" s="4"/>
      <c r="W2245" s="4"/>
      <c r="X2245" s="4"/>
      <c r="Y2245" s="4"/>
      <c r="Z2245" s="4"/>
      <c r="AA2245" s="4"/>
      <c r="AB2245" s="8"/>
      <c r="AC2245" s="8"/>
      <c r="AD2245" s="8"/>
      <c r="AE2245" s="8"/>
      <c r="AF2245" s="8"/>
      <c r="AG2245" s="8"/>
      <c r="AH2245" s="8"/>
      <c r="AI2245" s="8"/>
      <c r="AJ2245" s="8"/>
      <c r="AK2245" s="8"/>
      <c r="AL2245" s="8"/>
      <c r="AM2245" s="8"/>
      <c r="AN2245" s="43"/>
      <c r="AO2245" s="43"/>
      <c r="AP2245" s="43"/>
      <c r="AQ2245" s="3"/>
      <c r="AR2245" s="8"/>
      <c r="AS2245" s="8" t="s">
        <v>336</v>
      </c>
      <c r="AT2245" s="8"/>
      <c r="AU2245" s="43"/>
      <c r="AV2245" s="8"/>
      <c r="AW2245" s="43"/>
      <c r="AX2245" s="95"/>
      <c r="AY2245" s="43"/>
      <c r="AZ2245" s="3"/>
      <c r="BA2245" s="43"/>
      <c r="BB2245" s="43"/>
      <c r="BC2245" s="3"/>
      <c r="BD2245" s="3"/>
      <c r="BE2245" s="8"/>
      <c r="BF2245" s="8"/>
      <c r="BG2245" s="8"/>
      <c r="BH2245" s="8"/>
      <c r="BI2245" s="8"/>
      <c r="BJ2245" s="8"/>
      <c r="BK2245" s="8"/>
      <c r="BL2245" s="8"/>
      <c r="BM2245" s="8"/>
      <c r="BN2245" s="8"/>
    </row>
    <row r="2246" spans="1:66" s="22" customFormat="1" ht="15" x14ac:dyDescent="0.25">
      <c r="A2246" s="61"/>
      <c r="B2246" s="55" t="s">
        <v>337</v>
      </c>
      <c r="C2246" s="354" t="s">
        <v>338</v>
      </c>
      <c r="D2246" s="354"/>
      <c r="E2246" s="354"/>
      <c r="F2246" s="354"/>
      <c r="G2246" s="354"/>
      <c r="H2246" s="56" t="s">
        <v>159</v>
      </c>
      <c r="I2246" s="73">
        <v>1.2999999999999999E-2</v>
      </c>
      <c r="J2246" s="57"/>
      <c r="K2246" s="75">
        <v>1.638E-4</v>
      </c>
      <c r="L2246" s="63"/>
      <c r="M2246" s="64"/>
      <c r="N2246" s="65">
        <v>53865.46</v>
      </c>
      <c r="O2246" s="57"/>
      <c r="P2246" s="60">
        <v>8.82</v>
      </c>
      <c r="Q2246" s="66"/>
      <c r="R2246" s="66"/>
      <c r="S2246" s="4"/>
      <c r="T2246" s="4"/>
      <c r="U2246" s="4"/>
      <c r="V2246" s="4"/>
      <c r="W2246" s="4"/>
      <c r="X2246" s="4"/>
      <c r="Y2246" s="4"/>
      <c r="Z2246" s="4"/>
      <c r="AA2246" s="4"/>
      <c r="AB2246" s="8"/>
      <c r="AC2246" s="8"/>
      <c r="AD2246" s="8"/>
      <c r="AE2246" s="8"/>
      <c r="AF2246" s="8"/>
      <c r="AG2246" s="8"/>
      <c r="AH2246" s="8"/>
      <c r="AI2246" s="8"/>
      <c r="AJ2246" s="8"/>
      <c r="AK2246" s="8"/>
      <c r="AL2246" s="8"/>
      <c r="AM2246" s="8"/>
      <c r="AN2246" s="43"/>
      <c r="AO2246" s="43"/>
      <c r="AP2246" s="43"/>
      <c r="AQ2246" s="3"/>
      <c r="AR2246" s="8"/>
      <c r="AS2246" s="8" t="s">
        <v>338</v>
      </c>
      <c r="AT2246" s="8"/>
      <c r="AU2246" s="43"/>
      <c r="AV2246" s="8"/>
      <c r="AW2246" s="43"/>
      <c r="AX2246" s="95"/>
      <c r="AY2246" s="43"/>
      <c r="AZ2246" s="3"/>
      <c r="BA2246" s="43"/>
      <c r="BB2246" s="43"/>
      <c r="BC2246" s="3"/>
      <c r="BD2246" s="3"/>
      <c r="BE2246" s="8"/>
      <c r="BF2246" s="8"/>
      <c r="BG2246" s="8"/>
      <c r="BH2246" s="8"/>
      <c r="BI2246" s="8"/>
      <c r="BJ2246" s="8"/>
      <c r="BK2246" s="8"/>
      <c r="BL2246" s="8"/>
      <c r="BM2246" s="8"/>
      <c r="BN2246" s="8"/>
    </row>
    <row r="2247" spans="1:66" s="22" customFormat="1" ht="23.25" x14ac:dyDescent="0.25">
      <c r="A2247" s="61"/>
      <c r="B2247" s="55" t="s">
        <v>361</v>
      </c>
      <c r="C2247" s="354" t="s">
        <v>362</v>
      </c>
      <c r="D2247" s="354"/>
      <c r="E2247" s="354"/>
      <c r="F2247" s="354"/>
      <c r="G2247" s="354"/>
      <c r="H2247" s="56" t="s">
        <v>159</v>
      </c>
      <c r="I2247" s="73">
        <v>2.5000000000000001E-2</v>
      </c>
      <c r="J2247" s="57"/>
      <c r="K2247" s="58">
        <v>3.1500000000000001E-4</v>
      </c>
      <c r="L2247" s="67">
        <v>148198.01999999999</v>
      </c>
      <c r="M2247" s="68">
        <v>1.05</v>
      </c>
      <c r="N2247" s="65">
        <v>155607.92000000001</v>
      </c>
      <c r="O2247" s="57"/>
      <c r="P2247" s="60">
        <v>49.02</v>
      </c>
      <c r="Q2247" s="66"/>
      <c r="R2247" s="66"/>
      <c r="S2247" s="4"/>
      <c r="T2247" s="4"/>
      <c r="U2247" s="4"/>
      <c r="V2247" s="4"/>
      <c r="W2247" s="4"/>
      <c r="X2247" s="4"/>
      <c r="Y2247" s="4"/>
      <c r="Z2247" s="4"/>
      <c r="AA2247" s="4"/>
      <c r="AB2247" s="8"/>
      <c r="AC2247" s="8"/>
      <c r="AD2247" s="8"/>
      <c r="AE2247" s="8"/>
      <c r="AF2247" s="8"/>
      <c r="AG2247" s="8"/>
      <c r="AH2247" s="8"/>
      <c r="AI2247" s="8"/>
      <c r="AJ2247" s="8"/>
      <c r="AK2247" s="8"/>
      <c r="AL2247" s="8"/>
      <c r="AM2247" s="8"/>
      <c r="AN2247" s="43"/>
      <c r="AO2247" s="43"/>
      <c r="AP2247" s="43"/>
      <c r="AQ2247" s="3"/>
      <c r="AR2247" s="8"/>
      <c r="AS2247" s="8" t="s">
        <v>362</v>
      </c>
      <c r="AT2247" s="8"/>
      <c r="AU2247" s="43"/>
      <c r="AV2247" s="8"/>
      <c r="AW2247" s="43"/>
      <c r="AX2247" s="95"/>
      <c r="AY2247" s="43"/>
      <c r="AZ2247" s="3"/>
      <c r="BA2247" s="43"/>
      <c r="BB2247" s="43"/>
      <c r="BC2247" s="3"/>
      <c r="BD2247" s="3"/>
      <c r="BE2247" s="8"/>
      <c r="BF2247" s="8"/>
      <c r="BG2247" s="8"/>
      <c r="BH2247" s="8"/>
      <c r="BI2247" s="8"/>
      <c r="BJ2247" s="8"/>
      <c r="BK2247" s="8"/>
      <c r="BL2247" s="8"/>
      <c r="BM2247" s="8"/>
      <c r="BN2247" s="8"/>
    </row>
    <row r="2248" spans="1:66" s="22" customFormat="1" ht="15" x14ac:dyDescent="0.25">
      <c r="A2248" s="61"/>
      <c r="B2248" s="55" t="s">
        <v>162</v>
      </c>
      <c r="C2248" s="354" t="s">
        <v>163</v>
      </c>
      <c r="D2248" s="354"/>
      <c r="E2248" s="354"/>
      <c r="F2248" s="354"/>
      <c r="G2248" s="354"/>
      <c r="H2248" s="56" t="s">
        <v>159</v>
      </c>
      <c r="I2248" s="74">
        <v>1.21E-2</v>
      </c>
      <c r="J2248" s="57"/>
      <c r="K2248" s="75">
        <v>1.5249999999999999E-4</v>
      </c>
      <c r="L2248" s="67">
        <v>70296.2</v>
      </c>
      <c r="M2248" s="68">
        <v>1.23</v>
      </c>
      <c r="N2248" s="65">
        <v>86464.33</v>
      </c>
      <c r="O2248" s="57"/>
      <c r="P2248" s="60">
        <v>13.19</v>
      </c>
      <c r="Q2248" s="66"/>
      <c r="R2248" s="66"/>
      <c r="S2248" s="4"/>
      <c r="T2248" s="4"/>
      <c r="U2248" s="4"/>
      <c r="V2248" s="4"/>
      <c r="W2248" s="4"/>
      <c r="X2248" s="4"/>
      <c r="Y2248" s="4"/>
      <c r="Z2248" s="4"/>
      <c r="AA2248" s="4"/>
      <c r="AB2248" s="8"/>
      <c r="AC2248" s="8"/>
      <c r="AD2248" s="8"/>
      <c r="AE2248" s="8"/>
      <c r="AF2248" s="8"/>
      <c r="AG2248" s="8"/>
      <c r="AH2248" s="8"/>
      <c r="AI2248" s="8"/>
      <c r="AJ2248" s="8"/>
      <c r="AK2248" s="8"/>
      <c r="AL2248" s="8"/>
      <c r="AM2248" s="8"/>
      <c r="AN2248" s="43"/>
      <c r="AO2248" s="43"/>
      <c r="AP2248" s="43"/>
      <c r="AQ2248" s="3"/>
      <c r="AR2248" s="8"/>
      <c r="AS2248" s="8" t="s">
        <v>163</v>
      </c>
      <c r="AT2248" s="8"/>
      <c r="AU2248" s="43"/>
      <c r="AV2248" s="8"/>
      <c r="AW2248" s="43"/>
      <c r="AX2248" s="95"/>
      <c r="AY2248" s="43"/>
      <c r="AZ2248" s="3"/>
      <c r="BA2248" s="43"/>
      <c r="BB2248" s="43"/>
      <c r="BC2248" s="3"/>
      <c r="BD2248" s="3"/>
      <c r="BE2248" s="8"/>
      <c r="BF2248" s="8"/>
      <c r="BG2248" s="8"/>
      <c r="BH2248" s="8"/>
      <c r="BI2248" s="8"/>
      <c r="BJ2248" s="8"/>
      <c r="BK2248" s="8"/>
      <c r="BL2248" s="8"/>
      <c r="BM2248" s="8"/>
      <c r="BN2248" s="8"/>
    </row>
    <row r="2249" spans="1:66" s="22" customFormat="1" ht="23.25" x14ac:dyDescent="0.25">
      <c r="A2249" s="61"/>
      <c r="B2249" s="55" t="s">
        <v>363</v>
      </c>
      <c r="C2249" s="354" t="s">
        <v>364</v>
      </c>
      <c r="D2249" s="354"/>
      <c r="E2249" s="354"/>
      <c r="F2249" s="354"/>
      <c r="G2249" s="354"/>
      <c r="H2249" s="56" t="s">
        <v>98</v>
      </c>
      <c r="I2249" s="83">
        <v>0.3</v>
      </c>
      <c r="J2249" s="57"/>
      <c r="K2249" s="85">
        <v>3.7799999999999999E-3</v>
      </c>
      <c r="L2249" s="67">
        <v>5764.42</v>
      </c>
      <c r="M2249" s="68">
        <v>1.35</v>
      </c>
      <c r="N2249" s="65">
        <v>7781.97</v>
      </c>
      <c r="O2249" s="57"/>
      <c r="P2249" s="60">
        <v>29.42</v>
      </c>
      <c r="Q2249" s="66"/>
      <c r="R2249" s="66"/>
      <c r="S2249" s="4"/>
      <c r="T2249" s="4"/>
      <c r="U2249" s="4"/>
      <c r="V2249" s="4"/>
      <c r="W2249" s="4"/>
      <c r="X2249" s="4"/>
      <c r="Y2249" s="4"/>
      <c r="Z2249" s="4"/>
      <c r="AA2249" s="4"/>
      <c r="AB2249" s="8"/>
      <c r="AC2249" s="8"/>
      <c r="AD2249" s="8"/>
      <c r="AE2249" s="8"/>
      <c r="AF2249" s="8"/>
      <c r="AG2249" s="8"/>
      <c r="AH2249" s="8"/>
      <c r="AI2249" s="8"/>
      <c r="AJ2249" s="8"/>
      <c r="AK2249" s="8"/>
      <c r="AL2249" s="8"/>
      <c r="AM2249" s="8"/>
      <c r="AN2249" s="43"/>
      <c r="AO2249" s="43"/>
      <c r="AP2249" s="43"/>
      <c r="AQ2249" s="3"/>
      <c r="AR2249" s="8"/>
      <c r="AS2249" s="8" t="s">
        <v>364</v>
      </c>
      <c r="AT2249" s="8"/>
      <c r="AU2249" s="43"/>
      <c r="AV2249" s="8"/>
      <c r="AW2249" s="43"/>
      <c r="AX2249" s="95"/>
      <c r="AY2249" s="43"/>
      <c r="AZ2249" s="3"/>
      <c r="BA2249" s="43"/>
      <c r="BB2249" s="43"/>
      <c r="BC2249" s="3"/>
      <c r="BD2249" s="3"/>
      <c r="BE2249" s="8"/>
      <c r="BF2249" s="8"/>
      <c r="BG2249" s="8"/>
      <c r="BH2249" s="8"/>
      <c r="BI2249" s="8"/>
      <c r="BJ2249" s="8"/>
      <c r="BK2249" s="8"/>
      <c r="BL2249" s="8"/>
      <c r="BM2249" s="8"/>
      <c r="BN2249" s="8"/>
    </row>
    <row r="2250" spans="1:66" s="22" customFormat="1" ht="15" x14ac:dyDescent="0.25">
      <c r="A2250" s="88" t="s">
        <v>181</v>
      </c>
      <c r="B2250" s="89" t="s">
        <v>365</v>
      </c>
      <c r="C2250" s="384" t="s">
        <v>366</v>
      </c>
      <c r="D2250" s="384"/>
      <c r="E2250" s="384"/>
      <c r="F2250" s="384"/>
      <c r="G2250" s="384"/>
      <c r="H2250" s="90" t="s">
        <v>98</v>
      </c>
      <c r="I2250" s="97">
        <v>91.4</v>
      </c>
      <c r="J2250" s="93"/>
      <c r="K2250" s="116">
        <v>1.15164</v>
      </c>
      <c r="L2250" s="92"/>
      <c r="M2250" s="93"/>
      <c r="N2250" s="92"/>
      <c r="O2250" s="93"/>
      <c r="P2250" s="9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8"/>
      <c r="AC2250" s="8"/>
      <c r="AD2250" s="8"/>
      <c r="AE2250" s="8"/>
      <c r="AF2250" s="8"/>
      <c r="AG2250" s="8"/>
      <c r="AH2250" s="8"/>
      <c r="AI2250" s="8"/>
      <c r="AJ2250" s="8"/>
      <c r="AK2250" s="8"/>
      <c r="AL2250" s="8"/>
      <c r="AM2250" s="8"/>
      <c r="AN2250" s="43"/>
      <c r="AO2250" s="43"/>
      <c r="AP2250" s="43"/>
      <c r="AQ2250" s="3"/>
      <c r="AR2250" s="8"/>
      <c r="AS2250" s="8"/>
      <c r="AT2250" s="8"/>
      <c r="AU2250" s="43"/>
      <c r="AV2250" s="8"/>
      <c r="AW2250" s="43"/>
      <c r="AX2250" s="95" t="s">
        <v>366</v>
      </c>
      <c r="AY2250" s="43"/>
      <c r="AZ2250" s="3"/>
      <c r="BA2250" s="43"/>
      <c r="BB2250" s="43"/>
      <c r="BC2250" s="3"/>
      <c r="BD2250" s="3"/>
      <c r="BE2250" s="8"/>
      <c r="BF2250" s="8"/>
      <c r="BG2250" s="8"/>
      <c r="BH2250" s="8"/>
      <c r="BI2250" s="8"/>
      <c r="BJ2250" s="8"/>
      <c r="BK2250" s="8"/>
      <c r="BL2250" s="8"/>
      <c r="BM2250" s="8"/>
      <c r="BN2250" s="8"/>
    </row>
    <row r="2251" spans="1:66" s="22" customFormat="1" ht="15" x14ac:dyDescent="0.25">
      <c r="A2251" s="88" t="s">
        <v>181</v>
      </c>
      <c r="B2251" s="89" t="s">
        <v>367</v>
      </c>
      <c r="C2251" s="384" t="s">
        <v>185</v>
      </c>
      <c r="D2251" s="384"/>
      <c r="E2251" s="384"/>
      <c r="F2251" s="384"/>
      <c r="G2251" s="384"/>
      <c r="H2251" s="90" t="s">
        <v>98</v>
      </c>
      <c r="I2251" s="91">
        <v>10</v>
      </c>
      <c r="J2251" s="93"/>
      <c r="K2251" s="115">
        <v>0.126</v>
      </c>
      <c r="L2251" s="92"/>
      <c r="M2251" s="93"/>
      <c r="N2251" s="92"/>
      <c r="O2251" s="93"/>
      <c r="P2251" s="9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8"/>
      <c r="AC2251" s="8"/>
      <c r="AD2251" s="8"/>
      <c r="AE2251" s="8"/>
      <c r="AF2251" s="8"/>
      <c r="AG2251" s="8"/>
      <c r="AH2251" s="8"/>
      <c r="AI2251" s="8"/>
      <c r="AJ2251" s="8"/>
      <c r="AK2251" s="8"/>
      <c r="AL2251" s="8"/>
      <c r="AM2251" s="8"/>
      <c r="AN2251" s="43"/>
      <c r="AO2251" s="43"/>
      <c r="AP2251" s="43"/>
      <c r="AQ2251" s="3"/>
      <c r="AR2251" s="8"/>
      <c r="AS2251" s="8"/>
      <c r="AT2251" s="8"/>
      <c r="AU2251" s="43"/>
      <c r="AV2251" s="8"/>
      <c r="AW2251" s="43"/>
      <c r="AX2251" s="95" t="s">
        <v>185</v>
      </c>
      <c r="AY2251" s="43"/>
      <c r="AZ2251" s="3"/>
      <c r="BA2251" s="43"/>
      <c r="BB2251" s="43"/>
      <c r="BC2251" s="3"/>
      <c r="BD2251" s="3"/>
      <c r="BE2251" s="8"/>
      <c r="BF2251" s="8"/>
      <c r="BG2251" s="8"/>
      <c r="BH2251" s="8"/>
      <c r="BI2251" s="8"/>
      <c r="BJ2251" s="8"/>
      <c r="BK2251" s="8"/>
      <c r="BL2251" s="8"/>
      <c r="BM2251" s="8"/>
      <c r="BN2251" s="8"/>
    </row>
    <row r="2252" spans="1:66" s="22" customFormat="1" ht="23.25" x14ac:dyDescent="0.25">
      <c r="A2252" s="88" t="s">
        <v>181</v>
      </c>
      <c r="B2252" s="89" t="s">
        <v>368</v>
      </c>
      <c r="C2252" s="384" t="s">
        <v>369</v>
      </c>
      <c r="D2252" s="384"/>
      <c r="E2252" s="384"/>
      <c r="F2252" s="384"/>
      <c r="G2252" s="384"/>
      <c r="H2252" s="90" t="s">
        <v>159</v>
      </c>
      <c r="I2252" s="97">
        <v>8.5</v>
      </c>
      <c r="J2252" s="93"/>
      <c r="K2252" s="114">
        <v>0.1071</v>
      </c>
      <c r="L2252" s="92"/>
      <c r="M2252" s="93"/>
      <c r="N2252" s="92"/>
      <c r="O2252" s="93"/>
      <c r="P2252" s="9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8"/>
      <c r="AC2252" s="8"/>
      <c r="AD2252" s="8"/>
      <c r="AE2252" s="8"/>
      <c r="AF2252" s="8"/>
      <c r="AG2252" s="8"/>
      <c r="AH2252" s="8"/>
      <c r="AI2252" s="8"/>
      <c r="AJ2252" s="8"/>
      <c r="AK2252" s="8"/>
      <c r="AL2252" s="8"/>
      <c r="AM2252" s="8"/>
      <c r="AN2252" s="43"/>
      <c r="AO2252" s="43"/>
      <c r="AP2252" s="43"/>
      <c r="AQ2252" s="3"/>
      <c r="AR2252" s="8"/>
      <c r="AS2252" s="8"/>
      <c r="AT2252" s="8"/>
      <c r="AU2252" s="43"/>
      <c r="AV2252" s="8"/>
      <c r="AW2252" s="43"/>
      <c r="AX2252" s="95" t="s">
        <v>369</v>
      </c>
      <c r="AY2252" s="43"/>
      <c r="AZ2252" s="3"/>
      <c r="BA2252" s="43"/>
      <c r="BB2252" s="43"/>
      <c r="BC2252" s="3"/>
      <c r="BD2252" s="3"/>
      <c r="BE2252" s="8"/>
      <c r="BF2252" s="8"/>
      <c r="BG2252" s="8"/>
      <c r="BH2252" s="8"/>
      <c r="BI2252" s="8"/>
      <c r="BJ2252" s="8"/>
      <c r="BK2252" s="8"/>
      <c r="BL2252" s="8"/>
      <c r="BM2252" s="8"/>
      <c r="BN2252" s="8"/>
    </row>
    <row r="2253" spans="1:66" s="22" customFormat="1" ht="15" x14ac:dyDescent="0.25">
      <c r="A2253" s="88" t="s">
        <v>181</v>
      </c>
      <c r="B2253" s="89" t="s">
        <v>190</v>
      </c>
      <c r="C2253" s="384" t="s">
        <v>191</v>
      </c>
      <c r="D2253" s="384"/>
      <c r="E2253" s="384"/>
      <c r="F2253" s="384"/>
      <c r="G2253" s="384"/>
      <c r="H2253" s="90" t="s">
        <v>192</v>
      </c>
      <c r="I2253" s="97">
        <v>12.6</v>
      </c>
      <c r="J2253" s="93"/>
      <c r="K2253" s="116">
        <v>0.15876000000000001</v>
      </c>
      <c r="L2253" s="92"/>
      <c r="M2253" s="93"/>
      <c r="N2253" s="92"/>
      <c r="O2253" s="93"/>
      <c r="P2253" s="9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8"/>
      <c r="AC2253" s="8"/>
      <c r="AD2253" s="8"/>
      <c r="AE2253" s="8"/>
      <c r="AF2253" s="8"/>
      <c r="AG2253" s="8"/>
      <c r="AH2253" s="8"/>
      <c r="AI2253" s="8"/>
      <c r="AJ2253" s="8"/>
      <c r="AK2253" s="8"/>
      <c r="AL2253" s="8"/>
      <c r="AM2253" s="8"/>
      <c r="AN2253" s="43"/>
      <c r="AO2253" s="43"/>
      <c r="AP2253" s="43"/>
      <c r="AQ2253" s="3"/>
      <c r="AR2253" s="8"/>
      <c r="AS2253" s="8"/>
      <c r="AT2253" s="8"/>
      <c r="AU2253" s="43"/>
      <c r="AV2253" s="8"/>
      <c r="AW2253" s="43"/>
      <c r="AX2253" s="95" t="s">
        <v>191</v>
      </c>
      <c r="AY2253" s="43"/>
      <c r="AZ2253" s="3"/>
      <c r="BA2253" s="43"/>
      <c r="BB2253" s="43"/>
      <c r="BC2253" s="3"/>
      <c r="BD2253" s="3"/>
      <c r="BE2253" s="8"/>
      <c r="BF2253" s="8"/>
      <c r="BG2253" s="8"/>
      <c r="BH2253" s="8"/>
      <c r="BI2253" s="8"/>
      <c r="BJ2253" s="8"/>
      <c r="BK2253" s="8"/>
      <c r="BL2253" s="8"/>
      <c r="BM2253" s="8"/>
      <c r="BN2253" s="8"/>
    </row>
    <row r="2254" spans="1:66" s="22" customFormat="1" ht="15" x14ac:dyDescent="0.25">
      <c r="A2254" s="76"/>
      <c r="B2254" s="53"/>
      <c r="C2254" s="383" t="s">
        <v>99</v>
      </c>
      <c r="D2254" s="383"/>
      <c r="E2254" s="383"/>
      <c r="F2254" s="383"/>
      <c r="G2254" s="383"/>
      <c r="H2254" s="46"/>
      <c r="I2254" s="47"/>
      <c r="J2254" s="47"/>
      <c r="K2254" s="47"/>
      <c r="L2254" s="50"/>
      <c r="M2254" s="47"/>
      <c r="N2254" s="77"/>
      <c r="O2254" s="47"/>
      <c r="P2254" s="78">
        <v>6566.04</v>
      </c>
      <c r="Q2254" s="66"/>
      <c r="R2254" s="66"/>
      <c r="S2254" s="4"/>
      <c r="T2254" s="4"/>
      <c r="U2254" s="4"/>
      <c r="V2254" s="4"/>
      <c r="W2254" s="4"/>
      <c r="X2254" s="4"/>
      <c r="Y2254" s="4"/>
      <c r="Z2254" s="4"/>
      <c r="AA2254" s="4"/>
      <c r="AB2254" s="8"/>
      <c r="AC2254" s="8"/>
      <c r="AD2254" s="8"/>
      <c r="AE2254" s="8"/>
      <c r="AF2254" s="8"/>
      <c r="AG2254" s="8"/>
      <c r="AH2254" s="8"/>
      <c r="AI2254" s="8"/>
      <c r="AJ2254" s="8"/>
      <c r="AK2254" s="8"/>
      <c r="AL2254" s="8"/>
      <c r="AM2254" s="8"/>
      <c r="AN2254" s="43"/>
      <c r="AO2254" s="43"/>
      <c r="AP2254" s="43"/>
      <c r="AQ2254" s="3"/>
      <c r="AR2254" s="8"/>
      <c r="AS2254" s="8"/>
      <c r="AT2254" s="8"/>
      <c r="AU2254" s="43" t="s">
        <v>99</v>
      </c>
      <c r="AV2254" s="8"/>
      <c r="AW2254" s="43"/>
      <c r="AX2254" s="95"/>
      <c r="AY2254" s="43"/>
      <c r="AZ2254" s="3"/>
      <c r="BA2254" s="43"/>
      <c r="BB2254" s="43"/>
      <c r="BC2254" s="3"/>
      <c r="BD2254" s="3"/>
      <c r="BE2254" s="8"/>
      <c r="BF2254" s="8"/>
      <c r="BG2254" s="8"/>
      <c r="BH2254" s="8"/>
      <c r="BI2254" s="8"/>
      <c r="BJ2254" s="8"/>
      <c r="BK2254" s="8"/>
      <c r="BL2254" s="8"/>
      <c r="BM2254" s="8"/>
      <c r="BN2254" s="8"/>
    </row>
    <row r="2255" spans="1:66" s="22" customFormat="1" ht="15" x14ac:dyDescent="0.25">
      <c r="A2255" s="69"/>
      <c r="B2255" s="55"/>
      <c r="C2255" s="354" t="s">
        <v>100</v>
      </c>
      <c r="D2255" s="354"/>
      <c r="E2255" s="354"/>
      <c r="F2255" s="354"/>
      <c r="G2255" s="354"/>
      <c r="H2255" s="56"/>
      <c r="I2255" s="57"/>
      <c r="J2255" s="57"/>
      <c r="K2255" s="57"/>
      <c r="L2255" s="59"/>
      <c r="M2255" s="57"/>
      <c r="N2255" s="59"/>
      <c r="O2255" s="57"/>
      <c r="P2255" s="60">
        <v>5875.45</v>
      </c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8"/>
      <c r="AC2255" s="8"/>
      <c r="AD2255" s="8"/>
      <c r="AE2255" s="8"/>
      <c r="AF2255" s="8"/>
      <c r="AG2255" s="8"/>
      <c r="AH2255" s="8"/>
      <c r="AI2255" s="8"/>
      <c r="AJ2255" s="8"/>
      <c r="AK2255" s="8"/>
      <c r="AL2255" s="8"/>
      <c r="AM2255" s="8"/>
      <c r="AN2255" s="43"/>
      <c r="AO2255" s="43"/>
      <c r="AP2255" s="43"/>
      <c r="AQ2255" s="3"/>
      <c r="AR2255" s="8"/>
      <c r="AS2255" s="8"/>
      <c r="AT2255" s="8"/>
      <c r="AU2255" s="43"/>
      <c r="AV2255" s="8" t="s">
        <v>100</v>
      </c>
      <c r="AW2255" s="43"/>
      <c r="AX2255" s="95"/>
      <c r="AY2255" s="43"/>
      <c r="AZ2255" s="3"/>
      <c r="BA2255" s="43"/>
      <c r="BB2255" s="43"/>
      <c r="BC2255" s="3"/>
      <c r="BD2255" s="3"/>
      <c r="BE2255" s="8"/>
      <c r="BF2255" s="8"/>
      <c r="BG2255" s="8"/>
      <c r="BH2255" s="8"/>
      <c r="BI2255" s="8"/>
      <c r="BJ2255" s="8"/>
      <c r="BK2255" s="8"/>
      <c r="BL2255" s="8"/>
      <c r="BM2255" s="8"/>
      <c r="BN2255" s="8"/>
    </row>
    <row r="2256" spans="1:66" s="22" customFormat="1" ht="23.25" x14ac:dyDescent="0.25">
      <c r="A2256" s="69"/>
      <c r="B2256" s="55" t="s">
        <v>348</v>
      </c>
      <c r="C2256" s="354" t="s">
        <v>349</v>
      </c>
      <c r="D2256" s="354"/>
      <c r="E2256" s="354"/>
      <c r="F2256" s="354"/>
      <c r="G2256" s="354"/>
      <c r="H2256" s="56" t="s">
        <v>103</v>
      </c>
      <c r="I2256" s="79">
        <v>111</v>
      </c>
      <c r="J2256" s="57"/>
      <c r="K2256" s="79">
        <v>111</v>
      </c>
      <c r="L2256" s="59"/>
      <c r="M2256" s="57"/>
      <c r="N2256" s="59"/>
      <c r="O2256" s="57"/>
      <c r="P2256" s="60">
        <v>6521.75</v>
      </c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8"/>
      <c r="AC2256" s="8"/>
      <c r="AD2256" s="8"/>
      <c r="AE2256" s="8"/>
      <c r="AF2256" s="8"/>
      <c r="AG2256" s="8"/>
      <c r="AH2256" s="8"/>
      <c r="AI2256" s="8"/>
      <c r="AJ2256" s="8"/>
      <c r="AK2256" s="8"/>
      <c r="AL2256" s="8"/>
      <c r="AM2256" s="8"/>
      <c r="AN2256" s="43"/>
      <c r="AO2256" s="43"/>
      <c r="AP2256" s="43"/>
      <c r="AQ2256" s="3"/>
      <c r="AR2256" s="8"/>
      <c r="AS2256" s="8"/>
      <c r="AT2256" s="8"/>
      <c r="AU2256" s="43"/>
      <c r="AV2256" s="8" t="s">
        <v>349</v>
      </c>
      <c r="AW2256" s="43"/>
      <c r="AX2256" s="95"/>
      <c r="AY2256" s="43"/>
      <c r="AZ2256" s="3"/>
      <c r="BA2256" s="43"/>
      <c r="BB2256" s="43"/>
      <c r="BC2256" s="3"/>
      <c r="BD2256" s="3"/>
      <c r="BE2256" s="8"/>
      <c r="BF2256" s="8"/>
      <c r="BG2256" s="8"/>
      <c r="BH2256" s="8"/>
      <c r="BI2256" s="8"/>
      <c r="BJ2256" s="8"/>
      <c r="BK2256" s="8"/>
      <c r="BL2256" s="8"/>
      <c r="BM2256" s="8"/>
      <c r="BN2256" s="8"/>
    </row>
    <row r="2257" spans="1:66" s="22" customFormat="1" ht="23.25" x14ac:dyDescent="0.25">
      <c r="A2257" s="69"/>
      <c r="B2257" s="55" t="s">
        <v>350</v>
      </c>
      <c r="C2257" s="354" t="s">
        <v>351</v>
      </c>
      <c r="D2257" s="354"/>
      <c r="E2257" s="354"/>
      <c r="F2257" s="354"/>
      <c r="G2257" s="354"/>
      <c r="H2257" s="56" t="s">
        <v>103</v>
      </c>
      <c r="I2257" s="79">
        <v>73</v>
      </c>
      <c r="J2257" s="57"/>
      <c r="K2257" s="79">
        <v>73</v>
      </c>
      <c r="L2257" s="59"/>
      <c r="M2257" s="57"/>
      <c r="N2257" s="59"/>
      <c r="O2257" s="57"/>
      <c r="P2257" s="60">
        <v>4289.08</v>
      </c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8"/>
      <c r="AC2257" s="8"/>
      <c r="AD2257" s="8"/>
      <c r="AE2257" s="8"/>
      <c r="AF2257" s="8"/>
      <c r="AG2257" s="8"/>
      <c r="AH2257" s="8"/>
      <c r="AI2257" s="8"/>
      <c r="AJ2257" s="8"/>
      <c r="AK2257" s="8"/>
      <c r="AL2257" s="8"/>
      <c r="AM2257" s="8"/>
      <c r="AN2257" s="43"/>
      <c r="AO2257" s="43"/>
      <c r="AP2257" s="43"/>
      <c r="AQ2257" s="3"/>
      <c r="AR2257" s="8"/>
      <c r="AS2257" s="8"/>
      <c r="AT2257" s="8"/>
      <c r="AU2257" s="43"/>
      <c r="AV2257" s="8" t="s">
        <v>351</v>
      </c>
      <c r="AW2257" s="43"/>
      <c r="AX2257" s="95"/>
      <c r="AY2257" s="43"/>
      <c r="AZ2257" s="3"/>
      <c r="BA2257" s="43"/>
      <c r="BB2257" s="43"/>
      <c r="BC2257" s="3"/>
      <c r="BD2257" s="3"/>
      <c r="BE2257" s="8"/>
      <c r="BF2257" s="8"/>
      <c r="BG2257" s="8"/>
      <c r="BH2257" s="8"/>
      <c r="BI2257" s="8"/>
      <c r="BJ2257" s="8"/>
      <c r="BK2257" s="8"/>
      <c r="BL2257" s="8"/>
      <c r="BM2257" s="8"/>
      <c r="BN2257" s="8"/>
    </row>
    <row r="2258" spans="1:66" s="22" customFormat="1" ht="15" x14ac:dyDescent="0.25">
      <c r="A2258" s="80"/>
      <c r="B2258" s="81"/>
      <c r="C2258" s="383" t="s">
        <v>106</v>
      </c>
      <c r="D2258" s="383"/>
      <c r="E2258" s="383"/>
      <c r="F2258" s="383"/>
      <c r="G2258" s="383"/>
      <c r="H2258" s="46"/>
      <c r="I2258" s="47"/>
      <c r="J2258" s="47"/>
      <c r="K2258" s="47"/>
      <c r="L2258" s="50"/>
      <c r="M2258" s="47"/>
      <c r="N2258" s="77">
        <v>1379116.67</v>
      </c>
      <c r="O2258" s="47"/>
      <c r="P2258" s="78">
        <v>17376.87</v>
      </c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8"/>
      <c r="AC2258" s="8"/>
      <c r="AD2258" s="8"/>
      <c r="AE2258" s="8"/>
      <c r="AF2258" s="8"/>
      <c r="AG2258" s="8"/>
      <c r="AH2258" s="8"/>
      <c r="AI2258" s="8"/>
      <c r="AJ2258" s="8"/>
      <c r="AK2258" s="8"/>
      <c r="AL2258" s="8"/>
      <c r="AM2258" s="8"/>
      <c r="AN2258" s="43"/>
      <c r="AO2258" s="43"/>
      <c r="AP2258" s="43"/>
      <c r="AQ2258" s="3"/>
      <c r="AR2258" s="8"/>
      <c r="AS2258" s="8"/>
      <c r="AT2258" s="8"/>
      <c r="AU2258" s="43"/>
      <c r="AV2258" s="8"/>
      <c r="AW2258" s="43" t="s">
        <v>106</v>
      </c>
      <c r="AX2258" s="95"/>
      <c r="AY2258" s="43"/>
      <c r="AZ2258" s="3"/>
      <c r="BA2258" s="43"/>
      <c r="BB2258" s="43"/>
      <c r="BC2258" s="3"/>
      <c r="BD2258" s="3"/>
      <c r="BE2258" s="8"/>
      <c r="BF2258" s="8"/>
      <c r="BG2258" s="8"/>
      <c r="BH2258" s="8"/>
      <c r="BI2258" s="8"/>
      <c r="BJ2258" s="8"/>
      <c r="BK2258" s="8"/>
      <c r="BL2258" s="8"/>
      <c r="BM2258" s="8"/>
      <c r="BN2258" s="8"/>
    </row>
    <row r="2259" spans="1:66" s="22" customFormat="1" ht="15" x14ac:dyDescent="0.25">
      <c r="A2259" s="44" t="s">
        <v>1031</v>
      </c>
      <c r="B2259" s="45" t="s">
        <v>552</v>
      </c>
      <c r="C2259" s="364" t="s">
        <v>553</v>
      </c>
      <c r="D2259" s="364"/>
      <c r="E2259" s="364"/>
      <c r="F2259" s="364"/>
      <c r="G2259" s="364"/>
      <c r="H2259" s="46" t="s">
        <v>98</v>
      </c>
      <c r="I2259" s="47">
        <v>1.26</v>
      </c>
      <c r="J2259" s="48">
        <v>1</v>
      </c>
      <c r="K2259" s="84">
        <v>1.26</v>
      </c>
      <c r="L2259" s="77">
        <v>4808.88</v>
      </c>
      <c r="M2259" s="84">
        <v>2.5499999999999998</v>
      </c>
      <c r="N2259" s="77">
        <v>12262.64</v>
      </c>
      <c r="O2259" s="47"/>
      <c r="P2259" s="78">
        <v>15450.93</v>
      </c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8"/>
      <c r="AC2259" s="8"/>
      <c r="AD2259" s="8"/>
      <c r="AE2259" s="8"/>
      <c r="AF2259" s="8"/>
      <c r="AG2259" s="8"/>
      <c r="AH2259" s="8"/>
      <c r="AI2259" s="8"/>
      <c r="AJ2259" s="8"/>
      <c r="AK2259" s="8"/>
      <c r="AL2259" s="8"/>
      <c r="AM2259" s="8"/>
      <c r="AN2259" s="43"/>
      <c r="AO2259" s="43"/>
      <c r="AP2259" s="43" t="s">
        <v>553</v>
      </c>
      <c r="AQ2259" s="3"/>
      <c r="AR2259" s="8"/>
      <c r="AS2259" s="8"/>
      <c r="AT2259" s="8"/>
      <c r="AU2259" s="43"/>
      <c r="AV2259" s="8"/>
      <c r="AW2259" s="43"/>
      <c r="AX2259" s="95"/>
      <c r="AY2259" s="43"/>
      <c r="AZ2259" s="3"/>
      <c r="BA2259" s="43"/>
      <c r="BB2259" s="43"/>
      <c r="BC2259" s="3"/>
      <c r="BD2259" s="3"/>
      <c r="BE2259" s="8"/>
      <c r="BF2259" s="8"/>
      <c r="BG2259" s="8"/>
      <c r="BH2259" s="8"/>
      <c r="BI2259" s="8"/>
      <c r="BJ2259" s="8"/>
      <c r="BK2259" s="8"/>
      <c r="BL2259" s="8"/>
      <c r="BM2259" s="8"/>
      <c r="BN2259" s="8"/>
    </row>
    <row r="2260" spans="1:66" s="22" customFormat="1" ht="15" x14ac:dyDescent="0.25">
      <c r="A2260" s="80"/>
      <c r="B2260" s="81"/>
      <c r="C2260" s="383" t="s">
        <v>106</v>
      </c>
      <c r="D2260" s="383"/>
      <c r="E2260" s="383"/>
      <c r="F2260" s="383"/>
      <c r="G2260" s="383"/>
      <c r="H2260" s="46"/>
      <c r="I2260" s="47"/>
      <c r="J2260" s="47"/>
      <c r="K2260" s="47"/>
      <c r="L2260" s="50"/>
      <c r="M2260" s="47"/>
      <c r="N2260" s="50"/>
      <c r="O2260" s="47"/>
      <c r="P2260" s="78">
        <v>15450.93</v>
      </c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8"/>
      <c r="AC2260" s="8"/>
      <c r="AD2260" s="8"/>
      <c r="AE2260" s="8"/>
      <c r="AF2260" s="8"/>
      <c r="AG2260" s="8"/>
      <c r="AH2260" s="8"/>
      <c r="AI2260" s="8"/>
      <c r="AJ2260" s="8"/>
      <c r="AK2260" s="8"/>
      <c r="AL2260" s="8"/>
      <c r="AM2260" s="8"/>
      <c r="AN2260" s="43"/>
      <c r="AO2260" s="43"/>
      <c r="AP2260" s="43"/>
      <c r="AQ2260" s="3"/>
      <c r="AR2260" s="8"/>
      <c r="AS2260" s="8"/>
      <c r="AT2260" s="8"/>
      <c r="AU2260" s="43"/>
      <c r="AV2260" s="8"/>
      <c r="AW2260" s="43" t="s">
        <v>106</v>
      </c>
      <c r="AX2260" s="95"/>
      <c r="AY2260" s="43"/>
      <c r="AZ2260" s="3"/>
      <c r="BA2260" s="43"/>
      <c r="BB2260" s="43"/>
      <c r="BC2260" s="3"/>
      <c r="BD2260" s="3"/>
      <c r="BE2260" s="8"/>
      <c r="BF2260" s="8"/>
      <c r="BG2260" s="8"/>
      <c r="BH2260" s="8"/>
      <c r="BI2260" s="8"/>
      <c r="BJ2260" s="8"/>
      <c r="BK2260" s="8"/>
      <c r="BL2260" s="8"/>
      <c r="BM2260" s="8"/>
      <c r="BN2260" s="8"/>
    </row>
    <row r="2261" spans="1:66" s="22" customFormat="1" ht="23.25" x14ac:dyDescent="0.25">
      <c r="A2261" s="44" t="s">
        <v>1032</v>
      </c>
      <c r="B2261" s="45" t="s">
        <v>555</v>
      </c>
      <c r="C2261" s="364" t="s">
        <v>174</v>
      </c>
      <c r="D2261" s="364"/>
      <c r="E2261" s="364"/>
      <c r="F2261" s="364"/>
      <c r="G2261" s="364"/>
      <c r="H2261" s="46" t="s">
        <v>159</v>
      </c>
      <c r="I2261" s="47">
        <v>7.7039999999999997E-2</v>
      </c>
      <c r="J2261" s="48">
        <v>1</v>
      </c>
      <c r="K2261" s="86">
        <v>7.7039999999999997E-2</v>
      </c>
      <c r="L2261" s="77">
        <v>64493</v>
      </c>
      <c r="M2261" s="84">
        <v>1.02</v>
      </c>
      <c r="N2261" s="77">
        <v>65782.86</v>
      </c>
      <c r="O2261" s="47"/>
      <c r="P2261" s="78">
        <v>5067.91</v>
      </c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8"/>
      <c r="AC2261" s="8"/>
      <c r="AD2261" s="8"/>
      <c r="AE2261" s="8"/>
      <c r="AF2261" s="8"/>
      <c r="AG2261" s="8"/>
      <c r="AH2261" s="8"/>
      <c r="AI2261" s="8"/>
      <c r="AJ2261" s="8"/>
      <c r="AK2261" s="8"/>
      <c r="AL2261" s="8"/>
      <c r="AM2261" s="8"/>
      <c r="AN2261" s="43"/>
      <c r="AO2261" s="43"/>
      <c r="AP2261" s="43" t="s">
        <v>174</v>
      </c>
      <c r="AQ2261" s="3"/>
      <c r="AR2261" s="8"/>
      <c r="AS2261" s="8"/>
      <c r="AT2261" s="8"/>
      <c r="AU2261" s="43"/>
      <c r="AV2261" s="8"/>
      <c r="AW2261" s="43"/>
      <c r="AX2261" s="95"/>
      <c r="AY2261" s="43"/>
      <c r="AZ2261" s="3"/>
      <c r="BA2261" s="43"/>
      <c r="BB2261" s="43"/>
      <c r="BC2261" s="3"/>
      <c r="BD2261" s="3"/>
      <c r="BE2261" s="8"/>
      <c r="BF2261" s="8"/>
      <c r="BG2261" s="8"/>
      <c r="BH2261" s="8"/>
      <c r="BI2261" s="8"/>
      <c r="BJ2261" s="8"/>
      <c r="BK2261" s="8"/>
      <c r="BL2261" s="8"/>
      <c r="BM2261" s="8"/>
      <c r="BN2261" s="8"/>
    </row>
    <row r="2262" spans="1:66" s="22" customFormat="1" ht="15" x14ac:dyDescent="0.25">
      <c r="A2262" s="80"/>
      <c r="B2262" s="81"/>
      <c r="C2262" s="383" t="s">
        <v>106</v>
      </c>
      <c r="D2262" s="383"/>
      <c r="E2262" s="383"/>
      <c r="F2262" s="383"/>
      <c r="G2262" s="383"/>
      <c r="H2262" s="46"/>
      <c r="I2262" s="47"/>
      <c r="J2262" s="47"/>
      <c r="K2262" s="47"/>
      <c r="L2262" s="50"/>
      <c r="M2262" s="47"/>
      <c r="N2262" s="50"/>
      <c r="O2262" s="47"/>
      <c r="P2262" s="78">
        <v>5067.91</v>
      </c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8"/>
      <c r="AC2262" s="8"/>
      <c r="AD2262" s="8"/>
      <c r="AE2262" s="8"/>
      <c r="AF2262" s="8"/>
      <c r="AG2262" s="8"/>
      <c r="AH2262" s="8"/>
      <c r="AI2262" s="8"/>
      <c r="AJ2262" s="8"/>
      <c r="AK2262" s="8"/>
      <c r="AL2262" s="8"/>
      <c r="AM2262" s="8"/>
      <c r="AN2262" s="43"/>
      <c r="AO2262" s="43"/>
      <c r="AP2262" s="43"/>
      <c r="AQ2262" s="3"/>
      <c r="AR2262" s="8"/>
      <c r="AS2262" s="8"/>
      <c r="AT2262" s="8"/>
      <c r="AU2262" s="43"/>
      <c r="AV2262" s="8"/>
      <c r="AW2262" s="43" t="s">
        <v>106</v>
      </c>
      <c r="AX2262" s="95"/>
      <c r="AY2262" s="43"/>
      <c r="AZ2262" s="3"/>
      <c r="BA2262" s="43"/>
      <c r="BB2262" s="43"/>
      <c r="BC2262" s="3"/>
      <c r="BD2262" s="3"/>
      <c r="BE2262" s="8"/>
      <c r="BF2262" s="8"/>
      <c r="BG2262" s="8"/>
      <c r="BH2262" s="8"/>
      <c r="BI2262" s="8"/>
      <c r="BJ2262" s="8"/>
      <c r="BK2262" s="8"/>
      <c r="BL2262" s="8"/>
      <c r="BM2262" s="8"/>
      <c r="BN2262" s="8"/>
    </row>
    <row r="2263" spans="1:66" s="22" customFormat="1" ht="23.25" x14ac:dyDescent="0.25">
      <c r="A2263" s="44" t="s">
        <v>1033</v>
      </c>
      <c r="B2263" s="45" t="s">
        <v>557</v>
      </c>
      <c r="C2263" s="364" t="s">
        <v>558</v>
      </c>
      <c r="D2263" s="364"/>
      <c r="E2263" s="364"/>
      <c r="F2263" s="364"/>
      <c r="G2263" s="364"/>
      <c r="H2263" s="46" t="s">
        <v>159</v>
      </c>
      <c r="I2263" s="47">
        <v>7.3440000000000005E-2</v>
      </c>
      <c r="J2263" s="48">
        <v>1</v>
      </c>
      <c r="K2263" s="86">
        <v>7.3440000000000005E-2</v>
      </c>
      <c r="L2263" s="77">
        <v>63745</v>
      </c>
      <c r="M2263" s="84">
        <v>1.02</v>
      </c>
      <c r="N2263" s="77">
        <v>65019.9</v>
      </c>
      <c r="O2263" s="47"/>
      <c r="P2263" s="78">
        <v>4775.0600000000004</v>
      </c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8"/>
      <c r="AC2263" s="8"/>
      <c r="AD2263" s="8"/>
      <c r="AE2263" s="8"/>
      <c r="AF2263" s="8"/>
      <c r="AG2263" s="8"/>
      <c r="AH2263" s="8"/>
      <c r="AI2263" s="8"/>
      <c r="AJ2263" s="8"/>
      <c r="AK2263" s="8"/>
      <c r="AL2263" s="8"/>
      <c r="AM2263" s="8"/>
      <c r="AN2263" s="43"/>
      <c r="AO2263" s="43"/>
      <c r="AP2263" s="43" t="s">
        <v>558</v>
      </c>
      <c r="AQ2263" s="3"/>
      <c r="AR2263" s="8"/>
      <c r="AS2263" s="8"/>
      <c r="AT2263" s="8"/>
      <c r="AU2263" s="43"/>
      <c r="AV2263" s="8"/>
      <c r="AW2263" s="43"/>
      <c r="AX2263" s="95"/>
      <c r="AY2263" s="43"/>
      <c r="AZ2263" s="3"/>
      <c r="BA2263" s="43"/>
      <c r="BB2263" s="43"/>
      <c r="BC2263" s="3"/>
      <c r="BD2263" s="3"/>
      <c r="BE2263" s="8"/>
      <c r="BF2263" s="8"/>
      <c r="BG2263" s="8"/>
      <c r="BH2263" s="8"/>
      <c r="BI2263" s="8"/>
      <c r="BJ2263" s="8"/>
      <c r="BK2263" s="8"/>
      <c r="BL2263" s="8"/>
      <c r="BM2263" s="8"/>
      <c r="BN2263" s="8"/>
    </row>
    <row r="2264" spans="1:66" s="22" customFormat="1" ht="15" x14ac:dyDescent="0.25">
      <c r="A2264" s="80"/>
      <c r="B2264" s="81"/>
      <c r="C2264" s="383" t="s">
        <v>106</v>
      </c>
      <c r="D2264" s="383"/>
      <c r="E2264" s="383"/>
      <c r="F2264" s="383"/>
      <c r="G2264" s="383"/>
      <c r="H2264" s="46"/>
      <c r="I2264" s="47"/>
      <c r="J2264" s="47"/>
      <c r="K2264" s="47"/>
      <c r="L2264" s="50"/>
      <c r="M2264" s="47"/>
      <c r="N2264" s="50"/>
      <c r="O2264" s="47"/>
      <c r="P2264" s="78">
        <v>4775.0600000000004</v>
      </c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8"/>
      <c r="AC2264" s="8"/>
      <c r="AD2264" s="8"/>
      <c r="AE2264" s="8"/>
      <c r="AF2264" s="8"/>
      <c r="AG2264" s="8"/>
      <c r="AH2264" s="8"/>
      <c r="AI2264" s="8"/>
      <c r="AJ2264" s="8"/>
      <c r="AK2264" s="8"/>
      <c r="AL2264" s="8"/>
      <c r="AM2264" s="8"/>
      <c r="AN2264" s="43"/>
      <c r="AO2264" s="43"/>
      <c r="AP2264" s="43"/>
      <c r="AQ2264" s="3"/>
      <c r="AR2264" s="8"/>
      <c r="AS2264" s="8"/>
      <c r="AT2264" s="8"/>
      <c r="AU2264" s="43"/>
      <c r="AV2264" s="8"/>
      <c r="AW2264" s="43" t="s">
        <v>106</v>
      </c>
      <c r="AX2264" s="95"/>
      <c r="AY2264" s="43"/>
      <c r="AZ2264" s="3"/>
      <c r="BA2264" s="43"/>
      <c r="BB2264" s="43"/>
      <c r="BC2264" s="3"/>
      <c r="BD2264" s="3"/>
      <c r="BE2264" s="8"/>
      <c r="BF2264" s="8"/>
      <c r="BG2264" s="8"/>
      <c r="BH2264" s="8"/>
      <c r="BI2264" s="8"/>
      <c r="BJ2264" s="8"/>
      <c r="BK2264" s="8"/>
      <c r="BL2264" s="8"/>
      <c r="BM2264" s="8"/>
      <c r="BN2264" s="8"/>
    </row>
    <row r="2265" spans="1:66" s="22" customFormat="1" ht="23.25" x14ac:dyDescent="0.25">
      <c r="A2265" s="44" t="s">
        <v>1034</v>
      </c>
      <c r="B2265" s="45" t="s">
        <v>536</v>
      </c>
      <c r="C2265" s="364" t="s">
        <v>537</v>
      </c>
      <c r="D2265" s="364"/>
      <c r="E2265" s="364"/>
      <c r="F2265" s="364"/>
      <c r="G2265" s="364"/>
      <c r="H2265" s="46" t="s">
        <v>98</v>
      </c>
      <c r="I2265" s="47">
        <v>3.9690000000000003E-3</v>
      </c>
      <c r="J2265" s="48">
        <v>1</v>
      </c>
      <c r="K2265" s="117">
        <v>3.9690000000000003E-3</v>
      </c>
      <c r="L2265" s="77">
        <v>10524.42</v>
      </c>
      <c r="M2265" s="84">
        <v>1.35</v>
      </c>
      <c r="N2265" s="77">
        <v>14207.97</v>
      </c>
      <c r="O2265" s="47"/>
      <c r="P2265" s="100">
        <v>56.39</v>
      </c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8"/>
      <c r="AC2265" s="8"/>
      <c r="AD2265" s="8"/>
      <c r="AE2265" s="8"/>
      <c r="AF2265" s="8"/>
      <c r="AG2265" s="8"/>
      <c r="AH2265" s="8"/>
      <c r="AI2265" s="8"/>
      <c r="AJ2265" s="8"/>
      <c r="AK2265" s="8"/>
      <c r="AL2265" s="8"/>
      <c r="AM2265" s="8"/>
      <c r="AN2265" s="43"/>
      <c r="AO2265" s="43"/>
      <c r="AP2265" s="43" t="s">
        <v>537</v>
      </c>
      <c r="AQ2265" s="3"/>
      <c r="AR2265" s="8"/>
      <c r="AS2265" s="8"/>
      <c r="AT2265" s="8"/>
      <c r="AU2265" s="43"/>
      <c r="AV2265" s="8"/>
      <c r="AW2265" s="43"/>
      <c r="AX2265" s="95"/>
      <c r="AY2265" s="43"/>
      <c r="AZ2265" s="3"/>
      <c r="BA2265" s="43"/>
      <c r="BB2265" s="43"/>
      <c r="BC2265" s="3"/>
      <c r="BD2265" s="3"/>
      <c r="BE2265" s="8"/>
      <c r="BF2265" s="8"/>
      <c r="BG2265" s="8"/>
      <c r="BH2265" s="8"/>
      <c r="BI2265" s="8"/>
      <c r="BJ2265" s="8"/>
      <c r="BK2265" s="8"/>
      <c r="BL2265" s="8"/>
      <c r="BM2265" s="8"/>
      <c r="BN2265" s="8"/>
    </row>
    <row r="2266" spans="1:66" s="22" customFormat="1" ht="15" x14ac:dyDescent="0.25">
      <c r="A2266" s="80"/>
      <c r="B2266" s="81"/>
      <c r="C2266" s="383" t="s">
        <v>106</v>
      </c>
      <c r="D2266" s="383"/>
      <c r="E2266" s="383"/>
      <c r="F2266" s="383"/>
      <c r="G2266" s="383"/>
      <c r="H2266" s="46"/>
      <c r="I2266" s="47"/>
      <c r="J2266" s="47"/>
      <c r="K2266" s="47"/>
      <c r="L2266" s="50"/>
      <c r="M2266" s="47"/>
      <c r="N2266" s="50"/>
      <c r="O2266" s="47"/>
      <c r="P2266" s="100">
        <v>56.39</v>
      </c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8"/>
      <c r="AC2266" s="8"/>
      <c r="AD2266" s="8"/>
      <c r="AE2266" s="8"/>
      <c r="AF2266" s="8"/>
      <c r="AG2266" s="8"/>
      <c r="AH2266" s="8"/>
      <c r="AI2266" s="8"/>
      <c r="AJ2266" s="8"/>
      <c r="AK2266" s="8"/>
      <c r="AL2266" s="8"/>
      <c r="AM2266" s="8"/>
      <c r="AN2266" s="43"/>
      <c r="AO2266" s="43"/>
      <c r="AP2266" s="43"/>
      <c r="AQ2266" s="3"/>
      <c r="AR2266" s="8"/>
      <c r="AS2266" s="8"/>
      <c r="AT2266" s="8"/>
      <c r="AU2266" s="43"/>
      <c r="AV2266" s="8"/>
      <c r="AW2266" s="43" t="s">
        <v>106</v>
      </c>
      <c r="AX2266" s="95"/>
      <c r="AY2266" s="43"/>
      <c r="AZ2266" s="3"/>
      <c r="BA2266" s="43"/>
      <c r="BB2266" s="43"/>
      <c r="BC2266" s="3"/>
      <c r="BD2266" s="3"/>
      <c r="BE2266" s="8"/>
      <c r="BF2266" s="8"/>
      <c r="BG2266" s="8"/>
      <c r="BH2266" s="8"/>
      <c r="BI2266" s="8"/>
      <c r="BJ2266" s="8"/>
      <c r="BK2266" s="8"/>
      <c r="BL2266" s="8"/>
      <c r="BM2266" s="8"/>
      <c r="BN2266" s="8"/>
    </row>
    <row r="2267" spans="1:66" s="22" customFormat="1" ht="0" hidden="1" customHeight="1" x14ac:dyDescent="0.25">
      <c r="A2267" s="101"/>
      <c r="B2267" s="102"/>
      <c r="C2267" s="102"/>
      <c r="D2267" s="102"/>
      <c r="E2267" s="102"/>
      <c r="F2267" s="103"/>
      <c r="G2267" s="103"/>
      <c r="H2267" s="103"/>
      <c r="I2267" s="103"/>
      <c r="J2267" s="104"/>
      <c r="K2267" s="103"/>
      <c r="L2267" s="103"/>
      <c r="M2267" s="103"/>
      <c r="N2267" s="104"/>
      <c r="O2267" s="64"/>
      <c r="P2267" s="10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8"/>
      <c r="AC2267" s="8"/>
      <c r="AD2267" s="8"/>
      <c r="AE2267" s="8"/>
      <c r="AF2267" s="8"/>
      <c r="AG2267" s="8"/>
      <c r="AH2267" s="8"/>
      <c r="AI2267" s="8"/>
      <c r="AJ2267" s="8"/>
      <c r="AK2267" s="8"/>
      <c r="AL2267" s="8"/>
      <c r="AM2267" s="8"/>
      <c r="AN2267" s="43"/>
      <c r="AO2267" s="43"/>
      <c r="AP2267" s="43"/>
      <c r="AQ2267" s="3"/>
      <c r="AR2267" s="8"/>
      <c r="AS2267" s="8"/>
      <c r="AT2267" s="8"/>
      <c r="AU2267" s="43"/>
      <c r="AV2267" s="8"/>
      <c r="AW2267" s="43"/>
      <c r="AX2267" s="95"/>
      <c r="AY2267" s="43"/>
      <c r="AZ2267" s="3"/>
      <c r="BA2267" s="43"/>
      <c r="BB2267" s="43"/>
      <c r="BC2267" s="3"/>
      <c r="BD2267" s="3"/>
      <c r="BE2267" s="8"/>
      <c r="BF2267" s="8"/>
      <c r="BG2267" s="8"/>
      <c r="BH2267" s="8"/>
      <c r="BI2267" s="8"/>
      <c r="BJ2267" s="8"/>
      <c r="BK2267" s="8"/>
      <c r="BL2267" s="8"/>
      <c r="BM2267" s="8"/>
      <c r="BN2267" s="8"/>
    </row>
    <row r="2268" spans="1:66" s="22" customFormat="1" ht="15" x14ac:dyDescent="0.25">
      <c r="A2268" s="76"/>
      <c r="B2268" s="105"/>
      <c r="C2268" s="385" t="s">
        <v>1035</v>
      </c>
      <c r="D2268" s="385"/>
      <c r="E2268" s="385"/>
      <c r="F2268" s="385"/>
      <c r="G2268" s="385"/>
      <c r="H2268" s="385"/>
      <c r="I2268" s="385"/>
      <c r="J2268" s="385"/>
      <c r="K2268" s="385"/>
      <c r="L2268" s="385"/>
      <c r="M2268" s="385"/>
      <c r="N2268" s="385"/>
      <c r="O2268" s="385"/>
      <c r="P2268" s="106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8"/>
      <c r="AC2268" s="8"/>
      <c r="AD2268" s="8"/>
      <c r="AE2268" s="8"/>
      <c r="AF2268" s="8"/>
      <c r="AG2268" s="8"/>
      <c r="AH2268" s="8"/>
      <c r="AI2268" s="8"/>
      <c r="AJ2268" s="8"/>
      <c r="AK2268" s="8"/>
      <c r="AL2268" s="8"/>
      <c r="AM2268" s="8"/>
      <c r="AN2268" s="43"/>
      <c r="AO2268" s="43"/>
      <c r="AP2268" s="43"/>
      <c r="AQ2268" s="3"/>
      <c r="AR2268" s="8"/>
      <c r="AS2268" s="8"/>
      <c r="AT2268" s="8"/>
      <c r="AU2268" s="43"/>
      <c r="AV2268" s="8"/>
      <c r="AW2268" s="43"/>
      <c r="AX2268" s="95"/>
      <c r="AY2268" s="43" t="s">
        <v>1035</v>
      </c>
      <c r="AZ2268" s="3"/>
      <c r="BA2268" s="43"/>
      <c r="BB2268" s="43"/>
      <c r="BC2268" s="3"/>
      <c r="BD2268" s="3"/>
      <c r="BE2268" s="8"/>
      <c r="BF2268" s="8"/>
      <c r="BG2268" s="8"/>
      <c r="BH2268" s="8"/>
      <c r="BI2268" s="8"/>
      <c r="BJ2268" s="8"/>
      <c r="BK2268" s="8"/>
      <c r="BL2268" s="8"/>
      <c r="BM2268" s="8"/>
      <c r="BN2268" s="8"/>
    </row>
    <row r="2269" spans="1:66" s="22" customFormat="1" ht="15" x14ac:dyDescent="0.25">
      <c r="A2269" s="76"/>
      <c r="B2269" s="53"/>
      <c r="C2269" s="386" t="s">
        <v>406</v>
      </c>
      <c r="D2269" s="386"/>
      <c r="E2269" s="386"/>
      <c r="F2269" s="386"/>
      <c r="G2269" s="386"/>
      <c r="H2269" s="386"/>
      <c r="I2269" s="386"/>
      <c r="J2269" s="386"/>
      <c r="K2269" s="386"/>
      <c r="L2269" s="386"/>
      <c r="M2269" s="386"/>
      <c r="N2269" s="386"/>
      <c r="O2269" s="386"/>
      <c r="P2269" s="107">
        <v>41654.61</v>
      </c>
      <c r="Q2269" s="2"/>
      <c r="R2269" s="2"/>
      <c r="S2269" s="4"/>
      <c r="T2269" s="4"/>
      <c r="U2269" s="4"/>
      <c r="V2269" s="4"/>
      <c r="W2269" s="4"/>
      <c r="X2269" s="4"/>
      <c r="Y2269" s="4"/>
      <c r="Z2269" s="4"/>
      <c r="AA2269" s="4"/>
      <c r="AB2269" s="8"/>
      <c r="AC2269" s="8"/>
      <c r="AD2269" s="8"/>
      <c r="AE2269" s="8"/>
      <c r="AF2269" s="8"/>
      <c r="AG2269" s="8"/>
      <c r="AH2269" s="8"/>
      <c r="AI2269" s="8"/>
      <c r="AJ2269" s="8"/>
      <c r="AK2269" s="8"/>
      <c r="AL2269" s="8"/>
      <c r="AM2269" s="8"/>
      <c r="AN2269" s="43"/>
      <c r="AO2269" s="43"/>
      <c r="AP2269" s="43"/>
      <c r="AQ2269" s="3"/>
      <c r="AR2269" s="8"/>
      <c r="AS2269" s="8"/>
      <c r="AT2269" s="8"/>
      <c r="AU2269" s="43"/>
      <c r="AV2269" s="8"/>
      <c r="AW2269" s="43"/>
      <c r="AX2269" s="95"/>
      <c r="AY2269" s="43"/>
      <c r="AZ2269" s="3" t="s">
        <v>406</v>
      </c>
      <c r="BA2269" s="43"/>
      <c r="BB2269" s="43"/>
      <c r="BC2269" s="3"/>
      <c r="BD2269" s="3"/>
      <c r="BE2269" s="8"/>
      <c r="BF2269" s="8"/>
      <c r="BG2269" s="8"/>
      <c r="BH2269" s="8"/>
      <c r="BI2269" s="8"/>
      <c r="BJ2269" s="8"/>
      <c r="BK2269" s="8"/>
      <c r="BL2269" s="8"/>
      <c r="BM2269" s="8"/>
      <c r="BN2269" s="8"/>
    </row>
    <row r="2270" spans="1:66" s="22" customFormat="1" ht="15" x14ac:dyDescent="0.25">
      <c r="A2270" s="76"/>
      <c r="B2270" s="53"/>
      <c r="C2270" s="386" t="s">
        <v>407</v>
      </c>
      <c r="D2270" s="386"/>
      <c r="E2270" s="386"/>
      <c r="F2270" s="386"/>
      <c r="G2270" s="386"/>
      <c r="H2270" s="386"/>
      <c r="I2270" s="386"/>
      <c r="J2270" s="386"/>
      <c r="K2270" s="386"/>
      <c r="L2270" s="386"/>
      <c r="M2270" s="386"/>
      <c r="N2270" s="386"/>
      <c r="O2270" s="386"/>
      <c r="P2270" s="108"/>
      <c r="Q2270" s="2"/>
      <c r="R2270" s="2"/>
      <c r="S2270" s="4"/>
      <c r="T2270" s="4"/>
      <c r="U2270" s="4"/>
      <c r="V2270" s="4"/>
      <c r="W2270" s="4"/>
      <c r="X2270" s="4"/>
      <c r="Y2270" s="4"/>
      <c r="Z2270" s="4"/>
      <c r="AA2270" s="4"/>
      <c r="AB2270" s="8"/>
      <c r="AC2270" s="8"/>
      <c r="AD2270" s="8"/>
      <c r="AE2270" s="8"/>
      <c r="AF2270" s="8"/>
      <c r="AG2270" s="8"/>
      <c r="AH2270" s="8"/>
      <c r="AI2270" s="8"/>
      <c r="AJ2270" s="8"/>
      <c r="AK2270" s="8"/>
      <c r="AL2270" s="8"/>
      <c r="AM2270" s="8"/>
      <c r="AN2270" s="43"/>
      <c r="AO2270" s="43"/>
      <c r="AP2270" s="43"/>
      <c r="AQ2270" s="3"/>
      <c r="AR2270" s="8"/>
      <c r="AS2270" s="8"/>
      <c r="AT2270" s="8"/>
      <c r="AU2270" s="43"/>
      <c r="AV2270" s="8"/>
      <c r="AW2270" s="43"/>
      <c r="AX2270" s="95"/>
      <c r="AY2270" s="43"/>
      <c r="AZ2270" s="3" t="s">
        <v>407</v>
      </c>
      <c r="BA2270" s="43"/>
      <c r="BB2270" s="43"/>
      <c r="BC2270" s="3"/>
      <c r="BD2270" s="3"/>
      <c r="BE2270" s="8"/>
      <c r="BF2270" s="8"/>
      <c r="BG2270" s="8"/>
      <c r="BH2270" s="8"/>
      <c r="BI2270" s="8"/>
      <c r="BJ2270" s="8"/>
      <c r="BK2270" s="8"/>
      <c r="BL2270" s="8"/>
      <c r="BM2270" s="8"/>
      <c r="BN2270" s="8"/>
    </row>
    <row r="2271" spans="1:66" s="22" customFormat="1" ht="15" x14ac:dyDescent="0.25">
      <c r="A2271" s="76"/>
      <c r="B2271" s="53"/>
      <c r="C2271" s="386" t="s">
        <v>408</v>
      </c>
      <c r="D2271" s="386"/>
      <c r="E2271" s="386"/>
      <c r="F2271" s="386"/>
      <c r="G2271" s="386"/>
      <c r="H2271" s="386"/>
      <c r="I2271" s="386"/>
      <c r="J2271" s="386"/>
      <c r="K2271" s="386"/>
      <c r="L2271" s="386"/>
      <c r="M2271" s="386"/>
      <c r="N2271" s="386"/>
      <c r="O2271" s="386"/>
      <c r="P2271" s="107">
        <v>6337.9</v>
      </c>
      <c r="Q2271" s="2"/>
      <c r="R2271" s="2"/>
      <c r="S2271" s="4"/>
      <c r="T2271" s="4"/>
      <c r="U2271" s="4"/>
      <c r="V2271" s="4"/>
      <c r="W2271" s="4"/>
      <c r="X2271" s="4"/>
      <c r="Y2271" s="4"/>
      <c r="Z2271" s="4"/>
      <c r="AA2271" s="4"/>
      <c r="AB2271" s="8"/>
      <c r="AC2271" s="8"/>
      <c r="AD2271" s="8"/>
      <c r="AE2271" s="8"/>
      <c r="AF2271" s="8"/>
      <c r="AG2271" s="8"/>
      <c r="AH2271" s="8"/>
      <c r="AI2271" s="8"/>
      <c r="AJ2271" s="8"/>
      <c r="AK2271" s="8"/>
      <c r="AL2271" s="8"/>
      <c r="AM2271" s="8"/>
      <c r="AN2271" s="43"/>
      <c r="AO2271" s="43"/>
      <c r="AP2271" s="43"/>
      <c r="AQ2271" s="3"/>
      <c r="AR2271" s="8"/>
      <c r="AS2271" s="8"/>
      <c r="AT2271" s="8"/>
      <c r="AU2271" s="43"/>
      <c r="AV2271" s="8"/>
      <c r="AW2271" s="43"/>
      <c r="AX2271" s="95"/>
      <c r="AY2271" s="43"/>
      <c r="AZ2271" s="3" t="s">
        <v>408</v>
      </c>
      <c r="BA2271" s="43"/>
      <c r="BB2271" s="43"/>
      <c r="BC2271" s="3"/>
      <c r="BD2271" s="3"/>
      <c r="BE2271" s="8"/>
      <c r="BF2271" s="8"/>
      <c r="BG2271" s="8"/>
      <c r="BH2271" s="8"/>
      <c r="BI2271" s="8"/>
      <c r="BJ2271" s="8"/>
      <c r="BK2271" s="8"/>
      <c r="BL2271" s="8"/>
      <c r="BM2271" s="8"/>
      <c r="BN2271" s="8"/>
    </row>
    <row r="2272" spans="1:66" s="22" customFormat="1" ht="15" x14ac:dyDescent="0.25">
      <c r="A2272" s="76"/>
      <c r="B2272" s="53"/>
      <c r="C2272" s="386" t="s">
        <v>409</v>
      </c>
      <c r="D2272" s="386"/>
      <c r="E2272" s="386"/>
      <c r="F2272" s="386"/>
      <c r="G2272" s="386"/>
      <c r="H2272" s="386"/>
      <c r="I2272" s="386"/>
      <c r="J2272" s="386"/>
      <c r="K2272" s="386"/>
      <c r="L2272" s="386"/>
      <c r="M2272" s="386"/>
      <c r="N2272" s="386"/>
      <c r="O2272" s="386"/>
      <c r="P2272" s="119">
        <v>660.48</v>
      </c>
      <c r="Q2272" s="2"/>
      <c r="R2272" s="2"/>
      <c r="S2272" s="4"/>
      <c r="T2272" s="4"/>
      <c r="U2272" s="4"/>
      <c r="V2272" s="4"/>
      <c r="W2272" s="4"/>
      <c r="X2272" s="4"/>
      <c r="Y2272" s="4"/>
      <c r="Z2272" s="4"/>
      <c r="AA2272" s="4"/>
      <c r="AB2272" s="8"/>
      <c r="AC2272" s="8"/>
      <c r="AD2272" s="8"/>
      <c r="AE2272" s="8"/>
      <c r="AF2272" s="8"/>
      <c r="AG2272" s="8"/>
      <c r="AH2272" s="8"/>
      <c r="AI2272" s="8"/>
      <c r="AJ2272" s="8"/>
      <c r="AK2272" s="8"/>
      <c r="AL2272" s="8"/>
      <c r="AM2272" s="8"/>
      <c r="AN2272" s="43"/>
      <c r="AO2272" s="43"/>
      <c r="AP2272" s="43"/>
      <c r="AQ2272" s="3"/>
      <c r="AR2272" s="8"/>
      <c r="AS2272" s="8"/>
      <c r="AT2272" s="8"/>
      <c r="AU2272" s="43"/>
      <c r="AV2272" s="8"/>
      <c r="AW2272" s="43"/>
      <c r="AX2272" s="95"/>
      <c r="AY2272" s="43"/>
      <c r="AZ2272" s="3" t="s">
        <v>409</v>
      </c>
      <c r="BA2272" s="43"/>
      <c r="BB2272" s="43"/>
      <c r="BC2272" s="3"/>
      <c r="BD2272" s="3"/>
      <c r="BE2272" s="8"/>
      <c r="BF2272" s="8"/>
      <c r="BG2272" s="8"/>
      <c r="BH2272" s="8"/>
      <c r="BI2272" s="8"/>
      <c r="BJ2272" s="8"/>
      <c r="BK2272" s="8"/>
      <c r="BL2272" s="8"/>
      <c r="BM2272" s="8"/>
      <c r="BN2272" s="8"/>
    </row>
    <row r="2273" spans="1:66" s="22" customFormat="1" ht="15" x14ac:dyDescent="0.25">
      <c r="A2273" s="76"/>
      <c r="B2273" s="53"/>
      <c r="C2273" s="386" t="s">
        <v>410</v>
      </c>
      <c r="D2273" s="386"/>
      <c r="E2273" s="386"/>
      <c r="F2273" s="386"/>
      <c r="G2273" s="386"/>
      <c r="H2273" s="386"/>
      <c r="I2273" s="386"/>
      <c r="J2273" s="386"/>
      <c r="K2273" s="386"/>
      <c r="L2273" s="386"/>
      <c r="M2273" s="386"/>
      <c r="N2273" s="386"/>
      <c r="O2273" s="386"/>
      <c r="P2273" s="119">
        <v>212.32</v>
      </c>
      <c r="Q2273" s="2"/>
      <c r="R2273" s="2"/>
      <c r="S2273" s="4"/>
      <c r="T2273" s="4"/>
      <c r="U2273" s="4"/>
      <c r="V2273" s="4"/>
      <c r="W2273" s="4"/>
      <c r="X2273" s="4"/>
      <c r="Y2273" s="4"/>
      <c r="Z2273" s="4"/>
      <c r="AA2273" s="4"/>
      <c r="AB2273" s="8"/>
      <c r="AC2273" s="8"/>
      <c r="AD2273" s="8"/>
      <c r="AE2273" s="8"/>
      <c r="AF2273" s="8"/>
      <c r="AG2273" s="8"/>
      <c r="AH2273" s="8"/>
      <c r="AI2273" s="8"/>
      <c r="AJ2273" s="8"/>
      <c r="AK2273" s="8"/>
      <c r="AL2273" s="8"/>
      <c r="AM2273" s="8"/>
      <c r="AN2273" s="43"/>
      <c r="AO2273" s="43"/>
      <c r="AP2273" s="43"/>
      <c r="AQ2273" s="3"/>
      <c r="AR2273" s="8"/>
      <c r="AS2273" s="8"/>
      <c r="AT2273" s="8"/>
      <c r="AU2273" s="43"/>
      <c r="AV2273" s="8"/>
      <c r="AW2273" s="43"/>
      <c r="AX2273" s="95"/>
      <c r="AY2273" s="43"/>
      <c r="AZ2273" s="3" t="s">
        <v>410</v>
      </c>
      <c r="BA2273" s="43"/>
      <c r="BB2273" s="43"/>
      <c r="BC2273" s="3"/>
      <c r="BD2273" s="3"/>
      <c r="BE2273" s="8"/>
      <c r="BF2273" s="8"/>
      <c r="BG2273" s="8"/>
      <c r="BH2273" s="8"/>
      <c r="BI2273" s="8"/>
      <c r="BJ2273" s="8"/>
      <c r="BK2273" s="8"/>
      <c r="BL2273" s="8"/>
      <c r="BM2273" s="8"/>
      <c r="BN2273" s="8"/>
    </row>
    <row r="2274" spans="1:66" s="22" customFormat="1" ht="15" x14ac:dyDescent="0.25">
      <c r="A2274" s="76"/>
      <c r="B2274" s="53"/>
      <c r="C2274" s="386" t="s">
        <v>411</v>
      </c>
      <c r="D2274" s="386"/>
      <c r="E2274" s="386"/>
      <c r="F2274" s="386"/>
      <c r="G2274" s="386"/>
      <c r="H2274" s="386"/>
      <c r="I2274" s="386"/>
      <c r="J2274" s="386"/>
      <c r="K2274" s="386"/>
      <c r="L2274" s="386"/>
      <c r="M2274" s="386"/>
      <c r="N2274" s="386"/>
      <c r="O2274" s="386"/>
      <c r="P2274" s="107">
        <v>34443.910000000003</v>
      </c>
      <c r="Q2274" s="2"/>
      <c r="R2274" s="2"/>
      <c r="S2274" s="4"/>
      <c r="T2274" s="4"/>
      <c r="U2274" s="4"/>
      <c r="V2274" s="4"/>
      <c r="W2274" s="4"/>
      <c r="X2274" s="4"/>
      <c r="Y2274" s="4"/>
      <c r="Z2274" s="4"/>
      <c r="AA2274" s="4"/>
      <c r="AB2274" s="8"/>
      <c r="AC2274" s="8"/>
      <c r="AD2274" s="8"/>
      <c r="AE2274" s="8"/>
      <c r="AF2274" s="8"/>
      <c r="AG2274" s="8"/>
      <c r="AH2274" s="8"/>
      <c r="AI2274" s="8"/>
      <c r="AJ2274" s="8"/>
      <c r="AK2274" s="8"/>
      <c r="AL2274" s="8"/>
      <c r="AM2274" s="8"/>
      <c r="AN2274" s="43"/>
      <c r="AO2274" s="43"/>
      <c r="AP2274" s="43"/>
      <c r="AQ2274" s="3"/>
      <c r="AR2274" s="8"/>
      <c r="AS2274" s="8"/>
      <c r="AT2274" s="8"/>
      <c r="AU2274" s="43"/>
      <c r="AV2274" s="8"/>
      <c r="AW2274" s="43"/>
      <c r="AX2274" s="95"/>
      <c r="AY2274" s="43"/>
      <c r="AZ2274" s="3" t="s">
        <v>411</v>
      </c>
      <c r="BA2274" s="43"/>
      <c r="BB2274" s="43"/>
      <c r="BC2274" s="3"/>
      <c r="BD2274" s="3"/>
      <c r="BE2274" s="8"/>
      <c r="BF2274" s="8"/>
      <c r="BG2274" s="8"/>
      <c r="BH2274" s="8"/>
      <c r="BI2274" s="8"/>
      <c r="BJ2274" s="8"/>
      <c r="BK2274" s="8"/>
      <c r="BL2274" s="8"/>
      <c r="BM2274" s="8"/>
      <c r="BN2274" s="8"/>
    </row>
    <row r="2275" spans="1:66" s="22" customFormat="1" ht="15" x14ac:dyDescent="0.25">
      <c r="A2275" s="76"/>
      <c r="B2275" s="53"/>
      <c r="C2275" s="386" t="s">
        <v>412</v>
      </c>
      <c r="D2275" s="386"/>
      <c r="E2275" s="386"/>
      <c r="F2275" s="386"/>
      <c r="G2275" s="386"/>
      <c r="H2275" s="386"/>
      <c r="I2275" s="386"/>
      <c r="J2275" s="386"/>
      <c r="K2275" s="386"/>
      <c r="L2275" s="386"/>
      <c r="M2275" s="386"/>
      <c r="N2275" s="386"/>
      <c r="O2275" s="386"/>
      <c r="P2275" s="107">
        <v>53633.49</v>
      </c>
      <c r="Q2275" s="2"/>
      <c r="R2275" s="2"/>
      <c r="S2275" s="4"/>
      <c r="T2275" s="4"/>
      <c r="U2275" s="4"/>
      <c r="V2275" s="4"/>
      <c r="W2275" s="4"/>
      <c r="X2275" s="4"/>
      <c r="Y2275" s="4"/>
      <c r="Z2275" s="4"/>
      <c r="AA2275" s="4"/>
      <c r="AB2275" s="8"/>
      <c r="AC2275" s="8"/>
      <c r="AD2275" s="8"/>
      <c r="AE2275" s="8"/>
      <c r="AF2275" s="8"/>
      <c r="AG2275" s="8"/>
      <c r="AH2275" s="8"/>
      <c r="AI2275" s="8"/>
      <c r="AJ2275" s="8"/>
      <c r="AK2275" s="8"/>
      <c r="AL2275" s="8"/>
      <c r="AM2275" s="8"/>
      <c r="AN2275" s="43"/>
      <c r="AO2275" s="43"/>
      <c r="AP2275" s="43"/>
      <c r="AQ2275" s="3"/>
      <c r="AR2275" s="8"/>
      <c r="AS2275" s="8"/>
      <c r="AT2275" s="8"/>
      <c r="AU2275" s="43"/>
      <c r="AV2275" s="8"/>
      <c r="AW2275" s="43"/>
      <c r="AX2275" s="95"/>
      <c r="AY2275" s="43"/>
      <c r="AZ2275" s="3" t="s">
        <v>412</v>
      </c>
      <c r="BA2275" s="43"/>
      <c r="BB2275" s="43"/>
      <c r="BC2275" s="3"/>
      <c r="BD2275" s="3"/>
      <c r="BE2275" s="8"/>
      <c r="BF2275" s="8"/>
      <c r="BG2275" s="8"/>
      <c r="BH2275" s="8"/>
      <c r="BI2275" s="8"/>
      <c r="BJ2275" s="8"/>
      <c r="BK2275" s="8"/>
      <c r="BL2275" s="8"/>
      <c r="BM2275" s="8"/>
      <c r="BN2275" s="8"/>
    </row>
    <row r="2276" spans="1:66" s="22" customFormat="1" ht="15" x14ac:dyDescent="0.25">
      <c r="A2276" s="76"/>
      <c r="B2276" s="53"/>
      <c r="C2276" s="386" t="s">
        <v>407</v>
      </c>
      <c r="D2276" s="386"/>
      <c r="E2276" s="386"/>
      <c r="F2276" s="386"/>
      <c r="G2276" s="386"/>
      <c r="H2276" s="386"/>
      <c r="I2276" s="386"/>
      <c r="J2276" s="386"/>
      <c r="K2276" s="386"/>
      <c r="L2276" s="386"/>
      <c r="M2276" s="386"/>
      <c r="N2276" s="386"/>
      <c r="O2276" s="386"/>
      <c r="P2276" s="108"/>
      <c r="Q2276" s="2"/>
      <c r="R2276" s="2"/>
      <c r="S2276" s="4"/>
      <c r="T2276" s="4"/>
      <c r="U2276" s="4"/>
      <c r="V2276" s="4"/>
      <c r="W2276" s="4"/>
      <c r="X2276" s="4"/>
      <c r="Y2276" s="4"/>
      <c r="Z2276" s="4"/>
      <c r="AA2276" s="4"/>
      <c r="AB2276" s="8"/>
      <c r="AC2276" s="8"/>
      <c r="AD2276" s="8"/>
      <c r="AE2276" s="8"/>
      <c r="AF2276" s="8"/>
      <c r="AG2276" s="8"/>
      <c r="AH2276" s="8"/>
      <c r="AI2276" s="8"/>
      <c r="AJ2276" s="8"/>
      <c r="AK2276" s="8"/>
      <c r="AL2276" s="8"/>
      <c r="AM2276" s="8"/>
      <c r="AN2276" s="43"/>
      <c r="AO2276" s="43"/>
      <c r="AP2276" s="43"/>
      <c r="AQ2276" s="3"/>
      <c r="AR2276" s="8"/>
      <c r="AS2276" s="8"/>
      <c r="AT2276" s="8"/>
      <c r="AU2276" s="43"/>
      <c r="AV2276" s="8"/>
      <c r="AW2276" s="43"/>
      <c r="AX2276" s="95"/>
      <c r="AY2276" s="43"/>
      <c r="AZ2276" s="3" t="s">
        <v>407</v>
      </c>
      <c r="BA2276" s="43"/>
      <c r="BB2276" s="43"/>
      <c r="BC2276" s="3"/>
      <c r="BD2276" s="3"/>
      <c r="BE2276" s="8"/>
      <c r="BF2276" s="8"/>
      <c r="BG2276" s="8"/>
      <c r="BH2276" s="8"/>
      <c r="BI2276" s="8"/>
      <c r="BJ2276" s="8"/>
      <c r="BK2276" s="8"/>
      <c r="BL2276" s="8"/>
      <c r="BM2276" s="8"/>
      <c r="BN2276" s="8"/>
    </row>
    <row r="2277" spans="1:66" s="22" customFormat="1" ht="15" x14ac:dyDescent="0.25">
      <c r="A2277" s="76"/>
      <c r="B2277" s="53"/>
      <c r="C2277" s="386" t="s">
        <v>413</v>
      </c>
      <c r="D2277" s="386"/>
      <c r="E2277" s="386"/>
      <c r="F2277" s="386"/>
      <c r="G2277" s="386"/>
      <c r="H2277" s="386"/>
      <c r="I2277" s="386"/>
      <c r="J2277" s="386"/>
      <c r="K2277" s="386"/>
      <c r="L2277" s="386"/>
      <c r="M2277" s="386"/>
      <c r="N2277" s="386"/>
      <c r="O2277" s="386"/>
      <c r="P2277" s="107">
        <v>6337.9</v>
      </c>
      <c r="Q2277" s="2"/>
      <c r="R2277" s="2"/>
      <c r="S2277" s="4"/>
      <c r="T2277" s="4"/>
      <c r="U2277" s="4"/>
      <c r="V2277" s="4"/>
      <c r="W2277" s="4"/>
      <c r="X2277" s="4"/>
      <c r="Y2277" s="4"/>
      <c r="Z2277" s="4"/>
      <c r="AA2277" s="4"/>
      <c r="AB2277" s="8"/>
      <c r="AC2277" s="8"/>
      <c r="AD2277" s="8"/>
      <c r="AE2277" s="8"/>
      <c r="AF2277" s="8"/>
      <c r="AG2277" s="8"/>
      <c r="AH2277" s="8"/>
      <c r="AI2277" s="8"/>
      <c r="AJ2277" s="8"/>
      <c r="AK2277" s="8"/>
      <c r="AL2277" s="8"/>
      <c r="AM2277" s="8"/>
      <c r="AN2277" s="43"/>
      <c r="AO2277" s="43"/>
      <c r="AP2277" s="43"/>
      <c r="AQ2277" s="3"/>
      <c r="AR2277" s="8"/>
      <c r="AS2277" s="8"/>
      <c r="AT2277" s="8"/>
      <c r="AU2277" s="43"/>
      <c r="AV2277" s="8"/>
      <c r="AW2277" s="43"/>
      <c r="AX2277" s="95"/>
      <c r="AY2277" s="43"/>
      <c r="AZ2277" s="3" t="s">
        <v>413</v>
      </c>
      <c r="BA2277" s="43"/>
      <c r="BB2277" s="43"/>
      <c r="BC2277" s="3"/>
      <c r="BD2277" s="3"/>
      <c r="BE2277" s="8"/>
      <c r="BF2277" s="8"/>
      <c r="BG2277" s="8"/>
      <c r="BH2277" s="8"/>
      <c r="BI2277" s="8"/>
      <c r="BJ2277" s="8"/>
      <c r="BK2277" s="8"/>
      <c r="BL2277" s="8"/>
      <c r="BM2277" s="8"/>
      <c r="BN2277" s="8"/>
    </row>
    <row r="2278" spans="1:66" s="22" customFormat="1" ht="15" x14ac:dyDescent="0.25">
      <c r="A2278" s="76"/>
      <c r="B2278" s="53"/>
      <c r="C2278" s="386" t="s">
        <v>414</v>
      </c>
      <c r="D2278" s="386"/>
      <c r="E2278" s="386"/>
      <c r="F2278" s="386"/>
      <c r="G2278" s="386"/>
      <c r="H2278" s="386"/>
      <c r="I2278" s="386"/>
      <c r="J2278" s="386"/>
      <c r="K2278" s="386"/>
      <c r="L2278" s="386"/>
      <c r="M2278" s="386"/>
      <c r="N2278" s="386"/>
      <c r="O2278" s="386"/>
      <c r="P2278" s="119">
        <v>660.48</v>
      </c>
      <c r="Q2278" s="2"/>
      <c r="R2278" s="2"/>
      <c r="S2278" s="4"/>
      <c r="T2278" s="4"/>
      <c r="U2278" s="4"/>
      <c r="V2278" s="4"/>
      <c r="W2278" s="4"/>
      <c r="X2278" s="4"/>
      <c r="Y2278" s="4"/>
      <c r="Z2278" s="4"/>
      <c r="AA2278" s="4"/>
      <c r="AB2278" s="8"/>
      <c r="AC2278" s="8"/>
      <c r="AD2278" s="8"/>
      <c r="AE2278" s="8"/>
      <c r="AF2278" s="8"/>
      <c r="AG2278" s="8"/>
      <c r="AH2278" s="8"/>
      <c r="AI2278" s="8"/>
      <c r="AJ2278" s="8"/>
      <c r="AK2278" s="8"/>
      <c r="AL2278" s="8"/>
      <c r="AM2278" s="8"/>
      <c r="AN2278" s="43"/>
      <c r="AO2278" s="43"/>
      <c r="AP2278" s="43"/>
      <c r="AQ2278" s="3"/>
      <c r="AR2278" s="8"/>
      <c r="AS2278" s="8"/>
      <c r="AT2278" s="8"/>
      <c r="AU2278" s="43"/>
      <c r="AV2278" s="8"/>
      <c r="AW2278" s="43"/>
      <c r="AX2278" s="95"/>
      <c r="AY2278" s="43"/>
      <c r="AZ2278" s="3" t="s">
        <v>414</v>
      </c>
      <c r="BA2278" s="43"/>
      <c r="BB2278" s="43"/>
      <c r="BC2278" s="3"/>
      <c r="BD2278" s="3"/>
      <c r="BE2278" s="8"/>
      <c r="BF2278" s="8"/>
      <c r="BG2278" s="8"/>
      <c r="BH2278" s="8"/>
      <c r="BI2278" s="8"/>
      <c r="BJ2278" s="8"/>
      <c r="BK2278" s="8"/>
      <c r="BL2278" s="8"/>
      <c r="BM2278" s="8"/>
      <c r="BN2278" s="8"/>
    </row>
    <row r="2279" spans="1:66" s="22" customFormat="1" ht="15" x14ac:dyDescent="0.25">
      <c r="A2279" s="76"/>
      <c r="B2279" s="53"/>
      <c r="C2279" s="386" t="s">
        <v>415</v>
      </c>
      <c r="D2279" s="386"/>
      <c r="E2279" s="386"/>
      <c r="F2279" s="386"/>
      <c r="G2279" s="386"/>
      <c r="H2279" s="386"/>
      <c r="I2279" s="386"/>
      <c r="J2279" s="386"/>
      <c r="K2279" s="386"/>
      <c r="L2279" s="386"/>
      <c r="M2279" s="386"/>
      <c r="N2279" s="386"/>
      <c r="O2279" s="386"/>
      <c r="P2279" s="119">
        <v>212.32</v>
      </c>
      <c r="Q2279" s="2"/>
      <c r="R2279" s="2"/>
      <c r="S2279" s="4"/>
      <c r="T2279" s="4"/>
      <c r="U2279" s="4"/>
      <c r="V2279" s="4"/>
      <c r="W2279" s="4"/>
      <c r="X2279" s="4"/>
      <c r="Y2279" s="4"/>
      <c r="Z2279" s="4"/>
      <c r="AA2279" s="4"/>
      <c r="AB2279" s="8"/>
      <c r="AC2279" s="8"/>
      <c r="AD2279" s="8"/>
      <c r="AE2279" s="8"/>
      <c r="AF2279" s="8"/>
      <c r="AG2279" s="8"/>
      <c r="AH2279" s="8"/>
      <c r="AI2279" s="8"/>
      <c r="AJ2279" s="8"/>
      <c r="AK2279" s="8"/>
      <c r="AL2279" s="8"/>
      <c r="AM2279" s="8"/>
      <c r="AN2279" s="43"/>
      <c r="AO2279" s="43"/>
      <c r="AP2279" s="43"/>
      <c r="AQ2279" s="3"/>
      <c r="AR2279" s="8"/>
      <c r="AS2279" s="8"/>
      <c r="AT2279" s="8"/>
      <c r="AU2279" s="43"/>
      <c r="AV2279" s="8"/>
      <c r="AW2279" s="43"/>
      <c r="AX2279" s="95"/>
      <c r="AY2279" s="43"/>
      <c r="AZ2279" s="3" t="s">
        <v>415</v>
      </c>
      <c r="BA2279" s="43"/>
      <c r="BB2279" s="43"/>
      <c r="BC2279" s="3"/>
      <c r="BD2279" s="3"/>
      <c r="BE2279" s="8"/>
      <c r="BF2279" s="8"/>
      <c r="BG2279" s="8"/>
      <c r="BH2279" s="8"/>
      <c r="BI2279" s="8"/>
      <c r="BJ2279" s="8"/>
      <c r="BK2279" s="8"/>
      <c r="BL2279" s="8"/>
      <c r="BM2279" s="8"/>
      <c r="BN2279" s="8"/>
    </row>
    <row r="2280" spans="1:66" s="22" customFormat="1" ht="15" x14ac:dyDescent="0.25">
      <c r="A2280" s="76"/>
      <c r="B2280" s="53"/>
      <c r="C2280" s="386" t="s">
        <v>416</v>
      </c>
      <c r="D2280" s="386"/>
      <c r="E2280" s="386"/>
      <c r="F2280" s="386"/>
      <c r="G2280" s="386"/>
      <c r="H2280" s="386"/>
      <c r="I2280" s="386"/>
      <c r="J2280" s="386"/>
      <c r="K2280" s="386"/>
      <c r="L2280" s="386"/>
      <c r="M2280" s="386"/>
      <c r="N2280" s="386"/>
      <c r="O2280" s="386"/>
      <c r="P2280" s="107">
        <v>34443.910000000003</v>
      </c>
      <c r="Q2280" s="2"/>
      <c r="R2280" s="2"/>
      <c r="S2280" s="4"/>
      <c r="T2280" s="4"/>
      <c r="U2280" s="4"/>
      <c r="V2280" s="4"/>
      <c r="W2280" s="4"/>
      <c r="X2280" s="4"/>
      <c r="Y2280" s="4"/>
      <c r="Z2280" s="4"/>
      <c r="AA2280" s="4"/>
      <c r="AB2280" s="8"/>
      <c r="AC2280" s="8"/>
      <c r="AD2280" s="8"/>
      <c r="AE2280" s="8"/>
      <c r="AF2280" s="8"/>
      <c r="AG2280" s="8"/>
      <c r="AH2280" s="8"/>
      <c r="AI2280" s="8"/>
      <c r="AJ2280" s="8"/>
      <c r="AK2280" s="8"/>
      <c r="AL2280" s="8"/>
      <c r="AM2280" s="8"/>
      <c r="AN2280" s="43"/>
      <c r="AO2280" s="43"/>
      <c r="AP2280" s="43"/>
      <c r="AQ2280" s="3"/>
      <c r="AR2280" s="8"/>
      <c r="AS2280" s="8"/>
      <c r="AT2280" s="8"/>
      <c r="AU2280" s="43"/>
      <c r="AV2280" s="8"/>
      <c r="AW2280" s="43"/>
      <c r="AX2280" s="95"/>
      <c r="AY2280" s="43"/>
      <c r="AZ2280" s="3" t="s">
        <v>416</v>
      </c>
      <c r="BA2280" s="43"/>
      <c r="BB2280" s="43"/>
      <c r="BC2280" s="3"/>
      <c r="BD2280" s="3"/>
      <c r="BE2280" s="8"/>
      <c r="BF2280" s="8"/>
      <c r="BG2280" s="8"/>
      <c r="BH2280" s="8"/>
      <c r="BI2280" s="8"/>
      <c r="BJ2280" s="8"/>
      <c r="BK2280" s="8"/>
      <c r="BL2280" s="8"/>
      <c r="BM2280" s="8"/>
      <c r="BN2280" s="8"/>
    </row>
    <row r="2281" spans="1:66" s="22" customFormat="1" ht="15" x14ac:dyDescent="0.25">
      <c r="A2281" s="76"/>
      <c r="B2281" s="53"/>
      <c r="C2281" s="386" t="s">
        <v>417</v>
      </c>
      <c r="D2281" s="386"/>
      <c r="E2281" s="386"/>
      <c r="F2281" s="386"/>
      <c r="G2281" s="386"/>
      <c r="H2281" s="386"/>
      <c r="I2281" s="386"/>
      <c r="J2281" s="386"/>
      <c r="K2281" s="386"/>
      <c r="L2281" s="386"/>
      <c r="M2281" s="386"/>
      <c r="N2281" s="386"/>
      <c r="O2281" s="386"/>
      <c r="P2281" s="107">
        <v>7251.15</v>
      </c>
      <c r="Q2281" s="2"/>
      <c r="R2281" s="2"/>
      <c r="S2281" s="4"/>
      <c r="T2281" s="4"/>
      <c r="U2281" s="4"/>
      <c r="V2281" s="4"/>
      <c r="W2281" s="4"/>
      <c r="X2281" s="4"/>
      <c r="Y2281" s="4"/>
      <c r="Z2281" s="4"/>
      <c r="AA2281" s="4"/>
      <c r="AB2281" s="8"/>
      <c r="AC2281" s="8"/>
      <c r="AD2281" s="8"/>
      <c r="AE2281" s="8"/>
      <c r="AF2281" s="8"/>
      <c r="AG2281" s="8"/>
      <c r="AH2281" s="8"/>
      <c r="AI2281" s="8"/>
      <c r="AJ2281" s="8"/>
      <c r="AK2281" s="8"/>
      <c r="AL2281" s="8"/>
      <c r="AM2281" s="8"/>
      <c r="AN2281" s="43"/>
      <c r="AO2281" s="43"/>
      <c r="AP2281" s="43"/>
      <c r="AQ2281" s="3"/>
      <c r="AR2281" s="8"/>
      <c r="AS2281" s="8"/>
      <c r="AT2281" s="8"/>
      <c r="AU2281" s="43"/>
      <c r="AV2281" s="8"/>
      <c r="AW2281" s="43"/>
      <c r="AX2281" s="95"/>
      <c r="AY2281" s="43"/>
      <c r="AZ2281" s="3" t="s">
        <v>417</v>
      </c>
      <c r="BA2281" s="43"/>
      <c r="BB2281" s="43"/>
      <c r="BC2281" s="3"/>
      <c r="BD2281" s="3"/>
      <c r="BE2281" s="8"/>
      <c r="BF2281" s="8"/>
      <c r="BG2281" s="8"/>
      <c r="BH2281" s="8"/>
      <c r="BI2281" s="8"/>
      <c r="BJ2281" s="8"/>
      <c r="BK2281" s="8"/>
      <c r="BL2281" s="8"/>
      <c r="BM2281" s="8"/>
      <c r="BN2281" s="8"/>
    </row>
    <row r="2282" spans="1:66" s="22" customFormat="1" ht="15" x14ac:dyDescent="0.25">
      <c r="A2282" s="76"/>
      <c r="B2282" s="53"/>
      <c r="C2282" s="386" t="s">
        <v>418</v>
      </c>
      <c r="D2282" s="386"/>
      <c r="E2282" s="386"/>
      <c r="F2282" s="386"/>
      <c r="G2282" s="386"/>
      <c r="H2282" s="386"/>
      <c r="I2282" s="386"/>
      <c r="J2282" s="386"/>
      <c r="K2282" s="386"/>
      <c r="L2282" s="386"/>
      <c r="M2282" s="386"/>
      <c r="N2282" s="386"/>
      <c r="O2282" s="386"/>
      <c r="P2282" s="107">
        <v>4727.7299999999996</v>
      </c>
      <c r="Q2282" s="2"/>
      <c r="R2282" s="2"/>
      <c r="S2282" s="4"/>
      <c r="T2282" s="4"/>
      <c r="U2282" s="4"/>
      <c r="V2282" s="4"/>
      <c r="W2282" s="4"/>
      <c r="X2282" s="4"/>
      <c r="Y2282" s="4"/>
      <c r="Z2282" s="4"/>
      <c r="AA2282" s="4"/>
      <c r="AB2282" s="8"/>
      <c r="AC2282" s="8"/>
      <c r="AD2282" s="8"/>
      <c r="AE2282" s="8"/>
      <c r="AF2282" s="8"/>
      <c r="AG2282" s="8"/>
      <c r="AH2282" s="8"/>
      <c r="AI2282" s="8"/>
      <c r="AJ2282" s="8"/>
      <c r="AK2282" s="8"/>
      <c r="AL2282" s="8"/>
      <c r="AM2282" s="8"/>
      <c r="AN2282" s="43"/>
      <c r="AO2282" s="43"/>
      <c r="AP2282" s="43"/>
      <c r="AQ2282" s="3"/>
      <c r="AR2282" s="8"/>
      <c r="AS2282" s="8"/>
      <c r="AT2282" s="8"/>
      <c r="AU2282" s="43"/>
      <c r="AV2282" s="8"/>
      <c r="AW2282" s="43"/>
      <c r="AX2282" s="95"/>
      <c r="AY2282" s="43"/>
      <c r="AZ2282" s="3" t="s">
        <v>418</v>
      </c>
      <c r="BA2282" s="43"/>
      <c r="BB2282" s="43"/>
      <c r="BC2282" s="3"/>
      <c r="BD2282" s="3"/>
      <c r="BE2282" s="8"/>
      <c r="BF2282" s="8"/>
      <c r="BG2282" s="8"/>
      <c r="BH2282" s="8"/>
      <c r="BI2282" s="8"/>
      <c r="BJ2282" s="8"/>
      <c r="BK2282" s="8"/>
      <c r="BL2282" s="8"/>
      <c r="BM2282" s="8"/>
      <c r="BN2282" s="8"/>
    </row>
    <row r="2283" spans="1:66" s="22" customFormat="1" ht="15" x14ac:dyDescent="0.25">
      <c r="A2283" s="76"/>
      <c r="B2283" s="53"/>
      <c r="C2283" s="386" t="s">
        <v>419</v>
      </c>
      <c r="D2283" s="386"/>
      <c r="E2283" s="386"/>
      <c r="F2283" s="386"/>
      <c r="G2283" s="386"/>
      <c r="H2283" s="386"/>
      <c r="I2283" s="386"/>
      <c r="J2283" s="386"/>
      <c r="K2283" s="386"/>
      <c r="L2283" s="386"/>
      <c r="M2283" s="386"/>
      <c r="N2283" s="386"/>
      <c r="O2283" s="386"/>
      <c r="P2283" s="107">
        <v>6550.22</v>
      </c>
      <c r="Q2283" s="2"/>
      <c r="R2283" s="2"/>
      <c r="S2283" s="4"/>
      <c r="T2283" s="4"/>
      <c r="U2283" s="4"/>
      <c r="V2283" s="4"/>
      <c r="W2283" s="4"/>
      <c r="X2283" s="4"/>
      <c r="Y2283" s="4"/>
      <c r="Z2283" s="4"/>
      <c r="AA2283" s="4"/>
      <c r="AB2283" s="8"/>
      <c r="AC2283" s="8"/>
      <c r="AD2283" s="8"/>
      <c r="AE2283" s="8"/>
      <c r="AF2283" s="8"/>
      <c r="AG2283" s="8"/>
      <c r="AH2283" s="8"/>
      <c r="AI2283" s="8"/>
      <c r="AJ2283" s="8"/>
      <c r="AK2283" s="8"/>
      <c r="AL2283" s="8"/>
      <c r="AM2283" s="8"/>
      <c r="AN2283" s="43"/>
      <c r="AO2283" s="43"/>
      <c r="AP2283" s="43"/>
      <c r="AQ2283" s="3"/>
      <c r="AR2283" s="8"/>
      <c r="AS2283" s="8"/>
      <c r="AT2283" s="8"/>
      <c r="AU2283" s="43"/>
      <c r="AV2283" s="8"/>
      <c r="AW2283" s="43"/>
      <c r="AX2283" s="95"/>
      <c r="AY2283" s="43"/>
      <c r="AZ2283" s="3" t="s">
        <v>419</v>
      </c>
      <c r="BA2283" s="43"/>
      <c r="BB2283" s="43"/>
      <c r="BC2283" s="3"/>
      <c r="BD2283" s="3"/>
      <c r="BE2283" s="8"/>
      <c r="BF2283" s="8"/>
      <c r="BG2283" s="8"/>
      <c r="BH2283" s="8"/>
      <c r="BI2283" s="8"/>
      <c r="BJ2283" s="8"/>
      <c r="BK2283" s="8"/>
      <c r="BL2283" s="8"/>
      <c r="BM2283" s="8"/>
      <c r="BN2283" s="8"/>
    </row>
    <row r="2284" spans="1:66" s="22" customFormat="1" ht="15" x14ac:dyDescent="0.25">
      <c r="A2284" s="76"/>
      <c r="B2284" s="53"/>
      <c r="C2284" s="386" t="s">
        <v>420</v>
      </c>
      <c r="D2284" s="386"/>
      <c r="E2284" s="386"/>
      <c r="F2284" s="386"/>
      <c r="G2284" s="386"/>
      <c r="H2284" s="386"/>
      <c r="I2284" s="386"/>
      <c r="J2284" s="386"/>
      <c r="K2284" s="386"/>
      <c r="L2284" s="386"/>
      <c r="M2284" s="386"/>
      <c r="N2284" s="386"/>
      <c r="O2284" s="386"/>
      <c r="P2284" s="107">
        <v>7251.15</v>
      </c>
      <c r="Q2284" s="2"/>
      <c r="R2284" s="2"/>
      <c r="S2284" s="4"/>
      <c r="T2284" s="4"/>
      <c r="U2284" s="4"/>
      <c r="V2284" s="4"/>
      <c r="W2284" s="4"/>
      <c r="X2284" s="4"/>
      <c r="Y2284" s="4"/>
      <c r="Z2284" s="4"/>
      <c r="AA2284" s="4"/>
      <c r="AB2284" s="8"/>
      <c r="AC2284" s="8"/>
      <c r="AD2284" s="8"/>
      <c r="AE2284" s="8"/>
      <c r="AF2284" s="8"/>
      <c r="AG2284" s="8"/>
      <c r="AH2284" s="8"/>
      <c r="AI2284" s="8"/>
      <c r="AJ2284" s="8"/>
      <c r="AK2284" s="8"/>
      <c r="AL2284" s="8"/>
      <c r="AM2284" s="8"/>
      <c r="AN2284" s="43"/>
      <c r="AO2284" s="43"/>
      <c r="AP2284" s="43"/>
      <c r="AQ2284" s="3"/>
      <c r="AR2284" s="8"/>
      <c r="AS2284" s="8"/>
      <c r="AT2284" s="8"/>
      <c r="AU2284" s="43"/>
      <c r="AV2284" s="8"/>
      <c r="AW2284" s="43"/>
      <c r="AX2284" s="95"/>
      <c r="AY2284" s="43"/>
      <c r="AZ2284" s="3" t="s">
        <v>420</v>
      </c>
      <c r="BA2284" s="43"/>
      <c r="BB2284" s="43"/>
      <c r="BC2284" s="3"/>
      <c r="BD2284" s="3"/>
      <c r="BE2284" s="8"/>
      <c r="BF2284" s="8"/>
      <c r="BG2284" s="8"/>
      <c r="BH2284" s="8"/>
      <c r="BI2284" s="8"/>
      <c r="BJ2284" s="8"/>
      <c r="BK2284" s="8"/>
      <c r="BL2284" s="8"/>
      <c r="BM2284" s="8"/>
      <c r="BN2284" s="8"/>
    </row>
    <row r="2285" spans="1:66" s="22" customFormat="1" ht="15" x14ac:dyDescent="0.25">
      <c r="A2285" s="76"/>
      <c r="B2285" s="53"/>
      <c r="C2285" s="386" t="s">
        <v>421</v>
      </c>
      <c r="D2285" s="386"/>
      <c r="E2285" s="386"/>
      <c r="F2285" s="386"/>
      <c r="G2285" s="386"/>
      <c r="H2285" s="386"/>
      <c r="I2285" s="386"/>
      <c r="J2285" s="386"/>
      <c r="K2285" s="386"/>
      <c r="L2285" s="386"/>
      <c r="M2285" s="386"/>
      <c r="N2285" s="386"/>
      <c r="O2285" s="386"/>
      <c r="P2285" s="107">
        <v>4727.7299999999996</v>
      </c>
      <c r="Q2285" s="2"/>
      <c r="R2285" s="2"/>
      <c r="S2285" s="4"/>
      <c r="T2285" s="4"/>
      <c r="U2285" s="4"/>
      <c r="V2285" s="4"/>
      <c r="W2285" s="4"/>
      <c r="X2285" s="4"/>
      <c r="Y2285" s="4"/>
      <c r="Z2285" s="4"/>
      <c r="AA2285" s="4"/>
      <c r="AB2285" s="8"/>
      <c r="AC2285" s="8"/>
      <c r="AD2285" s="8"/>
      <c r="AE2285" s="8"/>
      <c r="AF2285" s="8"/>
      <c r="AG2285" s="8"/>
      <c r="AH2285" s="8"/>
      <c r="AI2285" s="8"/>
      <c r="AJ2285" s="8"/>
      <c r="AK2285" s="8"/>
      <c r="AL2285" s="8"/>
      <c r="AM2285" s="8"/>
      <c r="AN2285" s="43"/>
      <c r="AO2285" s="43"/>
      <c r="AP2285" s="43"/>
      <c r="AQ2285" s="3"/>
      <c r="AR2285" s="8"/>
      <c r="AS2285" s="8"/>
      <c r="AT2285" s="8"/>
      <c r="AU2285" s="43"/>
      <c r="AV2285" s="8"/>
      <c r="AW2285" s="43"/>
      <c r="AX2285" s="95"/>
      <c r="AY2285" s="43"/>
      <c r="AZ2285" s="3" t="s">
        <v>421</v>
      </c>
      <c r="BA2285" s="43"/>
      <c r="BB2285" s="43"/>
      <c r="BC2285" s="3"/>
      <c r="BD2285" s="3"/>
      <c r="BE2285" s="8"/>
      <c r="BF2285" s="8"/>
      <c r="BG2285" s="8"/>
      <c r="BH2285" s="8"/>
      <c r="BI2285" s="8"/>
      <c r="BJ2285" s="8"/>
      <c r="BK2285" s="8"/>
      <c r="BL2285" s="8"/>
      <c r="BM2285" s="8"/>
      <c r="BN2285" s="8"/>
    </row>
    <row r="2286" spans="1:66" s="22" customFormat="1" ht="15" x14ac:dyDescent="0.25">
      <c r="A2286" s="76"/>
      <c r="B2286" s="105"/>
      <c r="C2286" s="385" t="s">
        <v>1036</v>
      </c>
      <c r="D2286" s="385"/>
      <c r="E2286" s="385"/>
      <c r="F2286" s="385"/>
      <c r="G2286" s="385"/>
      <c r="H2286" s="385"/>
      <c r="I2286" s="385"/>
      <c r="J2286" s="385"/>
      <c r="K2286" s="385"/>
      <c r="L2286" s="385"/>
      <c r="M2286" s="385"/>
      <c r="N2286" s="385"/>
      <c r="O2286" s="385"/>
      <c r="P2286" s="109">
        <v>53633.49</v>
      </c>
      <c r="Q2286" s="2"/>
      <c r="R2286" s="2"/>
      <c r="S2286" s="4"/>
      <c r="T2286" s="4"/>
      <c r="U2286" s="4"/>
      <c r="V2286" s="4"/>
      <c r="W2286" s="4"/>
      <c r="X2286" s="4"/>
      <c r="Y2286" s="4"/>
      <c r="Z2286" s="4"/>
      <c r="AA2286" s="4"/>
      <c r="AB2286" s="8"/>
      <c r="AC2286" s="8"/>
      <c r="AD2286" s="8"/>
      <c r="AE2286" s="8"/>
      <c r="AF2286" s="8"/>
      <c r="AG2286" s="8"/>
      <c r="AH2286" s="8"/>
      <c r="AI2286" s="8"/>
      <c r="AJ2286" s="8"/>
      <c r="AK2286" s="8"/>
      <c r="AL2286" s="8"/>
      <c r="AM2286" s="8"/>
      <c r="AN2286" s="43"/>
      <c r="AO2286" s="43"/>
      <c r="AP2286" s="43"/>
      <c r="AQ2286" s="3"/>
      <c r="AR2286" s="8"/>
      <c r="AS2286" s="8"/>
      <c r="AT2286" s="8"/>
      <c r="AU2286" s="43"/>
      <c r="AV2286" s="8"/>
      <c r="AW2286" s="43"/>
      <c r="AX2286" s="95"/>
      <c r="AY2286" s="43"/>
      <c r="AZ2286" s="3"/>
      <c r="BA2286" s="43" t="s">
        <v>1036</v>
      </c>
      <c r="BB2286" s="43"/>
      <c r="BC2286" s="3"/>
      <c r="BD2286" s="3"/>
      <c r="BE2286" s="8"/>
      <c r="BF2286" s="8"/>
      <c r="BG2286" s="8"/>
      <c r="BH2286" s="8"/>
      <c r="BI2286" s="8"/>
      <c r="BJ2286" s="8"/>
      <c r="BK2286" s="8"/>
      <c r="BL2286" s="8"/>
      <c r="BM2286" s="8"/>
      <c r="BN2286" s="8"/>
    </row>
    <row r="2287" spans="1:66" s="22" customFormat="1" ht="15" x14ac:dyDescent="0.25">
      <c r="A2287" s="76"/>
      <c r="B2287" s="105"/>
      <c r="C2287" s="385" t="s">
        <v>423</v>
      </c>
      <c r="D2287" s="385"/>
      <c r="E2287" s="385"/>
      <c r="F2287" s="385"/>
      <c r="G2287" s="385"/>
      <c r="H2287" s="385"/>
      <c r="I2287" s="385"/>
      <c r="J2287" s="385"/>
      <c r="K2287" s="385"/>
      <c r="L2287" s="385"/>
      <c r="M2287" s="385"/>
      <c r="N2287" s="385"/>
      <c r="O2287" s="385"/>
      <c r="P2287" s="110"/>
      <c r="Q2287" s="2"/>
      <c r="R2287" s="2"/>
      <c r="S2287" s="4"/>
      <c r="T2287" s="4"/>
      <c r="U2287" s="4"/>
      <c r="V2287" s="4"/>
      <c r="W2287" s="4"/>
      <c r="X2287" s="4"/>
      <c r="Y2287" s="4"/>
      <c r="Z2287" s="4"/>
      <c r="AA2287" s="4"/>
      <c r="AB2287" s="8"/>
      <c r="AC2287" s="8"/>
      <c r="AD2287" s="8"/>
      <c r="AE2287" s="8"/>
      <c r="AF2287" s="8"/>
      <c r="AG2287" s="8"/>
      <c r="AH2287" s="8"/>
      <c r="AI2287" s="8"/>
      <c r="AJ2287" s="8"/>
      <c r="AK2287" s="8"/>
      <c r="AL2287" s="8"/>
      <c r="AM2287" s="8"/>
      <c r="AN2287" s="43"/>
      <c r="AO2287" s="43"/>
      <c r="AP2287" s="43"/>
      <c r="AQ2287" s="3"/>
      <c r="AR2287" s="8"/>
      <c r="AS2287" s="8"/>
      <c r="AT2287" s="8"/>
      <c r="AU2287" s="43"/>
      <c r="AV2287" s="8"/>
      <c r="AW2287" s="43"/>
      <c r="AX2287" s="95"/>
      <c r="AY2287" s="43"/>
      <c r="AZ2287" s="3"/>
      <c r="BA2287" s="43"/>
      <c r="BB2287" s="43" t="s">
        <v>423</v>
      </c>
      <c r="BC2287" s="3"/>
      <c r="BD2287" s="3"/>
      <c r="BE2287" s="8"/>
      <c r="BF2287" s="8"/>
      <c r="BG2287" s="8"/>
      <c r="BH2287" s="8"/>
      <c r="BI2287" s="8"/>
      <c r="BJ2287" s="8"/>
      <c r="BK2287" s="8"/>
      <c r="BL2287" s="8"/>
      <c r="BM2287" s="8"/>
      <c r="BN2287" s="8"/>
    </row>
    <row r="2288" spans="1:66" s="22" customFormat="1" ht="15" x14ac:dyDescent="0.25">
      <c r="A2288" s="76"/>
      <c r="B2288" s="105"/>
      <c r="C2288" s="387" t="s">
        <v>424</v>
      </c>
      <c r="D2288" s="387"/>
      <c r="E2288" s="387"/>
      <c r="F2288" s="387"/>
      <c r="G2288" s="387"/>
      <c r="H2288" s="387"/>
      <c r="I2288" s="387"/>
      <c r="J2288" s="387"/>
      <c r="K2288" s="120">
        <v>12.72015</v>
      </c>
      <c r="L2288" s="387"/>
      <c r="M2288" s="387"/>
      <c r="N2288" s="387"/>
      <c r="O2288" s="387"/>
      <c r="P2288" s="108"/>
      <c r="Q2288" s="2"/>
      <c r="R2288" s="2"/>
      <c r="S2288" s="4"/>
      <c r="T2288" s="4"/>
      <c r="U2288" s="4"/>
      <c r="V2288" s="4"/>
      <c r="W2288" s="4"/>
      <c r="X2288" s="4"/>
      <c r="Y2288" s="4"/>
      <c r="Z2288" s="4"/>
      <c r="AA2288" s="4"/>
      <c r="AB2288" s="8"/>
      <c r="AC2288" s="8"/>
      <c r="AD2288" s="8"/>
      <c r="AE2288" s="8"/>
      <c r="AF2288" s="8"/>
      <c r="AG2288" s="8"/>
      <c r="AH2288" s="8"/>
      <c r="AI2288" s="8"/>
      <c r="AJ2288" s="8"/>
      <c r="AK2288" s="8"/>
      <c r="AL2288" s="8"/>
      <c r="AM2288" s="8"/>
      <c r="AN2288" s="43"/>
      <c r="AO2288" s="43"/>
      <c r="AP2288" s="43"/>
      <c r="AQ2288" s="3"/>
      <c r="AR2288" s="8"/>
      <c r="AS2288" s="8"/>
      <c r="AT2288" s="8"/>
      <c r="AU2288" s="43"/>
      <c r="AV2288" s="8"/>
      <c r="AW2288" s="43"/>
      <c r="AX2288" s="95"/>
      <c r="AY2288" s="43"/>
      <c r="AZ2288" s="3"/>
      <c r="BA2288" s="43"/>
      <c r="BB2288" s="43"/>
      <c r="BC2288" s="3" t="s">
        <v>424</v>
      </c>
      <c r="BD2288" s="3"/>
      <c r="BE2288" s="8"/>
      <c r="BF2288" s="8"/>
      <c r="BG2288" s="8"/>
      <c r="BH2288" s="8"/>
      <c r="BI2288" s="8"/>
      <c r="BJ2288" s="8"/>
      <c r="BK2288" s="8"/>
      <c r="BL2288" s="8"/>
      <c r="BM2288" s="8"/>
      <c r="BN2288" s="8"/>
    </row>
    <row r="2289" spans="1:66" s="22" customFormat="1" ht="15" x14ac:dyDescent="0.25">
      <c r="A2289" s="76"/>
      <c r="B2289" s="105"/>
      <c r="C2289" s="387" t="s">
        <v>425</v>
      </c>
      <c r="D2289" s="387"/>
      <c r="E2289" s="387"/>
      <c r="F2289" s="387"/>
      <c r="G2289" s="387"/>
      <c r="H2289" s="387"/>
      <c r="I2289" s="387"/>
      <c r="J2289" s="387"/>
      <c r="K2289" s="112">
        <v>0.31637880000000002</v>
      </c>
      <c r="L2289" s="387"/>
      <c r="M2289" s="387"/>
      <c r="N2289" s="387"/>
      <c r="O2289" s="387"/>
      <c r="P2289" s="108"/>
      <c r="Q2289" s="2"/>
      <c r="R2289" s="2"/>
      <c r="S2289" s="4"/>
      <c r="T2289" s="4"/>
      <c r="U2289" s="4"/>
      <c r="V2289" s="4"/>
      <c r="W2289" s="4"/>
      <c r="X2289" s="4"/>
      <c r="Y2289" s="4"/>
      <c r="Z2289" s="4"/>
      <c r="AA2289" s="4"/>
      <c r="AB2289" s="8"/>
      <c r="AC2289" s="8"/>
      <c r="AD2289" s="8"/>
      <c r="AE2289" s="8"/>
      <c r="AF2289" s="8"/>
      <c r="AG2289" s="8"/>
      <c r="AH2289" s="8"/>
      <c r="AI2289" s="8"/>
      <c r="AJ2289" s="8"/>
      <c r="AK2289" s="8"/>
      <c r="AL2289" s="8"/>
      <c r="AM2289" s="8"/>
      <c r="AN2289" s="43"/>
      <c r="AO2289" s="43"/>
      <c r="AP2289" s="43"/>
      <c r="AQ2289" s="3"/>
      <c r="AR2289" s="8"/>
      <c r="AS2289" s="8"/>
      <c r="AT2289" s="8"/>
      <c r="AU2289" s="43"/>
      <c r="AV2289" s="8"/>
      <c r="AW2289" s="43"/>
      <c r="AX2289" s="95"/>
      <c r="AY2289" s="43"/>
      <c r="AZ2289" s="3"/>
      <c r="BA2289" s="43"/>
      <c r="BB2289" s="43"/>
      <c r="BC2289" s="3" t="s">
        <v>425</v>
      </c>
      <c r="BD2289" s="3"/>
      <c r="BE2289" s="8"/>
      <c r="BF2289" s="8"/>
      <c r="BG2289" s="8"/>
      <c r="BH2289" s="8"/>
      <c r="BI2289" s="8"/>
      <c r="BJ2289" s="8"/>
      <c r="BK2289" s="8"/>
      <c r="BL2289" s="8"/>
      <c r="BM2289" s="8"/>
      <c r="BN2289" s="8"/>
    </row>
    <row r="2290" spans="1:66" s="22" customFormat="1" ht="15" x14ac:dyDescent="0.25">
      <c r="A2290" s="361" t="s">
        <v>1037</v>
      </c>
      <c r="B2290" s="362"/>
      <c r="C2290" s="362"/>
      <c r="D2290" s="362"/>
      <c r="E2290" s="362"/>
      <c r="F2290" s="362"/>
      <c r="G2290" s="362"/>
      <c r="H2290" s="362"/>
      <c r="I2290" s="362"/>
      <c r="J2290" s="362"/>
      <c r="K2290" s="362"/>
      <c r="L2290" s="362"/>
      <c r="M2290" s="362"/>
      <c r="N2290" s="362"/>
      <c r="O2290" s="362"/>
      <c r="P2290" s="363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8"/>
      <c r="AC2290" s="8"/>
      <c r="AD2290" s="8"/>
      <c r="AE2290" s="8"/>
      <c r="AF2290" s="8"/>
      <c r="AG2290" s="8"/>
      <c r="AH2290" s="8"/>
      <c r="AI2290" s="8"/>
      <c r="AJ2290" s="8"/>
      <c r="AK2290" s="8"/>
      <c r="AL2290" s="8"/>
      <c r="AM2290" s="8"/>
      <c r="AN2290" s="43" t="s">
        <v>1037</v>
      </c>
      <c r="AO2290" s="43"/>
      <c r="AP2290" s="43"/>
      <c r="AQ2290" s="3"/>
      <c r="AR2290" s="8"/>
      <c r="AS2290" s="8"/>
      <c r="AT2290" s="8"/>
      <c r="AU2290" s="43"/>
      <c r="AV2290" s="8"/>
      <c r="AW2290" s="43"/>
      <c r="AX2290" s="95"/>
      <c r="AY2290" s="43"/>
      <c r="AZ2290" s="3"/>
      <c r="BA2290" s="43"/>
      <c r="BB2290" s="43"/>
      <c r="BC2290" s="3"/>
      <c r="BD2290" s="3"/>
      <c r="BE2290" s="8"/>
      <c r="BF2290" s="8"/>
      <c r="BG2290" s="8"/>
      <c r="BH2290" s="8"/>
      <c r="BI2290" s="8"/>
      <c r="BJ2290" s="8"/>
      <c r="BK2290" s="8"/>
      <c r="BL2290" s="8"/>
      <c r="BM2290" s="8"/>
      <c r="BN2290" s="8"/>
    </row>
    <row r="2291" spans="1:66" s="22" customFormat="1" ht="15" x14ac:dyDescent="0.25">
      <c r="A2291" s="361" t="s">
        <v>1038</v>
      </c>
      <c r="B2291" s="362"/>
      <c r="C2291" s="362"/>
      <c r="D2291" s="362"/>
      <c r="E2291" s="362"/>
      <c r="F2291" s="362"/>
      <c r="G2291" s="362"/>
      <c r="H2291" s="362"/>
      <c r="I2291" s="362"/>
      <c r="J2291" s="362"/>
      <c r="K2291" s="362"/>
      <c r="L2291" s="362"/>
      <c r="M2291" s="362"/>
      <c r="N2291" s="362"/>
      <c r="O2291" s="362"/>
      <c r="P2291" s="363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8"/>
      <c r="AC2291" s="8"/>
      <c r="AD2291" s="8"/>
      <c r="AE2291" s="8"/>
      <c r="AF2291" s="8"/>
      <c r="AG2291" s="8"/>
      <c r="AH2291" s="8"/>
      <c r="AI2291" s="8"/>
      <c r="AJ2291" s="8"/>
      <c r="AK2291" s="8"/>
      <c r="AL2291" s="8"/>
      <c r="AM2291" s="8"/>
      <c r="AN2291" s="43"/>
      <c r="AO2291" s="43" t="s">
        <v>1038</v>
      </c>
      <c r="AP2291" s="43"/>
      <c r="AQ2291" s="3"/>
      <c r="AR2291" s="8"/>
      <c r="AS2291" s="8"/>
      <c r="AT2291" s="8"/>
      <c r="AU2291" s="43"/>
      <c r="AV2291" s="8"/>
      <c r="AW2291" s="43"/>
      <c r="AX2291" s="95"/>
      <c r="AY2291" s="43"/>
      <c r="AZ2291" s="3"/>
      <c r="BA2291" s="43"/>
      <c r="BB2291" s="43"/>
      <c r="BC2291" s="3"/>
      <c r="BD2291" s="3"/>
      <c r="BE2291" s="8"/>
      <c r="BF2291" s="8"/>
      <c r="BG2291" s="8"/>
      <c r="BH2291" s="8"/>
      <c r="BI2291" s="8"/>
      <c r="BJ2291" s="8"/>
      <c r="BK2291" s="8"/>
      <c r="BL2291" s="8"/>
      <c r="BM2291" s="8"/>
      <c r="BN2291" s="8"/>
    </row>
    <row r="2292" spans="1:66" s="22" customFormat="1" ht="23.25" x14ac:dyDescent="0.25">
      <c r="A2292" s="44" t="s">
        <v>1039</v>
      </c>
      <c r="B2292" s="45" t="s">
        <v>1040</v>
      </c>
      <c r="C2292" s="364" t="s">
        <v>1041</v>
      </c>
      <c r="D2292" s="364"/>
      <c r="E2292" s="364"/>
      <c r="F2292" s="364"/>
      <c r="G2292" s="364"/>
      <c r="H2292" s="46" t="s">
        <v>109</v>
      </c>
      <c r="I2292" s="47">
        <v>0.16839999999999999</v>
      </c>
      <c r="J2292" s="48">
        <v>1</v>
      </c>
      <c r="K2292" s="82">
        <v>0.16839999999999999</v>
      </c>
      <c r="L2292" s="50"/>
      <c r="M2292" s="47"/>
      <c r="N2292" s="50"/>
      <c r="O2292" s="47"/>
      <c r="P2292" s="51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8"/>
      <c r="AC2292" s="8"/>
      <c r="AD2292" s="8"/>
      <c r="AE2292" s="8"/>
      <c r="AF2292" s="8"/>
      <c r="AG2292" s="8"/>
      <c r="AH2292" s="8"/>
      <c r="AI2292" s="8"/>
      <c r="AJ2292" s="8"/>
      <c r="AK2292" s="8"/>
      <c r="AL2292" s="8"/>
      <c r="AM2292" s="8"/>
      <c r="AN2292" s="43"/>
      <c r="AO2292" s="43"/>
      <c r="AP2292" s="43" t="s">
        <v>1041</v>
      </c>
      <c r="AQ2292" s="3"/>
      <c r="AR2292" s="8"/>
      <c r="AS2292" s="8"/>
      <c r="AT2292" s="8"/>
      <c r="AU2292" s="43"/>
      <c r="AV2292" s="8"/>
      <c r="AW2292" s="43"/>
      <c r="AX2292" s="95"/>
      <c r="AY2292" s="43"/>
      <c r="AZ2292" s="3"/>
      <c r="BA2292" s="43"/>
      <c r="BB2292" s="43"/>
      <c r="BC2292" s="3"/>
      <c r="BD2292" s="3"/>
      <c r="BE2292" s="8"/>
      <c r="BF2292" s="8"/>
      <c r="BG2292" s="8"/>
      <c r="BH2292" s="8"/>
      <c r="BI2292" s="8"/>
      <c r="BJ2292" s="8"/>
      <c r="BK2292" s="8"/>
      <c r="BL2292" s="8"/>
      <c r="BM2292" s="8"/>
      <c r="BN2292" s="8"/>
    </row>
    <row r="2293" spans="1:66" s="22" customFormat="1" ht="23.25" x14ac:dyDescent="0.25">
      <c r="A2293" s="52"/>
      <c r="B2293" s="53" t="s">
        <v>63</v>
      </c>
      <c r="C2293" s="365" t="s">
        <v>64</v>
      </c>
      <c r="D2293" s="365"/>
      <c r="E2293" s="365"/>
      <c r="F2293" s="365"/>
      <c r="G2293" s="365"/>
      <c r="H2293" s="365"/>
      <c r="I2293" s="365"/>
      <c r="J2293" s="365"/>
      <c r="K2293" s="365"/>
      <c r="L2293" s="365"/>
      <c r="M2293" s="365"/>
      <c r="N2293" s="365"/>
      <c r="O2293" s="365"/>
      <c r="P2293" s="366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8"/>
      <c r="AC2293" s="8"/>
      <c r="AD2293" s="8"/>
      <c r="AE2293" s="8"/>
      <c r="AF2293" s="8"/>
      <c r="AG2293" s="8"/>
      <c r="AH2293" s="8"/>
      <c r="AI2293" s="8"/>
      <c r="AJ2293" s="8"/>
      <c r="AK2293" s="8"/>
      <c r="AL2293" s="8"/>
      <c r="AM2293" s="8"/>
      <c r="AN2293" s="43"/>
      <c r="AO2293" s="43"/>
      <c r="AP2293" s="43"/>
      <c r="AQ2293" s="3" t="s">
        <v>64</v>
      </c>
      <c r="AR2293" s="8"/>
      <c r="AS2293" s="8"/>
      <c r="AT2293" s="8"/>
      <c r="AU2293" s="43"/>
      <c r="AV2293" s="8"/>
      <c r="AW2293" s="43"/>
      <c r="AX2293" s="95"/>
      <c r="AY2293" s="43"/>
      <c r="AZ2293" s="3"/>
      <c r="BA2293" s="43"/>
      <c r="BB2293" s="43"/>
      <c r="BC2293" s="3"/>
      <c r="BD2293" s="3"/>
      <c r="BE2293" s="8"/>
      <c r="BF2293" s="8"/>
      <c r="BG2293" s="8"/>
      <c r="BH2293" s="8"/>
      <c r="BI2293" s="8"/>
      <c r="BJ2293" s="8"/>
      <c r="BK2293" s="8"/>
      <c r="BL2293" s="8"/>
      <c r="BM2293" s="8"/>
      <c r="BN2293" s="8"/>
    </row>
    <row r="2294" spans="1:66" s="22" customFormat="1" ht="15" x14ac:dyDescent="0.25">
      <c r="A2294" s="54"/>
      <c r="B2294" s="55" t="s">
        <v>59</v>
      </c>
      <c r="C2294" s="354" t="s">
        <v>65</v>
      </c>
      <c r="D2294" s="354"/>
      <c r="E2294" s="354"/>
      <c r="F2294" s="354"/>
      <c r="G2294" s="354"/>
      <c r="H2294" s="56" t="s">
        <v>66</v>
      </c>
      <c r="I2294" s="57"/>
      <c r="J2294" s="57"/>
      <c r="K2294" s="58">
        <v>2.7887040000000001</v>
      </c>
      <c r="L2294" s="59"/>
      <c r="M2294" s="57"/>
      <c r="N2294" s="59"/>
      <c r="O2294" s="57"/>
      <c r="P2294" s="60">
        <v>1233.83</v>
      </c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8"/>
      <c r="AC2294" s="8"/>
      <c r="AD2294" s="8"/>
      <c r="AE2294" s="8"/>
      <c r="AF2294" s="8"/>
      <c r="AG2294" s="8"/>
      <c r="AH2294" s="8"/>
      <c r="AI2294" s="8"/>
      <c r="AJ2294" s="8"/>
      <c r="AK2294" s="8"/>
      <c r="AL2294" s="8"/>
      <c r="AM2294" s="8"/>
      <c r="AN2294" s="43"/>
      <c r="AO2294" s="43"/>
      <c r="AP2294" s="43"/>
      <c r="AQ2294" s="3"/>
      <c r="AR2294" s="8" t="s">
        <v>65</v>
      </c>
      <c r="AS2294" s="8"/>
      <c r="AT2294" s="8"/>
      <c r="AU2294" s="43"/>
      <c r="AV2294" s="8"/>
      <c r="AW2294" s="43"/>
      <c r="AX2294" s="95"/>
      <c r="AY2294" s="43"/>
      <c r="AZ2294" s="3"/>
      <c r="BA2294" s="43"/>
      <c r="BB2294" s="43"/>
      <c r="BC2294" s="3"/>
      <c r="BD2294" s="3"/>
      <c r="BE2294" s="8"/>
      <c r="BF2294" s="8"/>
      <c r="BG2294" s="8"/>
      <c r="BH2294" s="8"/>
      <c r="BI2294" s="8"/>
      <c r="BJ2294" s="8"/>
      <c r="BK2294" s="8"/>
      <c r="BL2294" s="8"/>
      <c r="BM2294" s="8"/>
      <c r="BN2294" s="8"/>
    </row>
    <row r="2295" spans="1:66" s="22" customFormat="1" ht="15" x14ac:dyDescent="0.25">
      <c r="A2295" s="61"/>
      <c r="B2295" s="55" t="s">
        <v>1042</v>
      </c>
      <c r="C2295" s="354" t="s">
        <v>1043</v>
      </c>
      <c r="D2295" s="354"/>
      <c r="E2295" s="354"/>
      <c r="F2295" s="354"/>
      <c r="G2295" s="354"/>
      <c r="H2295" s="56" t="s">
        <v>66</v>
      </c>
      <c r="I2295" s="83">
        <v>14.4</v>
      </c>
      <c r="J2295" s="62">
        <v>1.1499999999999999</v>
      </c>
      <c r="K2295" s="58">
        <v>2.7887040000000001</v>
      </c>
      <c r="L2295" s="63"/>
      <c r="M2295" s="64"/>
      <c r="N2295" s="65">
        <v>442.44</v>
      </c>
      <c r="O2295" s="57"/>
      <c r="P2295" s="60">
        <v>1233.83</v>
      </c>
      <c r="Q2295" s="66"/>
      <c r="R2295" s="66"/>
      <c r="S2295" s="4"/>
      <c r="T2295" s="4"/>
      <c r="U2295" s="4"/>
      <c r="V2295" s="4"/>
      <c r="W2295" s="4"/>
      <c r="X2295" s="4"/>
      <c r="Y2295" s="4"/>
      <c r="Z2295" s="4"/>
      <c r="AA2295" s="4"/>
      <c r="AB2295" s="8"/>
      <c r="AC2295" s="8"/>
      <c r="AD2295" s="8"/>
      <c r="AE2295" s="8"/>
      <c r="AF2295" s="8"/>
      <c r="AG2295" s="8"/>
      <c r="AH2295" s="8"/>
      <c r="AI2295" s="8"/>
      <c r="AJ2295" s="8"/>
      <c r="AK2295" s="8"/>
      <c r="AL2295" s="8"/>
      <c r="AM2295" s="8"/>
      <c r="AN2295" s="43"/>
      <c r="AO2295" s="43"/>
      <c r="AP2295" s="43"/>
      <c r="AQ2295" s="3"/>
      <c r="AR2295" s="8"/>
      <c r="AS2295" s="8" t="s">
        <v>1043</v>
      </c>
      <c r="AT2295" s="8"/>
      <c r="AU2295" s="43"/>
      <c r="AV2295" s="8"/>
      <c r="AW2295" s="43"/>
      <c r="AX2295" s="95"/>
      <c r="AY2295" s="43"/>
      <c r="AZ2295" s="3"/>
      <c r="BA2295" s="43"/>
      <c r="BB2295" s="43"/>
      <c r="BC2295" s="3"/>
      <c r="BD2295" s="3"/>
      <c r="BE2295" s="8"/>
      <c r="BF2295" s="8"/>
      <c r="BG2295" s="8"/>
      <c r="BH2295" s="8"/>
      <c r="BI2295" s="8"/>
      <c r="BJ2295" s="8"/>
      <c r="BK2295" s="8"/>
      <c r="BL2295" s="8"/>
      <c r="BM2295" s="8"/>
      <c r="BN2295" s="8"/>
    </row>
    <row r="2296" spans="1:66" s="22" customFormat="1" ht="15" x14ac:dyDescent="0.25">
      <c r="A2296" s="54"/>
      <c r="B2296" s="55" t="s">
        <v>69</v>
      </c>
      <c r="C2296" s="354" t="s">
        <v>70</v>
      </c>
      <c r="D2296" s="354"/>
      <c r="E2296" s="354"/>
      <c r="F2296" s="354"/>
      <c r="G2296" s="354"/>
      <c r="H2296" s="56"/>
      <c r="I2296" s="57"/>
      <c r="J2296" s="57"/>
      <c r="K2296" s="57"/>
      <c r="L2296" s="59"/>
      <c r="M2296" s="57"/>
      <c r="N2296" s="59"/>
      <c r="O2296" s="57"/>
      <c r="P2296" s="60">
        <v>7169.68</v>
      </c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8"/>
      <c r="AC2296" s="8"/>
      <c r="AD2296" s="8"/>
      <c r="AE2296" s="8"/>
      <c r="AF2296" s="8"/>
      <c r="AG2296" s="8"/>
      <c r="AH2296" s="8"/>
      <c r="AI2296" s="8"/>
      <c r="AJ2296" s="8"/>
      <c r="AK2296" s="8"/>
      <c r="AL2296" s="8"/>
      <c r="AM2296" s="8"/>
      <c r="AN2296" s="43"/>
      <c r="AO2296" s="43"/>
      <c r="AP2296" s="43"/>
      <c r="AQ2296" s="3"/>
      <c r="AR2296" s="8" t="s">
        <v>70</v>
      </c>
      <c r="AS2296" s="8"/>
      <c r="AT2296" s="8"/>
      <c r="AU2296" s="43"/>
      <c r="AV2296" s="8"/>
      <c r="AW2296" s="43"/>
      <c r="AX2296" s="95"/>
      <c r="AY2296" s="43"/>
      <c r="AZ2296" s="3"/>
      <c r="BA2296" s="43"/>
      <c r="BB2296" s="43"/>
      <c r="BC2296" s="3"/>
      <c r="BD2296" s="3"/>
      <c r="BE2296" s="8"/>
      <c r="BF2296" s="8"/>
      <c r="BG2296" s="8"/>
      <c r="BH2296" s="8"/>
      <c r="BI2296" s="8"/>
      <c r="BJ2296" s="8"/>
      <c r="BK2296" s="8"/>
      <c r="BL2296" s="8"/>
      <c r="BM2296" s="8"/>
      <c r="BN2296" s="8"/>
    </row>
    <row r="2297" spans="1:66" s="22" customFormat="1" ht="15" x14ac:dyDescent="0.25">
      <c r="A2297" s="54"/>
      <c r="B2297" s="55"/>
      <c r="C2297" s="354" t="s">
        <v>71</v>
      </c>
      <c r="D2297" s="354"/>
      <c r="E2297" s="354"/>
      <c r="F2297" s="354"/>
      <c r="G2297" s="354"/>
      <c r="H2297" s="56" t="s">
        <v>66</v>
      </c>
      <c r="I2297" s="57"/>
      <c r="J2297" s="57"/>
      <c r="K2297" s="75">
        <v>2.6880008000000002</v>
      </c>
      <c r="L2297" s="59"/>
      <c r="M2297" s="57"/>
      <c r="N2297" s="59"/>
      <c r="O2297" s="57"/>
      <c r="P2297" s="60">
        <v>1799.99</v>
      </c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8"/>
      <c r="AC2297" s="8"/>
      <c r="AD2297" s="8"/>
      <c r="AE2297" s="8"/>
      <c r="AF2297" s="8"/>
      <c r="AG2297" s="8"/>
      <c r="AH2297" s="8"/>
      <c r="AI2297" s="8"/>
      <c r="AJ2297" s="8"/>
      <c r="AK2297" s="8"/>
      <c r="AL2297" s="8"/>
      <c r="AM2297" s="8"/>
      <c r="AN2297" s="43"/>
      <c r="AO2297" s="43"/>
      <c r="AP2297" s="43"/>
      <c r="AQ2297" s="3"/>
      <c r="AR2297" s="8" t="s">
        <v>71</v>
      </c>
      <c r="AS2297" s="8"/>
      <c r="AT2297" s="8"/>
      <c r="AU2297" s="43"/>
      <c r="AV2297" s="8"/>
      <c r="AW2297" s="43"/>
      <c r="AX2297" s="95"/>
      <c r="AY2297" s="43"/>
      <c r="AZ2297" s="3"/>
      <c r="BA2297" s="43"/>
      <c r="BB2297" s="43"/>
      <c r="BC2297" s="3"/>
      <c r="BD2297" s="3"/>
      <c r="BE2297" s="8"/>
      <c r="BF2297" s="8"/>
      <c r="BG2297" s="8"/>
      <c r="BH2297" s="8"/>
      <c r="BI2297" s="8"/>
      <c r="BJ2297" s="8"/>
      <c r="BK2297" s="8"/>
      <c r="BL2297" s="8"/>
      <c r="BM2297" s="8"/>
      <c r="BN2297" s="8"/>
    </row>
    <row r="2298" spans="1:66" s="22" customFormat="1" ht="15" x14ac:dyDescent="0.25">
      <c r="A2298" s="61"/>
      <c r="B2298" s="55" t="s">
        <v>112</v>
      </c>
      <c r="C2298" s="354" t="s">
        <v>113</v>
      </c>
      <c r="D2298" s="354"/>
      <c r="E2298" s="354"/>
      <c r="F2298" s="354"/>
      <c r="G2298" s="354"/>
      <c r="H2298" s="56" t="s">
        <v>74</v>
      </c>
      <c r="I2298" s="62">
        <v>1.77</v>
      </c>
      <c r="J2298" s="62">
        <v>1.1499999999999999</v>
      </c>
      <c r="K2298" s="75">
        <v>0.34277819999999998</v>
      </c>
      <c r="L2298" s="67">
        <v>1299.6400000000001</v>
      </c>
      <c r="M2298" s="68">
        <v>1.47</v>
      </c>
      <c r="N2298" s="65">
        <v>1910.47</v>
      </c>
      <c r="O2298" s="57"/>
      <c r="P2298" s="60">
        <v>654.87</v>
      </c>
      <c r="Q2298" s="66"/>
      <c r="R2298" s="66"/>
      <c r="S2298" s="4"/>
      <c r="T2298" s="4"/>
      <c r="U2298" s="4"/>
      <c r="V2298" s="4"/>
      <c r="W2298" s="4"/>
      <c r="X2298" s="4"/>
      <c r="Y2298" s="4"/>
      <c r="Z2298" s="4"/>
      <c r="AA2298" s="4"/>
      <c r="AB2298" s="8"/>
      <c r="AC2298" s="8"/>
      <c r="AD2298" s="8"/>
      <c r="AE2298" s="8"/>
      <c r="AF2298" s="8"/>
      <c r="AG2298" s="8"/>
      <c r="AH2298" s="8"/>
      <c r="AI2298" s="8"/>
      <c r="AJ2298" s="8"/>
      <c r="AK2298" s="8"/>
      <c r="AL2298" s="8"/>
      <c r="AM2298" s="8"/>
      <c r="AN2298" s="43"/>
      <c r="AO2298" s="43"/>
      <c r="AP2298" s="43"/>
      <c r="AQ2298" s="3"/>
      <c r="AR2298" s="8"/>
      <c r="AS2298" s="8" t="s">
        <v>113</v>
      </c>
      <c r="AT2298" s="8"/>
      <c r="AU2298" s="43"/>
      <c r="AV2298" s="8"/>
      <c r="AW2298" s="43"/>
      <c r="AX2298" s="95"/>
      <c r="AY2298" s="43"/>
      <c r="AZ2298" s="3"/>
      <c r="BA2298" s="43"/>
      <c r="BB2298" s="43"/>
      <c r="BC2298" s="3"/>
      <c r="BD2298" s="3"/>
      <c r="BE2298" s="8"/>
      <c r="BF2298" s="8"/>
      <c r="BG2298" s="8"/>
      <c r="BH2298" s="8"/>
      <c r="BI2298" s="8"/>
      <c r="BJ2298" s="8"/>
      <c r="BK2298" s="8"/>
      <c r="BL2298" s="8"/>
      <c r="BM2298" s="8"/>
      <c r="BN2298" s="8"/>
    </row>
    <row r="2299" spans="1:66" s="22" customFormat="1" ht="15" x14ac:dyDescent="0.25">
      <c r="A2299" s="69"/>
      <c r="B2299" s="55" t="s">
        <v>114</v>
      </c>
      <c r="C2299" s="354" t="s">
        <v>115</v>
      </c>
      <c r="D2299" s="354"/>
      <c r="E2299" s="354"/>
      <c r="F2299" s="354"/>
      <c r="G2299" s="354"/>
      <c r="H2299" s="56" t="s">
        <v>66</v>
      </c>
      <c r="I2299" s="62">
        <v>1.77</v>
      </c>
      <c r="J2299" s="62">
        <v>1.1499999999999999</v>
      </c>
      <c r="K2299" s="75">
        <v>0.34277819999999998</v>
      </c>
      <c r="L2299" s="59"/>
      <c r="M2299" s="57"/>
      <c r="N2299" s="70">
        <v>711.07</v>
      </c>
      <c r="O2299" s="57"/>
      <c r="P2299" s="71">
        <v>243.74</v>
      </c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8"/>
      <c r="AC2299" s="8"/>
      <c r="AD2299" s="8"/>
      <c r="AE2299" s="8"/>
      <c r="AF2299" s="8"/>
      <c r="AG2299" s="8"/>
      <c r="AH2299" s="8"/>
      <c r="AI2299" s="8"/>
      <c r="AJ2299" s="8"/>
      <c r="AK2299" s="8"/>
      <c r="AL2299" s="8"/>
      <c r="AM2299" s="8"/>
      <c r="AN2299" s="43"/>
      <c r="AO2299" s="43"/>
      <c r="AP2299" s="43"/>
      <c r="AQ2299" s="3"/>
      <c r="AR2299" s="8"/>
      <c r="AS2299" s="8"/>
      <c r="AT2299" s="8" t="s">
        <v>115</v>
      </c>
      <c r="AU2299" s="43"/>
      <c r="AV2299" s="8"/>
      <c r="AW2299" s="43"/>
      <c r="AX2299" s="95"/>
      <c r="AY2299" s="43"/>
      <c r="AZ2299" s="3"/>
      <c r="BA2299" s="43"/>
      <c r="BB2299" s="43"/>
      <c r="BC2299" s="3"/>
      <c r="BD2299" s="3"/>
      <c r="BE2299" s="8"/>
      <c r="BF2299" s="8"/>
      <c r="BG2299" s="8"/>
      <c r="BH2299" s="8"/>
      <c r="BI2299" s="8"/>
      <c r="BJ2299" s="8"/>
      <c r="BK2299" s="8"/>
      <c r="BL2299" s="8"/>
      <c r="BM2299" s="8"/>
      <c r="BN2299" s="8"/>
    </row>
    <row r="2300" spans="1:66" s="22" customFormat="1" ht="34.5" x14ac:dyDescent="0.25">
      <c r="A2300" s="61"/>
      <c r="B2300" s="55" t="s">
        <v>669</v>
      </c>
      <c r="C2300" s="354" t="s">
        <v>670</v>
      </c>
      <c r="D2300" s="354"/>
      <c r="E2300" s="354"/>
      <c r="F2300" s="354"/>
      <c r="G2300" s="354"/>
      <c r="H2300" s="56" t="s">
        <v>74</v>
      </c>
      <c r="I2300" s="62">
        <v>4.29</v>
      </c>
      <c r="J2300" s="62">
        <v>1.1499999999999999</v>
      </c>
      <c r="K2300" s="75">
        <v>0.83080140000000002</v>
      </c>
      <c r="L2300" s="63"/>
      <c r="M2300" s="64"/>
      <c r="N2300" s="65">
        <v>1798.43</v>
      </c>
      <c r="O2300" s="57"/>
      <c r="P2300" s="60">
        <v>1494.14</v>
      </c>
      <c r="Q2300" s="66"/>
      <c r="R2300" s="66"/>
      <c r="S2300" s="4"/>
      <c r="T2300" s="4"/>
      <c r="U2300" s="4"/>
      <c r="V2300" s="4"/>
      <c r="W2300" s="4"/>
      <c r="X2300" s="4"/>
      <c r="Y2300" s="4"/>
      <c r="Z2300" s="4"/>
      <c r="AA2300" s="4"/>
      <c r="AB2300" s="8"/>
      <c r="AC2300" s="8"/>
      <c r="AD2300" s="8"/>
      <c r="AE2300" s="8"/>
      <c r="AF2300" s="8"/>
      <c r="AG2300" s="8"/>
      <c r="AH2300" s="8"/>
      <c r="AI2300" s="8"/>
      <c r="AJ2300" s="8"/>
      <c r="AK2300" s="8"/>
      <c r="AL2300" s="8"/>
      <c r="AM2300" s="8"/>
      <c r="AN2300" s="43"/>
      <c r="AO2300" s="43"/>
      <c r="AP2300" s="43"/>
      <c r="AQ2300" s="3"/>
      <c r="AR2300" s="8"/>
      <c r="AS2300" s="8" t="s">
        <v>670</v>
      </c>
      <c r="AT2300" s="8"/>
      <c r="AU2300" s="43"/>
      <c r="AV2300" s="8"/>
      <c r="AW2300" s="43"/>
      <c r="AX2300" s="95"/>
      <c r="AY2300" s="43"/>
      <c r="AZ2300" s="3"/>
      <c r="BA2300" s="43"/>
      <c r="BB2300" s="43"/>
      <c r="BC2300" s="3"/>
      <c r="BD2300" s="3"/>
      <c r="BE2300" s="8"/>
      <c r="BF2300" s="8"/>
      <c r="BG2300" s="8"/>
      <c r="BH2300" s="8"/>
      <c r="BI2300" s="8"/>
      <c r="BJ2300" s="8"/>
      <c r="BK2300" s="8"/>
      <c r="BL2300" s="8"/>
      <c r="BM2300" s="8"/>
      <c r="BN2300" s="8"/>
    </row>
    <row r="2301" spans="1:66" s="22" customFormat="1" ht="15" x14ac:dyDescent="0.25">
      <c r="A2301" s="69"/>
      <c r="B2301" s="55" t="s">
        <v>89</v>
      </c>
      <c r="C2301" s="354" t="s">
        <v>90</v>
      </c>
      <c r="D2301" s="354"/>
      <c r="E2301" s="354"/>
      <c r="F2301" s="354"/>
      <c r="G2301" s="354"/>
      <c r="H2301" s="56" t="s">
        <v>66</v>
      </c>
      <c r="I2301" s="62">
        <v>4.29</v>
      </c>
      <c r="J2301" s="62">
        <v>1.1499999999999999</v>
      </c>
      <c r="K2301" s="75">
        <v>0.83080140000000002</v>
      </c>
      <c r="L2301" s="59"/>
      <c r="M2301" s="57"/>
      <c r="N2301" s="70">
        <v>608.36</v>
      </c>
      <c r="O2301" s="57"/>
      <c r="P2301" s="71">
        <v>505.43</v>
      </c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8"/>
      <c r="AC2301" s="8"/>
      <c r="AD2301" s="8"/>
      <c r="AE2301" s="8"/>
      <c r="AF2301" s="8"/>
      <c r="AG2301" s="8"/>
      <c r="AH2301" s="8"/>
      <c r="AI2301" s="8"/>
      <c r="AJ2301" s="8"/>
      <c r="AK2301" s="8"/>
      <c r="AL2301" s="8"/>
      <c r="AM2301" s="8"/>
      <c r="AN2301" s="43"/>
      <c r="AO2301" s="43"/>
      <c r="AP2301" s="43"/>
      <c r="AQ2301" s="3"/>
      <c r="AR2301" s="8"/>
      <c r="AS2301" s="8"/>
      <c r="AT2301" s="8" t="s">
        <v>90</v>
      </c>
      <c r="AU2301" s="43"/>
      <c r="AV2301" s="8"/>
      <c r="AW2301" s="43"/>
      <c r="AX2301" s="95"/>
      <c r="AY2301" s="43"/>
      <c r="AZ2301" s="3"/>
      <c r="BA2301" s="43"/>
      <c r="BB2301" s="43"/>
      <c r="BC2301" s="3"/>
      <c r="BD2301" s="3"/>
      <c r="BE2301" s="8"/>
      <c r="BF2301" s="8"/>
      <c r="BG2301" s="8"/>
      <c r="BH2301" s="8"/>
      <c r="BI2301" s="8"/>
      <c r="BJ2301" s="8"/>
      <c r="BK2301" s="8"/>
      <c r="BL2301" s="8"/>
      <c r="BM2301" s="8"/>
      <c r="BN2301" s="8"/>
    </row>
    <row r="2302" spans="1:66" s="22" customFormat="1" ht="15" x14ac:dyDescent="0.25">
      <c r="A2302" s="61"/>
      <c r="B2302" s="55" t="s">
        <v>1044</v>
      </c>
      <c r="C2302" s="354" t="s">
        <v>1045</v>
      </c>
      <c r="D2302" s="354"/>
      <c r="E2302" s="354"/>
      <c r="F2302" s="354"/>
      <c r="G2302" s="354"/>
      <c r="H2302" s="56" t="s">
        <v>74</v>
      </c>
      <c r="I2302" s="62">
        <v>7.08</v>
      </c>
      <c r="J2302" s="62">
        <v>1.1499999999999999</v>
      </c>
      <c r="K2302" s="75">
        <v>1.3711127999999999</v>
      </c>
      <c r="L2302" s="67">
        <v>2391.6</v>
      </c>
      <c r="M2302" s="68">
        <v>1.47</v>
      </c>
      <c r="N2302" s="65">
        <v>3515.65</v>
      </c>
      <c r="O2302" s="57"/>
      <c r="P2302" s="60">
        <v>4820.3500000000004</v>
      </c>
      <c r="Q2302" s="66"/>
      <c r="R2302" s="66"/>
      <c r="S2302" s="4"/>
      <c r="T2302" s="4"/>
      <c r="U2302" s="4"/>
      <c r="V2302" s="4"/>
      <c r="W2302" s="4"/>
      <c r="X2302" s="4"/>
      <c r="Y2302" s="4"/>
      <c r="Z2302" s="4"/>
      <c r="AA2302" s="4"/>
      <c r="AB2302" s="8"/>
      <c r="AC2302" s="8"/>
      <c r="AD2302" s="8"/>
      <c r="AE2302" s="8"/>
      <c r="AF2302" s="8"/>
      <c r="AG2302" s="8"/>
      <c r="AH2302" s="8"/>
      <c r="AI2302" s="8"/>
      <c r="AJ2302" s="8"/>
      <c r="AK2302" s="8"/>
      <c r="AL2302" s="8"/>
      <c r="AM2302" s="8"/>
      <c r="AN2302" s="43"/>
      <c r="AO2302" s="43"/>
      <c r="AP2302" s="43"/>
      <c r="AQ2302" s="3"/>
      <c r="AR2302" s="8"/>
      <c r="AS2302" s="8" t="s">
        <v>1045</v>
      </c>
      <c r="AT2302" s="8"/>
      <c r="AU2302" s="43"/>
      <c r="AV2302" s="8"/>
      <c r="AW2302" s="43"/>
      <c r="AX2302" s="95"/>
      <c r="AY2302" s="43"/>
      <c r="AZ2302" s="3"/>
      <c r="BA2302" s="43"/>
      <c r="BB2302" s="43"/>
      <c r="BC2302" s="3"/>
      <c r="BD2302" s="3"/>
      <c r="BE2302" s="8"/>
      <c r="BF2302" s="8"/>
      <c r="BG2302" s="8"/>
      <c r="BH2302" s="8"/>
      <c r="BI2302" s="8"/>
      <c r="BJ2302" s="8"/>
      <c r="BK2302" s="8"/>
      <c r="BL2302" s="8"/>
      <c r="BM2302" s="8"/>
      <c r="BN2302" s="8"/>
    </row>
    <row r="2303" spans="1:66" s="22" customFormat="1" ht="15" x14ac:dyDescent="0.25">
      <c r="A2303" s="69"/>
      <c r="B2303" s="55" t="s">
        <v>114</v>
      </c>
      <c r="C2303" s="354" t="s">
        <v>115</v>
      </c>
      <c r="D2303" s="354"/>
      <c r="E2303" s="354"/>
      <c r="F2303" s="354"/>
      <c r="G2303" s="354"/>
      <c r="H2303" s="56" t="s">
        <v>66</v>
      </c>
      <c r="I2303" s="62">
        <v>7.08</v>
      </c>
      <c r="J2303" s="62">
        <v>1.1499999999999999</v>
      </c>
      <c r="K2303" s="75">
        <v>1.3711127999999999</v>
      </c>
      <c r="L2303" s="59"/>
      <c r="M2303" s="57"/>
      <c r="N2303" s="70">
        <v>711.07</v>
      </c>
      <c r="O2303" s="57"/>
      <c r="P2303" s="71">
        <v>974.96</v>
      </c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8"/>
      <c r="AC2303" s="8"/>
      <c r="AD2303" s="8"/>
      <c r="AE2303" s="8"/>
      <c r="AF2303" s="8"/>
      <c r="AG2303" s="8"/>
      <c r="AH2303" s="8"/>
      <c r="AI2303" s="8"/>
      <c r="AJ2303" s="8"/>
      <c r="AK2303" s="8"/>
      <c r="AL2303" s="8"/>
      <c r="AM2303" s="8"/>
      <c r="AN2303" s="43"/>
      <c r="AO2303" s="43"/>
      <c r="AP2303" s="43"/>
      <c r="AQ2303" s="3"/>
      <c r="AR2303" s="8"/>
      <c r="AS2303" s="8"/>
      <c r="AT2303" s="8" t="s">
        <v>115</v>
      </c>
      <c r="AU2303" s="43"/>
      <c r="AV2303" s="8"/>
      <c r="AW2303" s="43"/>
      <c r="AX2303" s="95"/>
      <c r="AY2303" s="43"/>
      <c r="AZ2303" s="3"/>
      <c r="BA2303" s="43"/>
      <c r="BB2303" s="43"/>
      <c r="BC2303" s="3"/>
      <c r="BD2303" s="3"/>
      <c r="BE2303" s="8"/>
      <c r="BF2303" s="8"/>
      <c r="BG2303" s="8"/>
      <c r="BH2303" s="8"/>
      <c r="BI2303" s="8"/>
      <c r="BJ2303" s="8"/>
      <c r="BK2303" s="8"/>
      <c r="BL2303" s="8"/>
      <c r="BM2303" s="8"/>
      <c r="BN2303" s="8"/>
    </row>
    <row r="2304" spans="1:66" s="22" customFormat="1" ht="15" x14ac:dyDescent="0.25">
      <c r="A2304" s="61"/>
      <c r="B2304" s="55" t="s">
        <v>83</v>
      </c>
      <c r="C2304" s="354" t="s">
        <v>84</v>
      </c>
      <c r="D2304" s="354"/>
      <c r="E2304" s="354"/>
      <c r="F2304" s="354"/>
      <c r="G2304" s="354"/>
      <c r="H2304" s="56" t="s">
        <v>74</v>
      </c>
      <c r="I2304" s="62">
        <v>0.74</v>
      </c>
      <c r="J2304" s="62">
        <v>1.1499999999999999</v>
      </c>
      <c r="K2304" s="75">
        <v>0.1433084</v>
      </c>
      <c r="L2304" s="67">
        <v>1043.1400000000001</v>
      </c>
      <c r="M2304" s="68">
        <v>1.34</v>
      </c>
      <c r="N2304" s="65">
        <v>1397.81</v>
      </c>
      <c r="O2304" s="57"/>
      <c r="P2304" s="60">
        <v>200.32</v>
      </c>
      <c r="Q2304" s="66"/>
      <c r="R2304" s="66"/>
      <c r="S2304" s="4"/>
      <c r="T2304" s="4"/>
      <c r="U2304" s="4"/>
      <c r="V2304" s="4"/>
      <c r="W2304" s="4"/>
      <c r="X2304" s="4"/>
      <c r="Y2304" s="4"/>
      <c r="Z2304" s="4"/>
      <c r="AA2304" s="4"/>
      <c r="AB2304" s="8"/>
      <c r="AC2304" s="8"/>
      <c r="AD2304" s="8"/>
      <c r="AE2304" s="8"/>
      <c r="AF2304" s="8"/>
      <c r="AG2304" s="8"/>
      <c r="AH2304" s="8"/>
      <c r="AI2304" s="8"/>
      <c r="AJ2304" s="8"/>
      <c r="AK2304" s="8"/>
      <c r="AL2304" s="8"/>
      <c r="AM2304" s="8"/>
      <c r="AN2304" s="43"/>
      <c r="AO2304" s="43"/>
      <c r="AP2304" s="43"/>
      <c r="AQ2304" s="3"/>
      <c r="AR2304" s="8"/>
      <c r="AS2304" s="8" t="s">
        <v>84</v>
      </c>
      <c r="AT2304" s="8"/>
      <c r="AU2304" s="43"/>
      <c r="AV2304" s="8"/>
      <c r="AW2304" s="43"/>
      <c r="AX2304" s="95"/>
      <c r="AY2304" s="43"/>
      <c r="AZ2304" s="3"/>
      <c r="BA2304" s="43"/>
      <c r="BB2304" s="43"/>
      <c r="BC2304" s="3"/>
      <c r="BD2304" s="3"/>
      <c r="BE2304" s="8"/>
      <c r="BF2304" s="8"/>
      <c r="BG2304" s="8"/>
      <c r="BH2304" s="8"/>
      <c r="BI2304" s="8"/>
      <c r="BJ2304" s="8"/>
      <c r="BK2304" s="8"/>
      <c r="BL2304" s="8"/>
      <c r="BM2304" s="8"/>
      <c r="BN2304" s="8"/>
    </row>
    <row r="2305" spans="1:66" s="22" customFormat="1" ht="15" x14ac:dyDescent="0.25">
      <c r="A2305" s="69"/>
      <c r="B2305" s="55" t="s">
        <v>79</v>
      </c>
      <c r="C2305" s="354" t="s">
        <v>80</v>
      </c>
      <c r="D2305" s="354"/>
      <c r="E2305" s="354"/>
      <c r="F2305" s="354"/>
      <c r="G2305" s="354"/>
      <c r="H2305" s="56" t="s">
        <v>66</v>
      </c>
      <c r="I2305" s="62">
        <v>0.74</v>
      </c>
      <c r="J2305" s="62">
        <v>1.1499999999999999</v>
      </c>
      <c r="K2305" s="75">
        <v>0.1433084</v>
      </c>
      <c r="L2305" s="59"/>
      <c r="M2305" s="57"/>
      <c r="N2305" s="70">
        <v>529.35</v>
      </c>
      <c r="O2305" s="57"/>
      <c r="P2305" s="71">
        <v>75.86</v>
      </c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8"/>
      <c r="AC2305" s="8"/>
      <c r="AD2305" s="8"/>
      <c r="AE2305" s="8"/>
      <c r="AF2305" s="8"/>
      <c r="AG2305" s="8"/>
      <c r="AH2305" s="8"/>
      <c r="AI2305" s="8"/>
      <c r="AJ2305" s="8"/>
      <c r="AK2305" s="8"/>
      <c r="AL2305" s="8"/>
      <c r="AM2305" s="8"/>
      <c r="AN2305" s="43"/>
      <c r="AO2305" s="43"/>
      <c r="AP2305" s="43"/>
      <c r="AQ2305" s="3"/>
      <c r="AR2305" s="8"/>
      <c r="AS2305" s="8"/>
      <c r="AT2305" s="8" t="s">
        <v>80</v>
      </c>
      <c r="AU2305" s="43"/>
      <c r="AV2305" s="8"/>
      <c r="AW2305" s="43"/>
      <c r="AX2305" s="95"/>
      <c r="AY2305" s="43"/>
      <c r="AZ2305" s="3"/>
      <c r="BA2305" s="43"/>
      <c r="BB2305" s="43"/>
      <c r="BC2305" s="3"/>
      <c r="BD2305" s="3"/>
      <c r="BE2305" s="8"/>
      <c r="BF2305" s="8"/>
      <c r="BG2305" s="8"/>
      <c r="BH2305" s="8"/>
      <c r="BI2305" s="8"/>
      <c r="BJ2305" s="8"/>
      <c r="BK2305" s="8"/>
      <c r="BL2305" s="8"/>
      <c r="BM2305" s="8"/>
      <c r="BN2305" s="8"/>
    </row>
    <row r="2306" spans="1:66" s="22" customFormat="1" ht="15" x14ac:dyDescent="0.25">
      <c r="A2306" s="54"/>
      <c r="B2306" s="55" t="s">
        <v>91</v>
      </c>
      <c r="C2306" s="354" t="s">
        <v>92</v>
      </c>
      <c r="D2306" s="354"/>
      <c r="E2306" s="354"/>
      <c r="F2306" s="354"/>
      <c r="G2306" s="354"/>
      <c r="H2306" s="56"/>
      <c r="I2306" s="57"/>
      <c r="J2306" s="57"/>
      <c r="K2306" s="57"/>
      <c r="L2306" s="59"/>
      <c r="M2306" s="57"/>
      <c r="N2306" s="59"/>
      <c r="O2306" s="57"/>
      <c r="P2306" s="71">
        <v>47.51</v>
      </c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8"/>
      <c r="AC2306" s="8"/>
      <c r="AD2306" s="8"/>
      <c r="AE2306" s="8"/>
      <c r="AF2306" s="8"/>
      <c r="AG2306" s="8"/>
      <c r="AH2306" s="8"/>
      <c r="AI2306" s="8"/>
      <c r="AJ2306" s="8"/>
      <c r="AK2306" s="8"/>
      <c r="AL2306" s="8"/>
      <c r="AM2306" s="8"/>
      <c r="AN2306" s="43"/>
      <c r="AO2306" s="43"/>
      <c r="AP2306" s="43"/>
      <c r="AQ2306" s="3"/>
      <c r="AR2306" s="8" t="s">
        <v>92</v>
      </c>
      <c r="AS2306" s="8"/>
      <c r="AT2306" s="8"/>
      <c r="AU2306" s="43"/>
      <c r="AV2306" s="8"/>
      <c r="AW2306" s="43"/>
      <c r="AX2306" s="95"/>
      <c r="AY2306" s="43"/>
      <c r="AZ2306" s="3"/>
      <c r="BA2306" s="43"/>
      <c r="BB2306" s="43"/>
      <c r="BC2306" s="3"/>
      <c r="BD2306" s="3"/>
      <c r="BE2306" s="8"/>
      <c r="BF2306" s="8"/>
      <c r="BG2306" s="8"/>
      <c r="BH2306" s="8"/>
      <c r="BI2306" s="8"/>
      <c r="BJ2306" s="8"/>
      <c r="BK2306" s="8"/>
      <c r="BL2306" s="8"/>
      <c r="BM2306" s="8"/>
      <c r="BN2306" s="8"/>
    </row>
    <row r="2307" spans="1:66" s="22" customFormat="1" ht="15" x14ac:dyDescent="0.25">
      <c r="A2307" s="61"/>
      <c r="B2307" s="55" t="s">
        <v>96</v>
      </c>
      <c r="C2307" s="354" t="s">
        <v>97</v>
      </c>
      <c r="D2307" s="354"/>
      <c r="E2307" s="354"/>
      <c r="F2307" s="354"/>
      <c r="G2307" s="354"/>
      <c r="H2307" s="56" t="s">
        <v>98</v>
      </c>
      <c r="I2307" s="79">
        <v>5</v>
      </c>
      <c r="J2307" s="57"/>
      <c r="K2307" s="73">
        <v>0.84199999999999997</v>
      </c>
      <c r="L2307" s="72">
        <v>35.71</v>
      </c>
      <c r="M2307" s="68">
        <v>1.58</v>
      </c>
      <c r="N2307" s="65">
        <v>56.42</v>
      </c>
      <c r="O2307" s="57"/>
      <c r="P2307" s="60">
        <v>47.51</v>
      </c>
      <c r="Q2307" s="66"/>
      <c r="R2307" s="66"/>
      <c r="S2307" s="4"/>
      <c r="T2307" s="4"/>
      <c r="U2307" s="4"/>
      <c r="V2307" s="4"/>
      <c r="W2307" s="4"/>
      <c r="X2307" s="4"/>
      <c r="Y2307" s="4"/>
      <c r="Z2307" s="4"/>
      <c r="AA2307" s="4"/>
      <c r="AB2307" s="8"/>
      <c r="AC2307" s="8"/>
      <c r="AD2307" s="8"/>
      <c r="AE2307" s="8"/>
      <c r="AF2307" s="8"/>
      <c r="AG2307" s="8"/>
      <c r="AH2307" s="8"/>
      <c r="AI2307" s="8"/>
      <c r="AJ2307" s="8"/>
      <c r="AK2307" s="8"/>
      <c r="AL2307" s="8"/>
      <c r="AM2307" s="8"/>
      <c r="AN2307" s="43"/>
      <c r="AO2307" s="43"/>
      <c r="AP2307" s="43"/>
      <c r="AQ2307" s="3"/>
      <c r="AR2307" s="8"/>
      <c r="AS2307" s="8" t="s">
        <v>97</v>
      </c>
      <c r="AT2307" s="8"/>
      <c r="AU2307" s="43"/>
      <c r="AV2307" s="8"/>
      <c r="AW2307" s="43"/>
      <c r="AX2307" s="95"/>
      <c r="AY2307" s="43"/>
      <c r="AZ2307" s="3"/>
      <c r="BA2307" s="43"/>
      <c r="BB2307" s="43"/>
      <c r="BC2307" s="3"/>
      <c r="BD2307" s="3"/>
      <c r="BE2307" s="8"/>
      <c r="BF2307" s="8"/>
      <c r="BG2307" s="8"/>
      <c r="BH2307" s="8"/>
      <c r="BI2307" s="8"/>
      <c r="BJ2307" s="8"/>
      <c r="BK2307" s="8"/>
      <c r="BL2307" s="8"/>
      <c r="BM2307" s="8"/>
      <c r="BN2307" s="8"/>
    </row>
    <row r="2308" spans="1:66" s="22" customFormat="1" ht="15" x14ac:dyDescent="0.25">
      <c r="A2308" s="88" t="s">
        <v>177</v>
      </c>
      <c r="B2308" s="89" t="s">
        <v>686</v>
      </c>
      <c r="C2308" s="384" t="s">
        <v>687</v>
      </c>
      <c r="D2308" s="384"/>
      <c r="E2308" s="384"/>
      <c r="F2308" s="384"/>
      <c r="G2308" s="384"/>
      <c r="H2308" s="90" t="s">
        <v>98</v>
      </c>
      <c r="I2308" s="91">
        <v>0</v>
      </c>
      <c r="J2308" s="93"/>
      <c r="K2308" s="91">
        <v>0</v>
      </c>
      <c r="L2308" s="92"/>
      <c r="M2308" s="93"/>
      <c r="N2308" s="92"/>
      <c r="O2308" s="93"/>
      <c r="P2308" s="9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8"/>
      <c r="AC2308" s="8"/>
      <c r="AD2308" s="8"/>
      <c r="AE2308" s="8"/>
      <c r="AF2308" s="8"/>
      <c r="AG2308" s="8"/>
      <c r="AH2308" s="8"/>
      <c r="AI2308" s="8"/>
      <c r="AJ2308" s="8"/>
      <c r="AK2308" s="8"/>
      <c r="AL2308" s="8"/>
      <c r="AM2308" s="8"/>
      <c r="AN2308" s="43"/>
      <c r="AO2308" s="43"/>
      <c r="AP2308" s="43"/>
      <c r="AQ2308" s="3"/>
      <c r="AR2308" s="8"/>
      <c r="AS2308" s="8"/>
      <c r="AT2308" s="8"/>
      <c r="AU2308" s="43"/>
      <c r="AV2308" s="8"/>
      <c r="AW2308" s="43"/>
      <c r="AX2308" s="95" t="s">
        <v>687</v>
      </c>
      <c r="AY2308" s="43"/>
      <c r="AZ2308" s="3"/>
      <c r="BA2308" s="43"/>
      <c r="BB2308" s="43"/>
      <c r="BC2308" s="3"/>
      <c r="BD2308" s="3"/>
      <c r="BE2308" s="8"/>
      <c r="BF2308" s="8"/>
      <c r="BG2308" s="8"/>
      <c r="BH2308" s="8"/>
      <c r="BI2308" s="8"/>
      <c r="BJ2308" s="8"/>
      <c r="BK2308" s="8"/>
      <c r="BL2308" s="8"/>
      <c r="BM2308" s="8"/>
      <c r="BN2308" s="8"/>
    </row>
    <row r="2309" spans="1:66" s="22" customFormat="1" ht="15" x14ac:dyDescent="0.25">
      <c r="A2309" s="76"/>
      <c r="B2309" s="53"/>
      <c r="C2309" s="383" t="s">
        <v>99</v>
      </c>
      <c r="D2309" s="383"/>
      <c r="E2309" s="383"/>
      <c r="F2309" s="383"/>
      <c r="G2309" s="383"/>
      <c r="H2309" s="46"/>
      <c r="I2309" s="47"/>
      <c r="J2309" s="47"/>
      <c r="K2309" s="47"/>
      <c r="L2309" s="50"/>
      <c r="M2309" s="47"/>
      <c r="N2309" s="77"/>
      <c r="O2309" s="47"/>
      <c r="P2309" s="78">
        <v>10251.01</v>
      </c>
      <c r="Q2309" s="66"/>
      <c r="R2309" s="66"/>
      <c r="S2309" s="4"/>
      <c r="T2309" s="4"/>
      <c r="U2309" s="4"/>
      <c r="V2309" s="4"/>
      <c r="W2309" s="4"/>
      <c r="X2309" s="4"/>
      <c r="Y2309" s="4"/>
      <c r="Z2309" s="4"/>
      <c r="AA2309" s="4"/>
      <c r="AB2309" s="8"/>
      <c r="AC2309" s="8"/>
      <c r="AD2309" s="8"/>
      <c r="AE2309" s="8"/>
      <c r="AF2309" s="8"/>
      <c r="AG2309" s="8"/>
      <c r="AH2309" s="8"/>
      <c r="AI2309" s="8"/>
      <c r="AJ2309" s="8"/>
      <c r="AK2309" s="8"/>
      <c r="AL2309" s="8"/>
      <c r="AM2309" s="8"/>
      <c r="AN2309" s="43"/>
      <c r="AO2309" s="43"/>
      <c r="AP2309" s="43"/>
      <c r="AQ2309" s="3"/>
      <c r="AR2309" s="8"/>
      <c r="AS2309" s="8"/>
      <c r="AT2309" s="8"/>
      <c r="AU2309" s="43" t="s">
        <v>99</v>
      </c>
      <c r="AV2309" s="8"/>
      <c r="AW2309" s="43"/>
      <c r="AX2309" s="95"/>
      <c r="AY2309" s="43"/>
      <c r="AZ2309" s="3"/>
      <c r="BA2309" s="43"/>
      <c r="BB2309" s="43"/>
      <c r="BC2309" s="3"/>
      <c r="BD2309" s="3"/>
      <c r="BE2309" s="8"/>
      <c r="BF2309" s="8"/>
      <c r="BG2309" s="8"/>
      <c r="BH2309" s="8"/>
      <c r="BI2309" s="8"/>
      <c r="BJ2309" s="8"/>
      <c r="BK2309" s="8"/>
      <c r="BL2309" s="8"/>
      <c r="BM2309" s="8"/>
      <c r="BN2309" s="8"/>
    </row>
    <row r="2310" spans="1:66" s="22" customFormat="1" ht="15" x14ac:dyDescent="0.25">
      <c r="A2310" s="69"/>
      <c r="B2310" s="55"/>
      <c r="C2310" s="354" t="s">
        <v>100</v>
      </c>
      <c r="D2310" s="354"/>
      <c r="E2310" s="354"/>
      <c r="F2310" s="354"/>
      <c r="G2310" s="354"/>
      <c r="H2310" s="56"/>
      <c r="I2310" s="57"/>
      <c r="J2310" s="57"/>
      <c r="K2310" s="57"/>
      <c r="L2310" s="59"/>
      <c r="M2310" s="57"/>
      <c r="N2310" s="59"/>
      <c r="O2310" s="57"/>
      <c r="P2310" s="60">
        <v>3033.82</v>
      </c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8"/>
      <c r="AC2310" s="8"/>
      <c r="AD2310" s="8"/>
      <c r="AE2310" s="8"/>
      <c r="AF2310" s="8"/>
      <c r="AG2310" s="8"/>
      <c r="AH2310" s="8"/>
      <c r="AI2310" s="8"/>
      <c r="AJ2310" s="8"/>
      <c r="AK2310" s="8"/>
      <c r="AL2310" s="8"/>
      <c r="AM2310" s="8"/>
      <c r="AN2310" s="43"/>
      <c r="AO2310" s="43"/>
      <c r="AP2310" s="43"/>
      <c r="AQ2310" s="3"/>
      <c r="AR2310" s="8"/>
      <c r="AS2310" s="8"/>
      <c r="AT2310" s="8"/>
      <c r="AU2310" s="43"/>
      <c r="AV2310" s="8" t="s">
        <v>100</v>
      </c>
      <c r="AW2310" s="43"/>
      <c r="AX2310" s="95"/>
      <c r="AY2310" s="43"/>
      <c r="AZ2310" s="3"/>
      <c r="BA2310" s="43"/>
      <c r="BB2310" s="43"/>
      <c r="BC2310" s="3"/>
      <c r="BD2310" s="3"/>
      <c r="BE2310" s="8"/>
      <c r="BF2310" s="8"/>
      <c r="BG2310" s="8"/>
      <c r="BH2310" s="8"/>
      <c r="BI2310" s="8"/>
      <c r="BJ2310" s="8"/>
      <c r="BK2310" s="8"/>
      <c r="BL2310" s="8"/>
      <c r="BM2310" s="8"/>
      <c r="BN2310" s="8"/>
    </row>
    <row r="2311" spans="1:66" s="22" customFormat="1" ht="15" x14ac:dyDescent="0.25">
      <c r="A2311" s="69"/>
      <c r="B2311" s="55" t="s">
        <v>101</v>
      </c>
      <c r="C2311" s="354" t="s">
        <v>102</v>
      </c>
      <c r="D2311" s="354"/>
      <c r="E2311" s="354"/>
      <c r="F2311" s="354"/>
      <c r="G2311" s="354"/>
      <c r="H2311" s="56" t="s">
        <v>103</v>
      </c>
      <c r="I2311" s="79">
        <v>148</v>
      </c>
      <c r="J2311" s="57"/>
      <c r="K2311" s="79">
        <v>148</v>
      </c>
      <c r="L2311" s="59"/>
      <c r="M2311" s="57"/>
      <c r="N2311" s="59"/>
      <c r="O2311" s="57"/>
      <c r="P2311" s="60">
        <v>4490.05</v>
      </c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8"/>
      <c r="AC2311" s="8"/>
      <c r="AD2311" s="8"/>
      <c r="AE2311" s="8"/>
      <c r="AF2311" s="8"/>
      <c r="AG2311" s="8"/>
      <c r="AH2311" s="8"/>
      <c r="AI2311" s="8"/>
      <c r="AJ2311" s="8"/>
      <c r="AK2311" s="8"/>
      <c r="AL2311" s="8"/>
      <c r="AM2311" s="8"/>
      <c r="AN2311" s="43"/>
      <c r="AO2311" s="43"/>
      <c r="AP2311" s="43"/>
      <c r="AQ2311" s="3"/>
      <c r="AR2311" s="8"/>
      <c r="AS2311" s="8"/>
      <c r="AT2311" s="8"/>
      <c r="AU2311" s="43"/>
      <c r="AV2311" s="8" t="s">
        <v>102</v>
      </c>
      <c r="AW2311" s="43"/>
      <c r="AX2311" s="95"/>
      <c r="AY2311" s="43"/>
      <c r="AZ2311" s="3"/>
      <c r="BA2311" s="43"/>
      <c r="BB2311" s="43"/>
      <c r="BC2311" s="3"/>
      <c r="BD2311" s="3"/>
      <c r="BE2311" s="8"/>
      <c r="BF2311" s="8"/>
      <c r="BG2311" s="8"/>
      <c r="BH2311" s="8"/>
      <c r="BI2311" s="8"/>
      <c r="BJ2311" s="8"/>
      <c r="BK2311" s="8"/>
      <c r="BL2311" s="8"/>
      <c r="BM2311" s="8"/>
      <c r="BN2311" s="8"/>
    </row>
    <row r="2312" spans="1:66" s="22" customFormat="1" ht="15" x14ac:dyDescent="0.25">
      <c r="A2312" s="69"/>
      <c r="B2312" s="55" t="s">
        <v>104</v>
      </c>
      <c r="C2312" s="354" t="s">
        <v>105</v>
      </c>
      <c r="D2312" s="354"/>
      <c r="E2312" s="354"/>
      <c r="F2312" s="354"/>
      <c r="G2312" s="354"/>
      <c r="H2312" s="56" t="s">
        <v>103</v>
      </c>
      <c r="I2312" s="79">
        <v>134</v>
      </c>
      <c r="J2312" s="57"/>
      <c r="K2312" s="79">
        <v>134</v>
      </c>
      <c r="L2312" s="59"/>
      <c r="M2312" s="57"/>
      <c r="N2312" s="59"/>
      <c r="O2312" s="57"/>
      <c r="P2312" s="60">
        <v>4065.32</v>
      </c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8"/>
      <c r="AC2312" s="8"/>
      <c r="AD2312" s="8"/>
      <c r="AE2312" s="8"/>
      <c r="AF2312" s="8"/>
      <c r="AG2312" s="8"/>
      <c r="AH2312" s="8"/>
      <c r="AI2312" s="8"/>
      <c r="AJ2312" s="8"/>
      <c r="AK2312" s="8"/>
      <c r="AL2312" s="8"/>
      <c r="AM2312" s="8"/>
      <c r="AN2312" s="43"/>
      <c r="AO2312" s="43"/>
      <c r="AP2312" s="43"/>
      <c r="AQ2312" s="3"/>
      <c r="AR2312" s="8"/>
      <c r="AS2312" s="8"/>
      <c r="AT2312" s="8"/>
      <c r="AU2312" s="43"/>
      <c r="AV2312" s="8" t="s">
        <v>105</v>
      </c>
      <c r="AW2312" s="43"/>
      <c r="AX2312" s="95"/>
      <c r="AY2312" s="43"/>
      <c r="AZ2312" s="3"/>
      <c r="BA2312" s="43"/>
      <c r="BB2312" s="43"/>
      <c r="BC2312" s="3"/>
      <c r="BD2312" s="3"/>
      <c r="BE2312" s="8"/>
      <c r="BF2312" s="8"/>
      <c r="BG2312" s="8"/>
      <c r="BH2312" s="8"/>
      <c r="BI2312" s="8"/>
      <c r="BJ2312" s="8"/>
      <c r="BK2312" s="8"/>
      <c r="BL2312" s="8"/>
      <c r="BM2312" s="8"/>
      <c r="BN2312" s="8"/>
    </row>
    <row r="2313" spans="1:66" s="22" customFormat="1" ht="15" x14ac:dyDescent="0.25">
      <c r="A2313" s="80"/>
      <c r="B2313" s="81"/>
      <c r="C2313" s="383" t="s">
        <v>106</v>
      </c>
      <c r="D2313" s="383"/>
      <c r="E2313" s="383"/>
      <c r="F2313" s="383"/>
      <c r="G2313" s="383"/>
      <c r="H2313" s="46"/>
      <c r="I2313" s="47"/>
      <c r="J2313" s="47"/>
      <c r="K2313" s="47"/>
      <c r="L2313" s="50"/>
      <c r="M2313" s="47"/>
      <c r="N2313" s="77">
        <v>111676.84</v>
      </c>
      <c r="O2313" s="47"/>
      <c r="P2313" s="78">
        <v>18806.38</v>
      </c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43"/>
      <c r="AO2313" s="43"/>
      <c r="AP2313" s="43"/>
      <c r="AQ2313" s="3"/>
      <c r="AR2313" s="8"/>
      <c r="AS2313" s="8"/>
      <c r="AT2313" s="8"/>
      <c r="AU2313" s="43"/>
      <c r="AV2313" s="8"/>
      <c r="AW2313" s="43" t="s">
        <v>106</v>
      </c>
      <c r="AX2313" s="95"/>
      <c r="AY2313" s="43"/>
      <c r="AZ2313" s="3"/>
      <c r="BA2313" s="43"/>
      <c r="BB2313" s="43"/>
      <c r="BC2313" s="3"/>
      <c r="BD2313" s="3"/>
      <c r="BE2313" s="8"/>
      <c r="BF2313" s="8"/>
      <c r="BG2313" s="8"/>
      <c r="BH2313" s="8"/>
      <c r="BI2313" s="8"/>
      <c r="BJ2313" s="8"/>
      <c r="BK2313" s="8"/>
      <c r="BL2313" s="8"/>
      <c r="BM2313" s="8"/>
      <c r="BN2313" s="8"/>
    </row>
    <row r="2314" spans="1:66" s="22" customFormat="1" ht="15" x14ac:dyDescent="0.25">
      <c r="A2314" s="44" t="s">
        <v>1046</v>
      </c>
      <c r="B2314" s="45" t="s">
        <v>468</v>
      </c>
      <c r="C2314" s="364" t="s">
        <v>469</v>
      </c>
      <c r="D2314" s="364"/>
      <c r="E2314" s="364"/>
      <c r="F2314" s="364"/>
      <c r="G2314" s="364"/>
      <c r="H2314" s="46" t="s">
        <v>98</v>
      </c>
      <c r="I2314" s="47">
        <v>18.524000000000001</v>
      </c>
      <c r="J2314" s="48">
        <v>1</v>
      </c>
      <c r="K2314" s="49">
        <v>18.524000000000001</v>
      </c>
      <c r="L2314" s="98">
        <v>616.20000000000005</v>
      </c>
      <c r="M2314" s="84">
        <v>1.42</v>
      </c>
      <c r="N2314" s="98">
        <v>875</v>
      </c>
      <c r="O2314" s="47"/>
      <c r="P2314" s="78">
        <v>16208.5</v>
      </c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8"/>
      <c r="AC2314" s="8"/>
      <c r="AD2314" s="8"/>
      <c r="AE2314" s="8"/>
      <c r="AF2314" s="8"/>
      <c r="AG2314" s="8"/>
      <c r="AH2314" s="8"/>
      <c r="AI2314" s="8"/>
      <c r="AJ2314" s="8"/>
      <c r="AK2314" s="8"/>
      <c r="AL2314" s="8"/>
      <c r="AM2314" s="8"/>
      <c r="AN2314" s="43"/>
      <c r="AO2314" s="43"/>
      <c r="AP2314" s="43" t="s">
        <v>469</v>
      </c>
      <c r="AQ2314" s="3"/>
      <c r="AR2314" s="8"/>
      <c r="AS2314" s="8"/>
      <c r="AT2314" s="8"/>
      <c r="AU2314" s="43"/>
      <c r="AV2314" s="8"/>
      <c r="AW2314" s="43"/>
      <c r="AX2314" s="95"/>
      <c r="AY2314" s="43"/>
      <c r="AZ2314" s="3"/>
      <c r="BA2314" s="43"/>
      <c r="BB2314" s="43"/>
      <c r="BC2314" s="3"/>
      <c r="BD2314" s="3"/>
      <c r="BE2314" s="8"/>
      <c r="BF2314" s="8"/>
      <c r="BG2314" s="8"/>
      <c r="BH2314" s="8"/>
      <c r="BI2314" s="8"/>
      <c r="BJ2314" s="8"/>
      <c r="BK2314" s="8"/>
      <c r="BL2314" s="8"/>
      <c r="BM2314" s="8"/>
      <c r="BN2314" s="8"/>
    </row>
    <row r="2315" spans="1:66" s="22" customFormat="1" ht="15" x14ac:dyDescent="0.25">
      <c r="A2315" s="80"/>
      <c r="B2315" s="81"/>
      <c r="C2315" s="383" t="s">
        <v>106</v>
      </c>
      <c r="D2315" s="383"/>
      <c r="E2315" s="383"/>
      <c r="F2315" s="383"/>
      <c r="G2315" s="383"/>
      <c r="H2315" s="46"/>
      <c r="I2315" s="47"/>
      <c r="J2315" s="47"/>
      <c r="K2315" s="47"/>
      <c r="L2315" s="50"/>
      <c r="M2315" s="47"/>
      <c r="N2315" s="50"/>
      <c r="O2315" s="47"/>
      <c r="P2315" s="78">
        <v>16208.5</v>
      </c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8"/>
      <c r="AC2315" s="8"/>
      <c r="AD2315" s="8"/>
      <c r="AE2315" s="8"/>
      <c r="AF2315" s="8"/>
      <c r="AG2315" s="8"/>
      <c r="AH2315" s="8"/>
      <c r="AI2315" s="8"/>
      <c r="AJ2315" s="8"/>
      <c r="AK2315" s="8"/>
      <c r="AL2315" s="8"/>
      <c r="AM2315" s="8"/>
      <c r="AN2315" s="43"/>
      <c r="AO2315" s="43"/>
      <c r="AP2315" s="43"/>
      <c r="AQ2315" s="3"/>
      <c r="AR2315" s="8"/>
      <c r="AS2315" s="8"/>
      <c r="AT2315" s="8"/>
      <c r="AU2315" s="43"/>
      <c r="AV2315" s="8"/>
      <c r="AW2315" s="43" t="s">
        <v>106</v>
      </c>
      <c r="AX2315" s="95"/>
      <c r="AY2315" s="43"/>
      <c r="AZ2315" s="3"/>
      <c r="BA2315" s="43"/>
      <c r="BB2315" s="43"/>
      <c r="BC2315" s="3"/>
      <c r="BD2315" s="3"/>
      <c r="BE2315" s="8"/>
      <c r="BF2315" s="8"/>
      <c r="BG2315" s="8"/>
      <c r="BH2315" s="8"/>
      <c r="BI2315" s="8"/>
      <c r="BJ2315" s="8"/>
      <c r="BK2315" s="8"/>
      <c r="BL2315" s="8"/>
      <c r="BM2315" s="8"/>
      <c r="BN2315" s="8"/>
    </row>
    <row r="2316" spans="1:66" s="22" customFormat="1" ht="23.25" x14ac:dyDescent="0.25">
      <c r="A2316" s="44" t="s">
        <v>1047</v>
      </c>
      <c r="B2316" s="45" t="s">
        <v>1048</v>
      </c>
      <c r="C2316" s="364" t="s">
        <v>1049</v>
      </c>
      <c r="D2316" s="364"/>
      <c r="E2316" s="364"/>
      <c r="F2316" s="364"/>
      <c r="G2316" s="364"/>
      <c r="H2316" s="46" t="s">
        <v>109</v>
      </c>
      <c r="I2316" s="47">
        <v>0.25259999999999999</v>
      </c>
      <c r="J2316" s="48">
        <v>1</v>
      </c>
      <c r="K2316" s="82">
        <v>0.25259999999999999</v>
      </c>
      <c r="L2316" s="50"/>
      <c r="M2316" s="47"/>
      <c r="N2316" s="50"/>
      <c r="O2316" s="47"/>
      <c r="P2316" s="51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8"/>
      <c r="AC2316" s="8"/>
      <c r="AD2316" s="8"/>
      <c r="AE2316" s="8"/>
      <c r="AF2316" s="8"/>
      <c r="AG2316" s="8"/>
      <c r="AH2316" s="8"/>
      <c r="AI2316" s="8"/>
      <c r="AJ2316" s="8"/>
      <c r="AK2316" s="8"/>
      <c r="AL2316" s="8"/>
      <c r="AM2316" s="8"/>
      <c r="AN2316" s="43"/>
      <c r="AO2316" s="43"/>
      <c r="AP2316" s="43" t="s">
        <v>1049</v>
      </c>
      <c r="AQ2316" s="3"/>
      <c r="AR2316" s="8"/>
      <c r="AS2316" s="8"/>
      <c r="AT2316" s="8"/>
      <c r="AU2316" s="43"/>
      <c r="AV2316" s="8"/>
      <c r="AW2316" s="43"/>
      <c r="AX2316" s="95"/>
      <c r="AY2316" s="43"/>
      <c r="AZ2316" s="3"/>
      <c r="BA2316" s="43"/>
      <c r="BB2316" s="43"/>
      <c r="BC2316" s="3"/>
      <c r="BD2316" s="3"/>
      <c r="BE2316" s="8"/>
      <c r="BF2316" s="8"/>
      <c r="BG2316" s="8"/>
      <c r="BH2316" s="8"/>
      <c r="BI2316" s="8"/>
      <c r="BJ2316" s="8"/>
      <c r="BK2316" s="8"/>
      <c r="BL2316" s="8"/>
      <c r="BM2316" s="8"/>
      <c r="BN2316" s="8"/>
    </row>
    <row r="2317" spans="1:66" s="22" customFormat="1" ht="23.25" x14ac:dyDescent="0.25">
      <c r="A2317" s="52"/>
      <c r="B2317" s="53" t="s">
        <v>63</v>
      </c>
      <c r="C2317" s="365" t="s">
        <v>64</v>
      </c>
      <c r="D2317" s="365"/>
      <c r="E2317" s="365"/>
      <c r="F2317" s="365"/>
      <c r="G2317" s="365"/>
      <c r="H2317" s="365"/>
      <c r="I2317" s="365"/>
      <c r="J2317" s="365"/>
      <c r="K2317" s="365"/>
      <c r="L2317" s="365"/>
      <c r="M2317" s="365"/>
      <c r="N2317" s="365"/>
      <c r="O2317" s="365"/>
      <c r="P2317" s="366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8"/>
      <c r="AC2317" s="8"/>
      <c r="AD2317" s="8"/>
      <c r="AE2317" s="8"/>
      <c r="AF2317" s="8"/>
      <c r="AG2317" s="8"/>
      <c r="AH2317" s="8"/>
      <c r="AI2317" s="8"/>
      <c r="AJ2317" s="8"/>
      <c r="AK2317" s="8"/>
      <c r="AL2317" s="8"/>
      <c r="AM2317" s="8"/>
      <c r="AN2317" s="43"/>
      <c r="AO2317" s="43"/>
      <c r="AP2317" s="43"/>
      <c r="AQ2317" s="3" t="s">
        <v>64</v>
      </c>
      <c r="AR2317" s="8"/>
      <c r="AS2317" s="8"/>
      <c r="AT2317" s="8"/>
      <c r="AU2317" s="43"/>
      <c r="AV2317" s="8"/>
      <c r="AW2317" s="43"/>
      <c r="AX2317" s="95"/>
      <c r="AY2317" s="43"/>
      <c r="AZ2317" s="3"/>
      <c r="BA2317" s="43"/>
      <c r="BB2317" s="43"/>
      <c r="BC2317" s="3"/>
      <c r="BD2317" s="3"/>
      <c r="BE2317" s="8"/>
      <c r="BF2317" s="8"/>
      <c r="BG2317" s="8"/>
      <c r="BH2317" s="8"/>
      <c r="BI2317" s="8"/>
      <c r="BJ2317" s="8"/>
      <c r="BK2317" s="8"/>
      <c r="BL2317" s="8"/>
      <c r="BM2317" s="8"/>
      <c r="BN2317" s="8"/>
    </row>
    <row r="2318" spans="1:66" s="22" customFormat="1" ht="15" x14ac:dyDescent="0.25">
      <c r="A2318" s="54"/>
      <c r="B2318" s="55" t="s">
        <v>59</v>
      </c>
      <c r="C2318" s="354" t="s">
        <v>65</v>
      </c>
      <c r="D2318" s="354"/>
      <c r="E2318" s="354"/>
      <c r="F2318" s="354"/>
      <c r="G2318" s="354"/>
      <c r="H2318" s="56" t="s">
        <v>66</v>
      </c>
      <c r="I2318" s="57"/>
      <c r="J2318" s="57"/>
      <c r="K2318" s="58">
        <v>6.2745839999999999</v>
      </c>
      <c r="L2318" s="59"/>
      <c r="M2318" s="57"/>
      <c r="N2318" s="59"/>
      <c r="O2318" s="57"/>
      <c r="P2318" s="60">
        <v>2776.13</v>
      </c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8"/>
      <c r="AC2318" s="8"/>
      <c r="AD2318" s="8"/>
      <c r="AE2318" s="8"/>
      <c r="AF2318" s="8"/>
      <c r="AG2318" s="8"/>
      <c r="AH2318" s="8"/>
      <c r="AI2318" s="8"/>
      <c r="AJ2318" s="8"/>
      <c r="AK2318" s="8"/>
      <c r="AL2318" s="8"/>
      <c r="AM2318" s="8"/>
      <c r="AN2318" s="43"/>
      <c r="AO2318" s="43"/>
      <c r="AP2318" s="43"/>
      <c r="AQ2318" s="3"/>
      <c r="AR2318" s="8" t="s">
        <v>65</v>
      </c>
      <c r="AS2318" s="8"/>
      <c r="AT2318" s="8"/>
      <c r="AU2318" s="43"/>
      <c r="AV2318" s="8"/>
      <c r="AW2318" s="43"/>
      <c r="AX2318" s="95"/>
      <c r="AY2318" s="43"/>
      <c r="AZ2318" s="3"/>
      <c r="BA2318" s="43"/>
      <c r="BB2318" s="43"/>
      <c r="BC2318" s="3"/>
      <c r="BD2318" s="3"/>
      <c r="BE2318" s="8"/>
      <c r="BF2318" s="8"/>
      <c r="BG2318" s="8"/>
      <c r="BH2318" s="8"/>
      <c r="BI2318" s="8"/>
      <c r="BJ2318" s="8"/>
      <c r="BK2318" s="8"/>
      <c r="BL2318" s="8"/>
      <c r="BM2318" s="8"/>
      <c r="BN2318" s="8"/>
    </row>
    <row r="2319" spans="1:66" s="22" customFormat="1" ht="15" x14ac:dyDescent="0.25">
      <c r="A2319" s="61"/>
      <c r="B2319" s="55" t="s">
        <v>1042</v>
      </c>
      <c r="C2319" s="354" t="s">
        <v>1043</v>
      </c>
      <c r="D2319" s="354"/>
      <c r="E2319" s="354"/>
      <c r="F2319" s="354"/>
      <c r="G2319" s="354"/>
      <c r="H2319" s="56" t="s">
        <v>66</v>
      </c>
      <c r="I2319" s="83">
        <v>21.6</v>
      </c>
      <c r="J2319" s="62">
        <v>1.1499999999999999</v>
      </c>
      <c r="K2319" s="58">
        <v>6.2745839999999999</v>
      </c>
      <c r="L2319" s="63"/>
      <c r="M2319" s="64"/>
      <c r="N2319" s="65">
        <v>442.44</v>
      </c>
      <c r="O2319" s="57"/>
      <c r="P2319" s="60">
        <v>2776.13</v>
      </c>
      <c r="Q2319" s="66"/>
      <c r="R2319" s="66"/>
      <c r="S2319" s="4"/>
      <c r="T2319" s="4"/>
      <c r="U2319" s="4"/>
      <c r="V2319" s="4"/>
      <c r="W2319" s="4"/>
      <c r="X2319" s="4"/>
      <c r="Y2319" s="4"/>
      <c r="Z2319" s="4"/>
      <c r="AA2319" s="4"/>
      <c r="AB2319" s="8"/>
      <c r="AC2319" s="8"/>
      <c r="AD2319" s="8"/>
      <c r="AE2319" s="8"/>
      <c r="AF2319" s="8"/>
      <c r="AG2319" s="8"/>
      <c r="AH2319" s="8"/>
      <c r="AI2319" s="8"/>
      <c r="AJ2319" s="8"/>
      <c r="AK2319" s="8"/>
      <c r="AL2319" s="8"/>
      <c r="AM2319" s="8"/>
      <c r="AN2319" s="43"/>
      <c r="AO2319" s="43"/>
      <c r="AP2319" s="43"/>
      <c r="AQ2319" s="3"/>
      <c r="AR2319" s="8"/>
      <c r="AS2319" s="8" t="s">
        <v>1043</v>
      </c>
      <c r="AT2319" s="8"/>
      <c r="AU2319" s="43"/>
      <c r="AV2319" s="8"/>
      <c r="AW2319" s="43"/>
      <c r="AX2319" s="95"/>
      <c r="AY2319" s="43"/>
      <c r="AZ2319" s="3"/>
      <c r="BA2319" s="43"/>
      <c r="BB2319" s="43"/>
      <c r="BC2319" s="3"/>
      <c r="BD2319" s="3"/>
      <c r="BE2319" s="8"/>
      <c r="BF2319" s="8"/>
      <c r="BG2319" s="8"/>
      <c r="BH2319" s="8"/>
      <c r="BI2319" s="8"/>
      <c r="BJ2319" s="8"/>
      <c r="BK2319" s="8"/>
      <c r="BL2319" s="8"/>
      <c r="BM2319" s="8"/>
      <c r="BN2319" s="8"/>
    </row>
    <row r="2320" spans="1:66" s="22" customFormat="1" ht="15" x14ac:dyDescent="0.25">
      <c r="A2320" s="54"/>
      <c r="B2320" s="55" t="s">
        <v>69</v>
      </c>
      <c r="C2320" s="354" t="s">
        <v>70</v>
      </c>
      <c r="D2320" s="354"/>
      <c r="E2320" s="354"/>
      <c r="F2320" s="354"/>
      <c r="G2320" s="354"/>
      <c r="H2320" s="56"/>
      <c r="I2320" s="57"/>
      <c r="J2320" s="57"/>
      <c r="K2320" s="57"/>
      <c r="L2320" s="59"/>
      <c r="M2320" s="57"/>
      <c r="N2320" s="59"/>
      <c r="O2320" s="57"/>
      <c r="P2320" s="60">
        <v>16628.75</v>
      </c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8"/>
      <c r="AC2320" s="8"/>
      <c r="AD2320" s="8"/>
      <c r="AE2320" s="8"/>
      <c r="AF2320" s="8"/>
      <c r="AG2320" s="8"/>
      <c r="AH2320" s="8"/>
      <c r="AI2320" s="8"/>
      <c r="AJ2320" s="8"/>
      <c r="AK2320" s="8"/>
      <c r="AL2320" s="8"/>
      <c r="AM2320" s="8"/>
      <c r="AN2320" s="43"/>
      <c r="AO2320" s="43"/>
      <c r="AP2320" s="43"/>
      <c r="AQ2320" s="3"/>
      <c r="AR2320" s="8" t="s">
        <v>70</v>
      </c>
      <c r="AS2320" s="8"/>
      <c r="AT2320" s="8"/>
      <c r="AU2320" s="43"/>
      <c r="AV2320" s="8"/>
      <c r="AW2320" s="43"/>
      <c r="AX2320" s="95"/>
      <c r="AY2320" s="43"/>
      <c r="AZ2320" s="3"/>
      <c r="BA2320" s="43"/>
      <c r="BB2320" s="43"/>
      <c r="BC2320" s="3"/>
      <c r="BD2320" s="3"/>
      <c r="BE2320" s="8"/>
      <c r="BF2320" s="8"/>
      <c r="BG2320" s="8"/>
      <c r="BH2320" s="8"/>
      <c r="BI2320" s="8"/>
      <c r="BJ2320" s="8"/>
      <c r="BK2320" s="8"/>
      <c r="BL2320" s="8"/>
      <c r="BM2320" s="8"/>
      <c r="BN2320" s="8"/>
    </row>
    <row r="2321" spans="1:66" s="22" customFormat="1" ht="15" x14ac:dyDescent="0.25">
      <c r="A2321" s="54"/>
      <c r="B2321" s="55"/>
      <c r="C2321" s="354" t="s">
        <v>71</v>
      </c>
      <c r="D2321" s="354"/>
      <c r="E2321" s="354"/>
      <c r="F2321" s="354"/>
      <c r="G2321" s="354"/>
      <c r="H2321" s="56" t="s">
        <v>66</v>
      </c>
      <c r="I2321" s="57"/>
      <c r="J2321" s="57"/>
      <c r="K2321" s="58">
        <v>5.9840939999999998</v>
      </c>
      <c r="L2321" s="59"/>
      <c r="M2321" s="57"/>
      <c r="N2321" s="59"/>
      <c r="O2321" s="57"/>
      <c r="P2321" s="60">
        <v>4126.82</v>
      </c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8"/>
      <c r="AC2321" s="8"/>
      <c r="AD2321" s="8"/>
      <c r="AE2321" s="8"/>
      <c r="AF2321" s="8"/>
      <c r="AG2321" s="8"/>
      <c r="AH2321" s="8"/>
      <c r="AI2321" s="8"/>
      <c r="AJ2321" s="8"/>
      <c r="AK2321" s="8"/>
      <c r="AL2321" s="8"/>
      <c r="AM2321" s="8"/>
      <c r="AN2321" s="43"/>
      <c r="AO2321" s="43"/>
      <c r="AP2321" s="43"/>
      <c r="AQ2321" s="3"/>
      <c r="AR2321" s="8" t="s">
        <v>71</v>
      </c>
      <c r="AS2321" s="8"/>
      <c r="AT2321" s="8"/>
      <c r="AU2321" s="43"/>
      <c r="AV2321" s="8"/>
      <c r="AW2321" s="43"/>
      <c r="AX2321" s="95"/>
      <c r="AY2321" s="43"/>
      <c r="AZ2321" s="3"/>
      <c r="BA2321" s="43"/>
      <c r="BB2321" s="43"/>
      <c r="BC2321" s="3"/>
      <c r="BD2321" s="3"/>
      <c r="BE2321" s="8"/>
      <c r="BF2321" s="8"/>
      <c r="BG2321" s="8"/>
      <c r="BH2321" s="8"/>
      <c r="BI2321" s="8"/>
      <c r="BJ2321" s="8"/>
      <c r="BK2321" s="8"/>
      <c r="BL2321" s="8"/>
      <c r="BM2321" s="8"/>
      <c r="BN2321" s="8"/>
    </row>
    <row r="2322" spans="1:66" s="22" customFormat="1" ht="15" x14ac:dyDescent="0.25">
      <c r="A2322" s="61"/>
      <c r="B2322" s="55" t="s">
        <v>480</v>
      </c>
      <c r="C2322" s="354" t="s">
        <v>481</v>
      </c>
      <c r="D2322" s="354"/>
      <c r="E2322" s="354"/>
      <c r="F2322" s="354"/>
      <c r="G2322" s="354"/>
      <c r="H2322" s="56" t="s">
        <v>74</v>
      </c>
      <c r="I2322" s="62">
        <v>2.59</v>
      </c>
      <c r="J2322" s="62">
        <v>1.1499999999999999</v>
      </c>
      <c r="K2322" s="75">
        <v>0.75236910000000001</v>
      </c>
      <c r="L2322" s="72">
        <v>887.54</v>
      </c>
      <c r="M2322" s="68">
        <v>1.76</v>
      </c>
      <c r="N2322" s="65">
        <v>1562.07</v>
      </c>
      <c r="O2322" s="57"/>
      <c r="P2322" s="60">
        <v>1175.25</v>
      </c>
      <c r="Q2322" s="66"/>
      <c r="R2322" s="66"/>
      <c r="S2322" s="4"/>
      <c r="T2322" s="4"/>
      <c r="U2322" s="4"/>
      <c r="V2322" s="4"/>
      <c r="W2322" s="4"/>
      <c r="X2322" s="4"/>
      <c r="Y2322" s="4"/>
      <c r="Z2322" s="4"/>
      <c r="AA2322" s="4"/>
      <c r="AB2322" s="8"/>
      <c r="AC2322" s="8"/>
      <c r="AD2322" s="8"/>
      <c r="AE2322" s="8"/>
      <c r="AF2322" s="8"/>
      <c r="AG2322" s="8"/>
      <c r="AH2322" s="8"/>
      <c r="AI2322" s="8"/>
      <c r="AJ2322" s="8"/>
      <c r="AK2322" s="8"/>
      <c r="AL2322" s="8"/>
      <c r="AM2322" s="8"/>
      <c r="AN2322" s="43"/>
      <c r="AO2322" s="43"/>
      <c r="AP2322" s="43"/>
      <c r="AQ2322" s="3"/>
      <c r="AR2322" s="8"/>
      <c r="AS2322" s="8" t="s">
        <v>481</v>
      </c>
      <c r="AT2322" s="8"/>
      <c r="AU2322" s="43"/>
      <c r="AV2322" s="8"/>
      <c r="AW2322" s="43"/>
      <c r="AX2322" s="95"/>
      <c r="AY2322" s="43"/>
      <c r="AZ2322" s="3"/>
      <c r="BA2322" s="43"/>
      <c r="BB2322" s="43"/>
      <c r="BC2322" s="3"/>
      <c r="BD2322" s="3"/>
      <c r="BE2322" s="8"/>
      <c r="BF2322" s="8"/>
      <c r="BG2322" s="8"/>
      <c r="BH2322" s="8"/>
      <c r="BI2322" s="8"/>
      <c r="BJ2322" s="8"/>
      <c r="BK2322" s="8"/>
      <c r="BL2322" s="8"/>
      <c r="BM2322" s="8"/>
      <c r="BN2322" s="8"/>
    </row>
    <row r="2323" spans="1:66" s="22" customFormat="1" ht="15" x14ac:dyDescent="0.25">
      <c r="A2323" s="69"/>
      <c r="B2323" s="55" t="s">
        <v>114</v>
      </c>
      <c r="C2323" s="354" t="s">
        <v>115</v>
      </c>
      <c r="D2323" s="354"/>
      <c r="E2323" s="354"/>
      <c r="F2323" s="354"/>
      <c r="G2323" s="354"/>
      <c r="H2323" s="56" t="s">
        <v>66</v>
      </c>
      <c r="I2323" s="62">
        <v>2.59</v>
      </c>
      <c r="J2323" s="62">
        <v>1.1499999999999999</v>
      </c>
      <c r="K2323" s="75">
        <v>0.75236910000000001</v>
      </c>
      <c r="L2323" s="59"/>
      <c r="M2323" s="57"/>
      <c r="N2323" s="70">
        <v>711.07</v>
      </c>
      <c r="O2323" s="57"/>
      <c r="P2323" s="71">
        <v>534.99</v>
      </c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8"/>
      <c r="AC2323" s="8"/>
      <c r="AD2323" s="8"/>
      <c r="AE2323" s="8"/>
      <c r="AF2323" s="8"/>
      <c r="AG2323" s="8"/>
      <c r="AH2323" s="8"/>
      <c r="AI2323" s="8"/>
      <c r="AJ2323" s="8"/>
      <c r="AK2323" s="8"/>
      <c r="AL2323" s="8"/>
      <c r="AM2323" s="8"/>
      <c r="AN2323" s="43"/>
      <c r="AO2323" s="43"/>
      <c r="AP2323" s="43"/>
      <c r="AQ2323" s="3"/>
      <c r="AR2323" s="8"/>
      <c r="AS2323" s="8"/>
      <c r="AT2323" s="8" t="s">
        <v>115</v>
      </c>
      <c r="AU2323" s="43"/>
      <c r="AV2323" s="8"/>
      <c r="AW2323" s="43"/>
      <c r="AX2323" s="95"/>
      <c r="AY2323" s="43"/>
      <c r="AZ2323" s="3"/>
      <c r="BA2323" s="43"/>
      <c r="BB2323" s="43"/>
      <c r="BC2323" s="3"/>
      <c r="BD2323" s="3"/>
      <c r="BE2323" s="8"/>
      <c r="BF2323" s="8"/>
      <c r="BG2323" s="8"/>
      <c r="BH2323" s="8"/>
      <c r="BI2323" s="8"/>
      <c r="BJ2323" s="8"/>
      <c r="BK2323" s="8"/>
      <c r="BL2323" s="8"/>
      <c r="BM2323" s="8"/>
      <c r="BN2323" s="8"/>
    </row>
    <row r="2324" spans="1:66" s="22" customFormat="1" ht="15" x14ac:dyDescent="0.25">
      <c r="A2324" s="61"/>
      <c r="B2324" s="55" t="s">
        <v>112</v>
      </c>
      <c r="C2324" s="354" t="s">
        <v>113</v>
      </c>
      <c r="D2324" s="354"/>
      <c r="E2324" s="354"/>
      <c r="F2324" s="354"/>
      <c r="G2324" s="354"/>
      <c r="H2324" s="56" t="s">
        <v>74</v>
      </c>
      <c r="I2324" s="83">
        <v>2.2999999999999998</v>
      </c>
      <c r="J2324" s="62">
        <v>1.1499999999999999</v>
      </c>
      <c r="K2324" s="58">
        <v>0.66812700000000003</v>
      </c>
      <c r="L2324" s="67">
        <v>1299.6400000000001</v>
      </c>
      <c r="M2324" s="68">
        <v>1.47</v>
      </c>
      <c r="N2324" s="65">
        <v>1910.47</v>
      </c>
      <c r="O2324" s="57"/>
      <c r="P2324" s="60">
        <v>1276.44</v>
      </c>
      <c r="Q2324" s="66"/>
      <c r="R2324" s="66"/>
      <c r="S2324" s="4"/>
      <c r="T2324" s="4"/>
      <c r="U2324" s="4"/>
      <c r="V2324" s="4"/>
      <c r="W2324" s="4"/>
      <c r="X2324" s="4"/>
      <c r="Y2324" s="4"/>
      <c r="Z2324" s="4"/>
      <c r="AA2324" s="4"/>
      <c r="AB2324" s="8"/>
      <c r="AC2324" s="8"/>
      <c r="AD2324" s="8"/>
      <c r="AE2324" s="8"/>
      <c r="AF2324" s="8"/>
      <c r="AG2324" s="8"/>
      <c r="AH2324" s="8"/>
      <c r="AI2324" s="8"/>
      <c r="AJ2324" s="8"/>
      <c r="AK2324" s="8"/>
      <c r="AL2324" s="8"/>
      <c r="AM2324" s="8"/>
      <c r="AN2324" s="43"/>
      <c r="AO2324" s="43"/>
      <c r="AP2324" s="43"/>
      <c r="AQ2324" s="3"/>
      <c r="AR2324" s="8"/>
      <c r="AS2324" s="8" t="s">
        <v>113</v>
      </c>
      <c r="AT2324" s="8"/>
      <c r="AU2324" s="43"/>
      <c r="AV2324" s="8"/>
      <c r="AW2324" s="43"/>
      <c r="AX2324" s="95"/>
      <c r="AY2324" s="43"/>
      <c r="AZ2324" s="3"/>
      <c r="BA2324" s="43"/>
      <c r="BB2324" s="43"/>
      <c r="BC2324" s="3"/>
      <c r="BD2324" s="3"/>
      <c r="BE2324" s="8"/>
      <c r="BF2324" s="8"/>
      <c r="BG2324" s="8"/>
      <c r="BH2324" s="8"/>
      <c r="BI2324" s="8"/>
      <c r="BJ2324" s="8"/>
      <c r="BK2324" s="8"/>
      <c r="BL2324" s="8"/>
      <c r="BM2324" s="8"/>
      <c r="BN2324" s="8"/>
    </row>
    <row r="2325" spans="1:66" s="22" customFormat="1" ht="15" x14ac:dyDescent="0.25">
      <c r="A2325" s="69"/>
      <c r="B2325" s="55" t="s">
        <v>114</v>
      </c>
      <c r="C2325" s="354" t="s">
        <v>115</v>
      </c>
      <c r="D2325" s="354"/>
      <c r="E2325" s="354"/>
      <c r="F2325" s="354"/>
      <c r="G2325" s="354"/>
      <c r="H2325" s="56" t="s">
        <v>66</v>
      </c>
      <c r="I2325" s="83">
        <v>2.2999999999999998</v>
      </c>
      <c r="J2325" s="62">
        <v>1.1499999999999999</v>
      </c>
      <c r="K2325" s="58">
        <v>0.66812700000000003</v>
      </c>
      <c r="L2325" s="59"/>
      <c r="M2325" s="57"/>
      <c r="N2325" s="70">
        <v>711.07</v>
      </c>
      <c r="O2325" s="57"/>
      <c r="P2325" s="71">
        <v>475.09</v>
      </c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8"/>
      <c r="AC2325" s="8"/>
      <c r="AD2325" s="8"/>
      <c r="AE2325" s="8"/>
      <c r="AF2325" s="8"/>
      <c r="AG2325" s="8"/>
      <c r="AH2325" s="8"/>
      <c r="AI2325" s="8"/>
      <c r="AJ2325" s="8"/>
      <c r="AK2325" s="8"/>
      <c r="AL2325" s="8"/>
      <c r="AM2325" s="8"/>
      <c r="AN2325" s="43"/>
      <c r="AO2325" s="43"/>
      <c r="AP2325" s="43"/>
      <c r="AQ2325" s="3"/>
      <c r="AR2325" s="8"/>
      <c r="AS2325" s="8"/>
      <c r="AT2325" s="8" t="s">
        <v>115</v>
      </c>
      <c r="AU2325" s="43"/>
      <c r="AV2325" s="8"/>
      <c r="AW2325" s="43"/>
      <c r="AX2325" s="95"/>
      <c r="AY2325" s="43"/>
      <c r="AZ2325" s="3"/>
      <c r="BA2325" s="43"/>
      <c r="BB2325" s="43"/>
      <c r="BC2325" s="3"/>
      <c r="BD2325" s="3"/>
      <c r="BE2325" s="8"/>
      <c r="BF2325" s="8"/>
      <c r="BG2325" s="8"/>
      <c r="BH2325" s="8"/>
      <c r="BI2325" s="8"/>
      <c r="BJ2325" s="8"/>
      <c r="BK2325" s="8"/>
      <c r="BL2325" s="8"/>
      <c r="BM2325" s="8"/>
      <c r="BN2325" s="8"/>
    </row>
    <row r="2326" spans="1:66" s="22" customFormat="1" ht="34.5" x14ac:dyDescent="0.25">
      <c r="A2326" s="61"/>
      <c r="B2326" s="55" t="s">
        <v>669</v>
      </c>
      <c r="C2326" s="354" t="s">
        <v>670</v>
      </c>
      <c r="D2326" s="354"/>
      <c r="E2326" s="354"/>
      <c r="F2326" s="354"/>
      <c r="G2326" s="354"/>
      <c r="H2326" s="56" t="s">
        <v>74</v>
      </c>
      <c r="I2326" s="62">
        <v>2.46</v>
      </c>
      <c r="J2326" s="62">
        <v>1.1499999999999999</v>
      </c>
      <c r="K2326" s="75">
        <v>0.71460539999999995</v>
      </c>
      <c r="L2326" s="63"/>
      <c r="M2326" s="64"/>
      <c r="N2326" s="65">
        <v>1798.43</v>
      </c>
      <c r="O2326" s="57"/>
      <c r="P2326" s="60">
        <v>1285.17</v>
      </c>
      <c r="Q2326" s="66"/>
      <c r="R2326" s="66"/>
      <c r="S2326" s="4"/>
      <c r="T2326" s="4"/>
      <c r="U2326" s="4"/>
      <c r="V2326" s="4"/>
      <c r="W2326" s="4"/>
      <c r="X2326" s="4"/>
      <c r="Y2326" s="4"/>
      <c r="Z2326" s="4"/>
      <c r="AA2326" s="4"/>
      <c r="AB2326" s="8"/>
      <c r="AC2326" s="8"/>
      <c r="AD2326" s="8"/>
      <c r="AE2326" s="8"/>
      <c r="AF2326" s="8"/>
      <c r="AG2326" s="8"/>
      <c r="AH2326" s="8"/>
      <c r="AI2326" s="8"/>
      <c r="AJ2326" s="8"/>
      <c r="AK2326" s="8"/>
      <c r="AL2326" s="8"/>
      <c r="AM2326" s="8"/>
      <c r="AN2326" s="43"/>
      <c r="AO2326" s="43"/>
      <c r="AP2326" s="43"/>
      <c r="AQ2326" s="3"/>
      <c r="AR2326" s="8"/>
      <c r="AS2326" s="8" t="s">
        <v>670</v>
      </c>
      <c r="AT2326" s="8"/>
      <c r="AU2326" s="43"/>
      <c r="AV2326" s="8"/>
      <c r="AW2326" s="43"/>
      <c r="AX2326" s="95"/>
      <c r="AY2326" s="43"/>
      <c r="AZ2326" s="3"/>
      <c r="BA2326" s="43"/>
      <c r="BB2326" s="43"/>
      <c r="BC2326" s="3"/>
      <c r="BD2326" s="3"/>
      <c r="BE2326" s="8"/>
      <c r="BF2326" s="8"/>
      <c r="BG2326" s="8"/>
      <c r="BH2326" s="8"/>
      <c r="BI2326" s="8"/>
      <c r="BJ2326" s="8"/>
      <c r="BK2326" s="8"/>
      <c r="BL2326" s="8"/>
      <c r="BM2326" s="8"/>
      <c r="BN2326" s="8"/>
    </row>
    <row r="2327" spans="1:66" s="22" customFormat="1" ht="15" x14ac:dyDescent="0.25">
      <c r="A2327" s="69"/>
      <c r="B2327" s="55" t="s">
        <v>89</v>
      </c>
      <c r="C2327" s="354" t="s">
        <v>90</v>
      </c>
      <c r="D2327" s="354"/>
      <c r="E2327" s="354"/>
      <c r="F2327" s="354"/>
      <c r="G2327" s="354"/>
      <c r="H2327" s="56" t="s">
        <v>66</v>
      </c>
      <c r="I2327" s="62">
        <v>2.46</v>
      </c>
      <c r="J2327" s="62">
        <v>1.1499999999999999</v>
      </c>
      <c r="K2327" s="75">
        <v>0.71460539999999995</v>
      </c>
      <c r="L2327" s="59"/>
      <c r="M2327" s="57"/>
      <c r="N2327" s="70">
        <v>608.36</v>
      </c>
      <c r="O2327" s="57"/>
      <c r="P2327" s="71">
        <v>434.74</v>
      </c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8"/>
      <c r="AC2327" s="8"/>
      <c r="AD2327" s="8"/>
      <c r="AE2327" s="8"/>
      <c r="AF2327" s="8"/>
      <c r="AG2327" s="8"/>
      <c r="AH2327" s="8"/>
      <c r="AI2327" s="8"/>
      <c r="AJ2327" s="8"/>
      <c r="AK2327" s="8"/>
      <c r="AL2327" s="8"/>
      <c r="AM2327" s="8"/>
      <c r="AN2327" s="43"/>
      <c r="AO2327" s="43"/>
      <c r="AP2327" s="43"/>
      <c r="AQ2327" s="3"/>
      <c r="AR2327" s="8"/>
      <c r="AS2327" s="8"/>
      <c r="AT2327" s="8" t="s">
        <v>90</v>
      </c>
      <c r="AU2327" s="43"/>
      <c r="AV2327" s="8"/>
      <c r="AW2327" s="43"/>
      <c r="AX2327" s="95"/>
      <c r="AY2327" s="43"/>
      <c r="AZ2327" s="3"/>
      <c r="BA2327" s="43"/>
      <c r="BB2327" s="43"/>
      <c r="BC2327" s="3"/>
      <c r="BD2327" s="3"/>
      <c r="BE2327" s="8"/>
      <c r="BF2327" s="8"/>
      <c r="BG2327" s="8"/>
      <c r="BH2327" s="8"/>
      <c r="BI2327" s="8"/>
      <c r="BJ2327" s="8"/>
      <c r="BK2327" s="8"/>
      <c r="BL2327" s="8"/>
      <c r="BM2327" s="8"/>
      <c r="BN2327" s="8"/>
    </row>
    <row r="2328" spans="1:66" s="22" customFormat="1" ht="15" x14ac:dyDescent="0.25">
      <c r="A2328" s="61"/>
      <c r="B2328" s="55" t="s">
        <v>1044</v>
      </c>
      <c r="C2328" s="354" t="s">
        <v>1045</v>
      </c>
      <c r="D2328" s="354"/>
      <c r="E2328" s="354"/>
      <c r="F2328" s="354"/>
      <c r="G2328" s="354"/>
      <c r="H2328" s="56" t="s">
        <v>74</v>
      </c>
      <c r="I2328" s="62">
        <v>12.21</v>
      </c>
      <c r="J2328" s="62">
        <v>1.1499999999999999</v>
      </c>
      <c r="K2328" s="75">
        <v>3.5468828999999999</v>
      </c>
      <c r="L2328" s="67">
        <v>2391.6</v>
      </c>
      <c r="M2328" s="68">
        <v>1.47</v>
      </c>
      <c r="N2328" s="65">
        <v>3515.65</v>
      </c>
      <c r="O2328" s="57"/>
      <c r="P2328" s="60">
        <v>12469.6</v>
      </c>
      <c r="Q2328" s="66"/>
      <c r="R2328" s="66"/>
      <c r="S2328" s="4"/>
      <c r="T2328" s="4"/>
      <c r="U2328" s="4"/>
      <c r="V2328" s="4"/>
      <c r="W2328" s="4"/>
      <c r="X2328" s="4"/>
      <c r="Y2328" s="4"/>
      <c r="Z2328" s="4"/>
      <c r="AA2328" s="4"/>
      <c r="AB2328" s="8"/>
      <c r="AC2328" s="8"/>
      <c r="AD2328" s="8"/>
      <c r="AE2328" s="8"/>
      <c r="AF2328" s="8"/>
      <c r="AG2328" s="8"/>
      <c r="AH2328" s="8"/>
      <c r="AI2328" s="8"/>
      <c r="AJ2328" s="8"/>
      <c r="AK2328" s="8"/>
      <c r="AL2328" s="8"/>
      <c r="AM2328" s="8"/>
      <c r="AN2328" s="43"/>
      <c r="AO2328" s="43"/>
      <c r="AP2328" s="43"/>
      <c r="AQ2328" s="3"/>
      <c r="AR2328" s="8"/>
      <c r="AS2328" s="8" t="s">
        <v>1045</v>
      </c>
      <c r="AT2328" s="8"/>
      <c r="AU2328" s="43"/>
      <c r="AV2328" s="8"/>
      <c r="AW2328" s="43"/>
      <c r="AX2328" s="95"/>
      <c r="AY2328" s="43"/>
      <c r="AZ2328" s="3"/>
      <c r="BA2328" s="43"/>
      <c r="BB2328" s="43"/>
      <c r="BC2328" s="3"/>
      <c r="BD2328" s="3"/>
      <c r="BE2328" s="8"/>
      <c r="BF2328" s="8"/>
      <c r="BG2328" s="8"/>
      <c r="BH2328" s="8"/>
      <c r="BI2328" s="8"/>
      <c r="BJ2328" s="8"/>
      <c r="BK2328" s="8"/>
      <c r="BL2328" s="8"/>
      <c r="BM2328" s="8"/>
      <c r="BN2328" s="8"/>
    </row>
    <row r="2329" spans="1:66" s="22" customFormat="1" ht="15" x14ac:dyDescent="0.25">
      <c r="A2329" s="69"/>
      <c r="B2329" s="55" t="s">
        <v>114</v>
      </c>
      <c r="C2329" s="354" t="s">
        <v>115</v>
      </c>
      <c r="D2329" s="354"/>
      <c r="E2329" s="354"/>
      <c r="F2329" s="354"/>
      <c r="G2329" s="354"/>
      <c r="H2329" s="56" t="s">
        <v>66</v>
      </c>
      <c r="I2329" s="62">
        <v>12.21</v>
      </c>
      <c r="J2329" s="62">
        <v>1.1499999999999999</v>
      </c>
      <c r="K2329" s="75">
        <v>3.5468828999999999</v>
      </c>
      <c r="L2329" s="59"/>
      <c r="M2329" s="57"/>
      <c r="N2329" s="70">
        <v>711.07</v>
      </c>
      <c r="O2329" s="57"/>
      <c r="P2329" s="60">
        <v>2522.08</v>
      </c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8"/>
      <c r="AC2329" s="8"/>
      <c r="AD2329" s="8"/>
      <c r="AE2329" s="8"/>
      <c r="AF2329" s="8"/>
      <c r="AG2329" s="8"/>
      <c r="AH2329" s="8"/>
      <c r="AI2329" s="8"/>
      <c r="AJ2329" s="8"/>
      <c r="AK2329" s="8"/>
      <c r="AL2329" s="8"/>
      <c r="AM2329" s="8"/>
      <c r="AN2329" s="43"/>
      <c r="AO2329" s="43"/>
      <c r="AP2329" s="43"/>
      <c r="AQ2329" s="3"/>
      <c r="AR2329" s="8"/>
      <c r="AS2329" s="8"/>
      <c r="AT2329" s="8" t="s">
        <v>115</v>
      </c>
      <c r="AU2329" s="43"/>
      <c r="AV2329" s="8"/>
      <c r="AW2329" s="43"/>
      <c r="AX2329" s="95"/>
      <c r="AY2329" s="43"/>
      <c r="AZ2329" s="3"/>
      <c r="BA2329" s="43"/>
      <c r="BB2329" s="43"/>
      <c r="BC2329" s="3"/>
      <c r="BD2329" s="3"/>
      <c r="BE2329" s="8"/>
      <c r="BF2329" s="8"/>
      <c r="BG2329" s="8"/>
      <c r="BH2329" s="8"/>
      <c r="BI2329" s="8"/>
      <c r="BJ2329" s="8"/>
      <c r="BK2329" s="8"/>
      <c r="BL2329" s="8"/>
      <c r="BM2329" s="8"/>
      <c r="BN2329" s="8"/>
    </row>
    <row r="2330" spans="1:66" s="22" customFormat="1" ht="15" x14ac:dyDescent="0.25">
      <c r="A2330" s="61"/>
      <c r="B2330" s="55" t="s">
        <v>83</v>
      </c>
      <c r="C2330" s="354" t="s">
        <v>84</v>
      </c>
      <c r="D2330" s="354"/>
      <c r="E2330" s="354"/>
      <c r="F2330" s="354"/>
      <c r="G2330" s="354"/>
      <c r="H2330" s="56" t="s">
        <v>74</v>
      </c>
      <c r="I2330" s="62">
        <v>1.04</v>
      </c>
      <c r="J2330" s="62">
        <v>1.1499999999999999</v>
      </c>
      <c r="K2330" s="75">
        <v>0.30210959999999998</v>
      </c>
      <c r="L2330" s="67">
        <v>1043.1400000000001</v>
      </c>
      <c r="M2330" s="68">
        <v>1.34</v>
      </c>
      <c r="N2330" s="65">
        <v>1397.81</v>
      </c>
      <c r="O2330" s="57"/>
      <c r="P2330" s="60">
        <v>422.29</v>
      </c>
      <c r="Q2330" s="66"/>
      <c r="R2330" s="66"/>
      <c r="S2330" s="4"/>
      <c r="T2330" s="4"/>
      <c r="U2330" s="4"/>
      <c r="V2330" s="4"/>
      <c r="W2330" s="4"/>
      <c r="X2330" s="4"/>
      <c r="Y2330" s="4"/>
      <c r="Z2330" s="4"/>
      <c r="AA2330" s="4"/>
      <c r="AB2330" s="8"/>
      <c r="AC2330" s="8"/>
      <c r="AD2330" s="8"/>
      <c r="AE2330" s="8"/>
      <c r="AF2330" s="8"/>
      <c r="AG2330" s="8"/>
      <c r="AH2330" s="8"/>
      <c r="AI2330" s="8"/>
      <c r="AJ2330" s="8"/>
      <c r="AK2330" s="8"/>
      <c r="AL2330" s="8"/>
      <c r="AM2330" s="8"/>
      <c r="AN2330" s="43"/>
      <c r="AO2330" s="43"/>
      <c r="AP2330" s="43"/>
      <c r="AQ2330" s="3"/>
      <c r="AR2330" s="8"/>
      <c r="AS2330" s="8" t="s">
        <v>84</v>
      </c>
      <c r="AT2330" s="8"/>
      <c r="AU2330" s="43"/>
      <c r="AV2330" s="8"/>
      <c r="AW2330" s="43"/>
      <c r="AX2330" s="95"/>
      <c r="AY2330" s="43"/>
      <c r="AZ2330" s="3"/>
      <c r="BA2330" s="43"/>
      <c r="BB2330" s="43"/>
      <c r="BC2330" s="3"/>
      <c r="BD2330" s="3"/>
      <c r="BE2330" s="8"/>
      <c r="BF2330" s="8"/>
      <c r="BG2330" s="8"/>
      <c r="BH2330" s="8"/>
      <c r="BI2330" s="8"/>
      <c r="BJ2330" s="8"/>
      <c r="BK2330" s="8"/>
      <c r="BL2330" s="8"/>
      <c r="BM2330" s="8"/>
      <c r="BN2330" s="8"/>
    </row>
    <row r="2331" spans="1:66" s="22" customFormat="1" ht="15" x14ac:dyDescent="0.25">
      <c r="A2331" s="69"/>
      <c r="B2331" s="55" t="s">
        <v>79</v>
      </c>
      <c r="C2331" s="354" t="s">
        <v>80</v>
      </c>
      <c r="D2331" s="354"/>
      <c r="E2331" s="354"/>
      <c r="F2331" s="354"/>
      <c r="G2331" s="354"/>
      <c r="H2331" s="56" t="s">
        <v>66</v>
      </c>
      <c r="I2331" s="62">
        <v>1.04</v>
      </c>
      <c r="J2331" s="62">
        <v>1.1499999999999999</v>
      </c>
      <c r="K2331" s="75">
        <v>0.30210959999999998</v>
      </c>
      <c r="L2331" s="59"/>
      <c r="M2331" s="57"/>
      <c r="N2331" s="70">
        <v>529.35</v>
      </c>
      <c r="O2331" s="57"/>
      <c r="P2331" s="71">
        <v>159.91999999999999</v>
      </c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8"/>
      <c r="AC2331" s="8"/>
      <c r="AD2331" s="8"/>
      <c r="AE2331" s="8"/>
      <c r="AF2331" s="8"/>
      <c r="AG2331" s="8"/>
      <c r="AH2331" s="8"/>
      <c r="AI2331" s="8"/>
      <c r="AJ2331" s="8"/>
      <c r="AK2331" s="8"/>
      <c r="AL2331" s="8"/>
      <c r="AM2331" s="8"/>
      <c r="AN2331" s="43"/>
      <c r="AO2331" s="43"/>
      <c r="AP2331" s="43"/>
      <c r="AQ2331" s="3"/>
      <c r="AR2331" s="8"/>
      <c r="AS2331" s="8"/>
      <c r="AT2331" s="8" t="s">
        <v>80</v>
      </c>
      <c r="AU2331" s="43"/>
      <c r="AV2331" s="8"/>
      <c r="AW2331" s="43"/>
      <c r="AX2331" s="95"/>
      <c r="AY2331" s="43"/>
      <c r="AZ2331" s="3"/>
      <c r="BA2331" s="43"/>
      <c r="BB2331" s="43"/>
      <c r="BC2331" s="3"/>
      <c r="BD2331" s="3"/>
      <c r="BE2331" s="8"/>
      <c r="BF2331" s="8"/>
      <c r="BG2331" s="8"/>
      <c r="BH2331" s="8"/>
      <c r="BI2331" s="8"/>
      <c r="BJ2331" s="8"/>
      <c r="BK2331" s="8"/>
      <c r="BL2331" s="8"/>
      <c r="BM2331" s="8"/>
      <c r="BN2331" s="8"/>
    </row>
    <row r="2332" spans="1:66" s="22" customFormat="1" ht="15" x14ac:dyDescent="0.25">
      <c r="A2332" s="54"/>
      <c r="B2332" s="55" t="s">
        <v>91</v>
      </c>
      <c r="C2332" s="354" t="s">
        <v>92</v>
      </c>
      <c r="D2332" s="354"/>
      <c r="E2332" s="354"/>
      <c r="F2332" s="354"/>
      <c r="G2332" s="354"/>
      <c r="H2332" s="56"/>
      <c r="I2332" s="57"/>
      <c r="J2332" s="57"/>
      <c r="K2332" s="57"/>
      <c r="L2332" s="59"/>
      <c r="M2332" s="57"/>
      <c r="N2332" s="59"/>
      <c r="O2332" s="57"/>
      <c r="P2332" s="71">
        <v>99.76</v>
      </c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8"/>
      <c r="AC2332" s="8"/>
      <c r="AD2332" s="8"/>
      <c r="AE2332" s="8"/>
      <c r="AF2332" s="8"/>
      <c r="AG2332" s="8"/>
      <c r="AH2332" s="8"/>
      <c r="AI2332" s="8"/>
      <c r="AJ2332" s="8"/>
      <c r="AK2332" s="8"/>
      <c r="AL2332" s="8"/>
      <c r="AM2332" s="8"/>
      <c r="AN2332" s="43"/>
      <c r="AO2332" s="43"/>
      <c r="AP2332" s="43"/>
      <c r="AQ2332" s="3"/>
      <c r="AR2332" s="8" t="s">
        <v>92</v>
      </c>
      <c r="AS2332" s="8"/>
      <c r="AT2332" s="8"/>
      <c r="AU2332" s="43"/>
      <c r="AV2332" s="8"/>
      <c r="AW2332" s="43"/>
      <c r="AX2332" s="95"/>
      <c r="AY2332" s="43"/>
      <c r="AZ2332" s="3"/>
      <c r="BA2332" s="43"/>
      <c r="BB2332" s="43"/>
      <c r="BC2332" s="3"/>
      <c r="BD2332" s="3"/>
      <c r="BE2332" s="8"/>
      <c r="BF2332" s="8"/>
      <c r="BG2332" s="8"/>
      <c r="BH2332" s="8"/>
      <c r="BI2332" s="8"/>
      <c r="BJ2332" s="8"/>
      <c r="BK2332" s="8"/>
      <c r="BL2332" s="8"/>
      <c r="BM2332" s="8"/>
      <c r="BN2332" s="8"/>
    </row>
    <row r="2333" spans="1:66" s="22" customFormat="1" ht="15" x14ac:dyDescent="0.25">
      <c r="A2333" s="61"/>
      <c r="B2333" s="55" t="s">
        <v>96</v>
      </c>
      <c r="C2333" s="354" t="s">
        <v>97</v>
      </c>
      <c r="D2333" s="354"/>
      <c r="E2333" s="354"/>
      <c r="F2333" s="354"/>
      <c r="G2333" s="354"/>
      <c r="H2333" s="56" t="s">
        <v>98</v>
      </c>
      <c r="I2333" s="79">
        <v>7</v>
      </c>
      <c r="J2333" s="57"/>
      <c r="K2333" s="74">
        <v>1.7682</v>
      </c>
      <c r="L2333" s="72">
        <v>35.71</v>
      </c>
      <c r="M2333" s="68">
        <v>1.58</v>
      </c>
      <c r="N2333" s="65">
        <v>56.42</v>
      </c>
      <c r="O2333" s="57"/>
      <c r="P2333" s="60">
        <v>99.76</v>
      </c>
      <c r="Q2333" s="66"/>
      <c r="R2333" s="66"/>
      <c r="S2333" s="4"/>
      <c r="T2333" s="4"/>
      <c r="U2333" s="4"/>
      <c r="V2333" s="4"/>
      <c r="W2333" s="4"/>
      <c r="X2333" s="4"/>
      <c r="Y2333" s="4"/>
      <c r="Z2333" s="4"/>
      <c r="AA2333" s="4"/>
      <c r="AB2333" s="8"/>
      <c r="AC2333" s="8"/>
      <c r="AD2333" s="8"/>
      <c r="AE2333" s="8"/>
      <c r="AF2333" s="8"/>
      <c r="AG2333" s="8"/>
      <c r="AH2333" s="8"/>
      <c r="AI2333" s="8"/>
      <c r="AJ2333" s="8"/>
      <c r="AK2333" s="8"/>
      <c r="AL2333" s="8"/>
      <c r="AM2333" s="8"/>
      <c r="AN2333" s="43"/>
      <c r="AO2333" s="43"/>
      <c r="AP2333" s="43"/>
      <c r="AQ2333" s="3"/>
      <c r="AR2333" s="8"/>
      <c r="AS2333" s="8" t="s">
        <v>97</v>
      </c>
      <c r="AT2333" s="8"/>
      <c r="AU2333" s="43"/>
      <c r="AV2333" s="8"/>
      <c r="AW2333" s="43"/>
      <c r="AX2333" s="95"/>
      <c r="AY2333" s="43"/>
      <c r="AZ2333" s="3"/>
      <c r="BA2333" s="43"/>
      <c r="BB2333" s="43"/>
      <c r="BC2333" s="3"/>
      <c r="BD2333" s="3"/>
      <c r="BE2333" s="8"/>
      <c r="BF2333" s="8"/>
      <c r="BG2333" s="8"/>
      <c r="BH2333" s="8"/>
      <c r="BI2333" s="8"/>
      <c r="BJ2333" s="8"/>
      <c r="BK2333" s="8"/>
      <c r="BL2333" s="8"/>
      <c r="BM2333" s="8"/>
      <c r="BN2333" s="8"/>
    </row>
    <row r="2334" spans="1:66" s="22" customFormat="1" ht="15" x14ac:dyDescent="0.25">
      <c r="A2334" s="88" t="s">
        <v>177</v>
      </c>
      <c r="B2334" s="89" t="s">
        <v>504</v>
      </c>
      <c r="C2334" s="384" t="s">
        <v>1050</v>
      </c>
      <c r="D2334" s="384"/>
      <c r="E2334" s="384"/>
      <c r="F2334" s="384"/>
      <c r="G2334" s="384"/>
      <c r="H2334" s="90" t="s">
        <v>98</v>
      </c>
      <c r="I2334" s="91">
        <v>0</v>
      </c>
      <c r="J2334" s="93"/>
      <c r="K2334" s="91">
        <v>0</v>
      </c>
      <c r="L2334" s="92"/>
      <c r="M2334" s="93"/>
      <c r="N2334" s="92"/>
      <c r="O2334" s="93"/>
      <c r="P2334" s="9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8"/>
      <c r="AC2334" s="8"/>
      <c r="AD2334" s="8"/>
      <c r="AE2334" s="8"/>
      <c r="AF2334" s="8"/>
      <c r="AG2334" s="8"/>
      <c r="AH2334" s="8"/>
      <c r="AI2334" s="8"/>
      <c r="AJ2334" s="8"/>
      <c r="AK2334" s="8"/>
      <c r="AL2334" s="8"/>
      <c r="AM2334" s="8"/>
      <c r="AN2334" s="43"/>
      <c r="AO2334" s="43"/>
      <c r="AP2334" s="43"/>
      <c r="AQ2334" s="3"/>
      <c r="AR2334" s="8"/>
      <c r="AS2334" s="8"/>
      <c r="AT2334" s="8"/>
      <c r="AU2334" s="43"/>
      <c r="AV2334" s="8"/>
      <c r="AW2334" s="43"/>
      <c r="AX2334" s="95" t="s">
        <v>1050</v>
      </c>
      <c r="AY2334" s="43"/>
      <c r="AZ2334" s="3"/>
      <c r="BA2334" s="43"/>
      <c r="BB2334" s="43"/>
      <c r="BC2334" s="3"/>
      <c r="BD2334" s="3"/>
      <c r="BE2334" s="8"/>
      <c r="BF2334" s="8"/>
      <c r="BG2334" s="8"/>
      <c r="BH2334" s="8"/>
      <c r="BI2334" s="8"/>
      <c r="BJ2334" s="8"/>
      <c r="BK2334" s="8"/>
      <c r="BL2334" s="8"/>
      <c r="BM2334" s="8"/>
      <c r="BN2334" s="8"/>
    </row>
    <row r="2335" spans="1:66" s="22" customFormat="1" ht="15" x14ac:dyDescent="0.25">
      <c r="A2335" s="76"/>
      <c r="B2335" s="53"/>
      <c r="C2335" s="383" t="s">
        <v>99</v>
      </c>
      <c r="D2335" s="383"/>
      <c r="E2335" s="383"/>
      <c r="F2335" s="383"/>
      <c r="G2335" s="383"/>
      <c r="H2335" s="46"/>
      <c r="I2335" s="47"/>
      <c r="J2335" s="47"/>
      <c r="K2335" s="47"/>
      <c r="L2335" s="50"/>
      <c r="M2335" s="47"/>
      <c r="N2335" s="77"/>
      <c r="O2335" s="47"/>
      <c r="P2335" s="78">
        <v>23631.46</v>
      </c>
      <c r="Q2335" s="66"/>
      <c r="R2335" s="66"/>
      <c r="S2335" s="4"/>
      <c r="T2335" s="4"/>
      <c r="U2335" s="4"/>
      <c r="V2335" s="4"/>
      <c r="W2335" s="4"/>
      <c r="X2335" s="4"/>
      <c r="Y2335" s="4"/>
      <c r="Z2335" s="4"/>
      <c r="AA2335" s="4"/>
      <c r="AB2335" s="8"/>
      <c r="AC2335" s="8"/>
      <c r="AD2335" s="8"/>
      <c r="AE2335" s="8"/>
      <c r="AF2335" s="8"/>
      <c r="AG2335" s="8"/>
      <c r="AH2335" s="8"/>
      <c r="AI2335" s="8"/>
      <c r="AJ2335" s="8"/>
      <c r="AK2335" s="8"/>
      <c r="AL2335" s="8"/>
      <c r="AM2335" s="8"/>
      <c r="AN2335" s="43"/>
      <c r="AO2335" s="43"/>
      <c r="AP2335" s="43"/>
      <c r="AQ2335" s="3"/>
      <c r="AR2335" s="8"/>
      <c r="AS2335" s="8"/>
      <c r="AT2335" s="8"/>
      <c r="AU2335" s="43" t="s">
        <v>99</v>
      </c>
      <c r="AV2335" s="8"/>
      <c r="AW2335" s="43"/>
      <c r="AX2335" s="95"/>
      <c r="AY2335" s="43"/>
      <c r="AZ2335" s="3"/>
      <c r="BA2335" s="43"/>
      <c r="BB2335" s="43"/>
      <c r="BC2335" s="3"/>
      <c r="BD2335" s="3"/>
      <c r="BE2335" s="8"/>
      <c r="BF2335" s="8"/>
      <c r="BG2335" s="8"/>
      <c r="BH2335" s="8"/>
      <c r="BI2335" s="8"/>
      <c r="BJ2335" s="8"/>
      <c r="BK2335" s="8"/>
      <c r="BL2335" s="8"/>
      <c r="BM2335" s="8"/>
      <c r="BN2335" s="8"/>
    </row>
    <row r="2336" spans="1:66" s="22" customFormat="1" ht="15" x14ac:dyDescent="0.25">
      <c r="A2336" s="69"/>
      <c r="B2336" s="55"/>
      <c r="C2336" s="354" t="s">
        <v>100</v>
      </c>
      <c r="D2336" s="354"/>
      <c r="E2336" s="354"/>
      <c r="F2336" s="354"/>
      <c r="G2336" s="354"/>
      <c r="H2336" s="56"/>
      <c r="I2336" s="57"/>
      <c r="J2336" s="57"/>
      <c r="K2336" s="57"/>
      <c r="L2336" s="59"/>
      <c r="M2336" s="57"/>
      <c r="N2336" s="59"/>
      <c r="O2336" s="57"/>
      <c r="P2336" s="60">
        <v>6902.95</v>
      </c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8"/>
      <c r="AC2336" s="8"/>
      <c r="AD2336" s="8"/>
      <c r="AE2336" s="8"/>
      <c r="AF2336" s="8"/>
      <c r="AG2336" s="8"/>
      <c r="AH2336" s="8"/>
      <c r="AI2336" s="8"/>
      <c r="AJ2336" s="8"/>
      <c r="AK2336" s="8"/>
      <c r="AL2336" s="8"/>
      <c r="AM2336" s="8"/>
      <c r="AN2336" s="43"/>
      <c r="AO2336" s="43"/>
      <c r="AP2336" s="43"/>
      <c r="AQ2336" s="3"/>
      <c r="AR2336" s="8"/>
      <c r="AS2336" s="8"/>
      <c r="AT2336" s="8"/>
      <c r="AU2336" s="43"/>
      <c r="AV2336" s="8" t="s">
        <v>100</v>
      </c>
      <c r="AW2336" s="43"/>
      <c r="AX2336" s="95"/>
      <c r="AY2336" s="43"/>
      <c r="AZ2336" s="3"/>
      <c r="BA2336" s="43"/>
      <c r="BB2336" s="43"/>
      <c r="BC2336" s="3"/>
      <c r="BD2336" s="3"/>
      <c r="BE2336" s="8"/>
      <c r="BF2336" s="8"/>
      <c r="BG2336" s="8"/>
      <c r="BH2336" s="8"/>
      <c r="BI2336" s="8"/>
      <c r="BJ2336" s="8"/>
      <c r="BK2336" s="8"/>
      <c r="BL2336" s="8"/>
      <c r="BM2336" s="8"/>
      <c r="BN2336" s="8"/>
    </row>
    <row r="2337" spans="1:66" s="22" customFormat="1" ht="15" x14ac:dyDescent="0.25">
      <c r="A2337" s="69"/>
      <c r="B2337" s="55" t="s">
        <v>101</v>
      </c>
      <c r="C2337" s="354" t="s">
        <v>102</v>
      </c>
      <c r="D2337" s="354"/>
      <c r="E2337" s="354"/>
      <c r="F2337" s="354"/>
      <c r="G2337" s="354"/>
      <c r="H2337" s="56" t="s">
        <v>103</v>
      </c>
      <c r="I2337" s="79">
        <v>148</v>
      </c>
      <c r="J2337" s="57"/>
      <c r="K2337" s="79">
        <v>148</v>
      </c>
      <c r="L2337" s="59"/>
      <c r="M2337" s="57"/>
      <c r="N2337" s="59"/>
      <c r="O2337" s="57"/>
      <c r="P2337" s="60">
        <v>10216.370000000001</v>
      </c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8"/>
      <c r="AC2337" s="8"/>
      <c r="AD2337" s="8"/>
      <c r="AE2337" s="8"/>
      <c r="AF2337" s="8"/>
      <c r="AG2337" s="8"/>
      <c r="AH2337" s="8"/>
      <c r="AI2337" s="8"/>
      <c r="AJ2337" s="8"/>
      <c r="AK2337" s="8"/>
      <c r="AL2337" s="8"/>
      <c r="AM2337" s="8"/>
      <c r="AN2337" s="43"/>
      <c r="AO2337" s="43"/>
      <c r="AP2337" s="43"/>
      <c r="AQ2337" s="3"/>
      <c r="AR2337" s="8"/>
      <c r="AS2337" s="8"/>
      <c r="AT2337" s="8"/>
      <c r="AU2337" s="43"/>
      <c r="AV2337" s="8" t="s">
        <v>102</v>
      </c>
      <c r="AW2337" s="43"/>
      <c r="AX2337" s="95"/>
      <c r="AY2337" s="43"/>
      <c r="AZ2337" s="3"/>
      <c r="BA2337" s="43"/>
      <c r="BB2337" s="43"/>
      <c r="BC2337" s="3"/>
      <c r="BD2337" s="3"/>
      <c r="BE2337" s="8"/>
      <c r="BF2337" s="8"/>
      <c r="BG2337" s="8"/>
      <c r="BH2337" s="8"/>
      <c r="BI2337" s="8"/>
      <c r="BJ2337" s="8"/>
      <c r="BK2337" s="8"/>
      <c r="BL2337" s="8"/>
      <c r="BM2337" s="8"/>
      <c r="BN2337" s="8"/>
    </row>
    <row r="2338" spans="1:66" s="22" customFormat="1" ht="15" x14ac:dyDescent="0.25">
      <c r="A2338" s="69"/>
      <c r="B2338" s="55" t="s">
        <v>104</v>
      </c>
      <c r="C2338" s="354" t="s">
        <v>105</v>
      </c>
      <c r="D2338" s="354"/>
      <c r="E2338" s="354"/>
      <c r="F2338" s="354"/>
      <c r="G2338" s="354"/>
      <c r="H2338" s="56" t="s">
        <v>103</v>
      </c>
      <c r="I2338" s="79">
        <v>134</v>
      </c>
      <c r="J2338" s="57"/>
      <c r="K2338" s="79">
        <v>134</v>
      </c>
      <c r="L2338" s="59"/>
      <c r="M2338" s="57"/>
      <c r="N2338" s="59"/>
      <c r="O2338" s="57"/>
      <c r="P2338" s="60">
        <v>9249.9500000000007</v>
      </c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8"/>
      <c r="AC2338" s="8"/>
      <c r="AD2338" s="8"/>
      <c r="AE2338" s="8"/>
      <c r="AF2338" s="8"/>
      <c r="AG2338" s="8"/>
      <c r="AH2338" s="8"/>
      <c r="AI2338" s="8"/>
      <c r="AJ2338" s="8"/>
      <c r="AK2338" s="8"/>
      <c r="AL2338" s="8"/>
      <c r="AM2338" s="8"/>
      <c r="AN2338" s="43"/>
      <c r="AO2338" s="43"/>
      <c r="AP2338" s="43"/>
      <c r="AQ2338" s="3"/>
      <c r="AR2338" s="8"/>
      <c r="AS2338" s="8"/>
      <c r="AT2338" s="8"/>
      <c r="AU2338" s="43"/>
      <c r="AV2338" s="8" t="s">
        <v>105</v>
      </c>
      <c r="AW2338" s="43"/>
      <c r="AX2338" s="95"/>
      <c r="AY2338" s="43"/>
      <c r="AZ2338" s="3"/>
      <c r="BA2338" s="43"/>
      <c r="BB2338" s="43"/>
      <c r="BC2338" s="3"/>
      <c r="BD2338" s="3"/>
      <c r="BE2338" s="8"/>
      <c r="BF2338" s="8"/>
      <c r="BG2338" s="8"/>
      <c r="BH2338" s="8"/>
      <c r="BI2338" s="8"/>
      <c r="BJ2338" s="8"/>
      <c r="BK2338" s="8"/>
      <c r="BL2338" s="8"/>
      <c r="BM2338" s="8"/>
      <c r="BN2338" s="8"/>
    </row>
    <row r="2339" spans="1:66" s="22" customFormat="1" ht="15" x14ac:dyDescent="0.25">
      <c r="A2339" s="80"/>
      <c r="B2339" s="81"/>
      <c r="C2339" s="383" t="s">
        <v>106</v>
      </c>
      <c r="D2339" s="383"/>
      <c r="E2339" s="383"/>
      <c r="F2339" s="383"/>
      <c r="G2339" s="383"/>
      <c r="H2339" s="46"/>
      <c r="I2339" s="47"/>
      <c r="J2339" s="47"/>
      <c r="K2339" s="47"/>
      <c r="L2339" s="50"/>
      <c r="M2339" s="47"/>
      <c r="N2339" s="77">
        <v>170616.71</v>
      </c>
      <c r="O2339" s="47"/>
      <c r="P2339" s="78">
        <v>43097.78</v>
      </c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8"/>
      <c r="AC2339" s="8"/>
      <c r="AD2339" s="8"/>
      <c r="AE2339" s="8"/>
      <c r="AF2339" s="8"/>
      <c r="AG2339" s="8"/>
      <c r="AH2339" s="8"/>
      <c r="AI2339" s="8"/>
      <c r="AJ2339" s="8"/>
      <c r="AK2339" s="8"/>
      <c r="AL2339" s="8"/>
      <c r="AM2339" s="8"/>
      <c r="AN2339" s="43"/>
      <c r="AO2339" s="43"/>
      <c r="AP2339" s="43"/>
      <c r="AQ2339" s="3"/>
      <c r="AR2339" s="8"/>
      <c r="AS2339" s="8"/>
      <c r="AT2339" s="8"/>
      <c r="AU2339" s="43"/>
      <c r="AV2339" s="8"/>
      <c r="AW2339" s="43" t="s">
        <v>106</v>
      </c>
      <c r="AX2339" s="95"/>
      <c r="AY2339" s="43"/>
      <c r="AZ2339" s="3"/>
      <c r="BA2339" s="43"/>
      <c r="BB2339" s="43"/>
      <c r="BC2339" s="3"/>
      <c r="BD2339" s="3"/>
      <c r="BE2339" s="8"/>
      <c r="BF2339" s="8"/>
      <c r="BG2339" s="8"/>
      <c r="BH2339" s="8"/>
      <c r="BI2339" s="8"/>
      <c r="BJ2339" s="8"/>
      <c r="BK2339" s="8"/>
      <c r="BL2339" s="8"/>
      <c r="BM2339" s="8"/>
      <c r="BN2339" s="8"/>
    </row>
    <row r="2340" spans="1:66" s="22" customFormat="1" ht="23.25" x14ac:dyDescent="0.25">
      <c r="A2340" s="44" t="s">
        <v>1051</v>
      </c>
      <c r="B2340" s="45" t="s">
        <v>511</v>
      </c>
      <c r="C2340" s="364" t="s">
        <v>512</v>
      </c>
      <c r="D2340" s="364"/>
      <c r="E2340" s="364"/>
      <c r="F2340" s="364"/>
      <c r="G2340" s="364"/>
      <c r="H2340" s="46" t="s">
        <v>98</v>
      </c>
      <c r="I2340" s="47">
        <v>31.8276</v>
      </c>
      <c r="J2340" s="48">
        <v>1</v>
      </c>
      <c r="K2340" s="82">
        <v>31.8276</v>
      </c>
      <c r="L2340" s="77">
        <v>2184.44</v>
      </c>
      <c r="M2340" s="84">
        <v>2.52</v>
      </c>
      <c r="N2340" s="77">
        <v>5504.79</v>
      </c>
      <c r="O2340" s="47"/>
      <c r="P2340" s="78">
        <v>175204.25</v>
      </c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8"/>
      <c r="AC2340" s="8"/>
      <c r="AD2340" s="8"/>
      <c r="AE2340" s="8"/>
      <c r="AF2340" s="8"/>
      <c r="AG2340" s="8"/>
      <c r="AH2340" s="8"/>
      <c r="AI2340" s="8"/>
      <c r="AJ2340" s="8"/>
      <c r="AK2340" s="8"/>
      <c r="AL2340" s="8"/>
      <c r="AM2340" s="8"/>
      <c r="AN2340" s="43"/>
      <c r="AO2340" s="43"/>
      <c r="AP2340" s="43" t="s">
        <v>512</v>
      </c>
      <c r="AQ2340" s="3"/>
      <c r="AR2340" s="8"/>
      <c r="AS2340" s="8"/>
      <c r="AT2340" s="8"/>
      <c r="AU2340" s="43"/>
      <c r="AV2340" s="8"/>
      <c r="AW2340" s="43"/>
      <c r="AX2340" s="95"/>
      <c r="AY2340" s="43"/>
      <c r="AZ2340" s="3"/>
      <c r="BA2340" s="43"/>
      <c r="BB2340" s="43"/>
      <c r="BC2340" s="3"/>
      <c r="BD2340" s="3"/>
      <c r="BE2340" s="8"/>
      <c r="BF2340" s="8"/>
      <c r="BG2340" s="8"/>
      <c r="BH2340" s="8"/>
      <c r="BI2340" s="8"/>
      <c r="BJ2340" s="8"/>
      <c r="BK2340" s="8"/>
      <c r="BL2340" s="8"/>
      <c r="BM2340" s="8"/>
      <c r="BN2340" s="8"/>
    </row>
    <row r="2341" spans="1:66" s="22" customFormat="1" ht="15" x14ac:dyDescent="0.25">
      <c r="A2341" s="80"/>
      <c r="B2341" s="81"/>
      <c r="C2341" s="383" t="s">
        <v>106</v>
      </c>
      <c r="D2341" s="383"/>
      <c r="E2341" s="383"/>
      <c r="F2341" s="383"/>
      <c r="G2341" s="383"/>
      <c r="H2341" s="46"/>
      <c r="I2341" s="47"/>
      <c r="J2341" s="47"/>
      <c r="K2341" s="47"/>
      <c r="L2341" s="50"/>
      <c r="M2341" s="47"/>
      <c r="N2341" s="50"/>
      <c r="O2341" s="47"/>
      <c r="P2341" s="78">
        <v>175204.25</v>
      </c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8"/>
      <c r="AC2341" s="8"/>
      <c r="AD2341" s="8"/>
      <c r="AE2341" s="8"/>
      <c r="AF2341" s="8"/>
      <c r="AG2341" s="8"/>
      <c r="AH2341" s="8"/>
      <c r="AI2341" s="8"/>
      <c r="AJ2341" s="8"/>
      <c r="AK2341" s="8"/>
      <c r="AL2341" s="8"/>
      <c r="AM2341" s="8"/>
      <c r="AN2341" s="43"/>
      <c r="AO2341" s="43"/>
      <c r="AP2341" s="43"/>
      <c r="AQ2341" s="3"/>
      <c r="AR2341" s="8"/>
      <c r="AS2341" s="8"/>
      <c r="AT2341" s="8"/>
      <c r="AU2341" s="43"/>
      <c r="AV2341" s="8"/>
      <c r="AW2341" s="43" t="s">
        <v>106</v>
      </c>
      <c r="AX2341" s="95"/>
      <c r="AY2341" s="43"/>
      <c r="AZ2341" s="3"/>
      <c r="BA2341" s="43"/>
      <c r="BB2341" s="43"/>
      <c r="BC2341" s="3"/>
      <c r="BD2341" s="3"/>
      <c r="BE2341" s="8"/>
      <c r="BF2341" s="8"/>
      <c r="BG2341" s="8"/>
      <c r="BH2341" s="8"/>
      <c r="BI2341" s="8"/>
      <c r="BJ2341" s="8"/>
      <c r="BK2341" s="8"/>
      <c r="BL2341" s="8"/>
      <c r="BM2341" s="8"/>
      <c r="BN2341" s="8"/>
    </row>
    <row r="2342" spans="1:66" s="22" customFormat="1" ht="23.25" x14ac:dyDescent="0.25">
      <c r="A2342" s="44" t="s">
        <v>1052</v>
      </c>
      <c r="B2342" s="45" t="s">
        <v>1053</v>
      </c>
      <c r="C2342" s="364" t="s">
        <v>1054</v>
      </c>
      <c r="D2342" s="364"/>
      <c r="E2342" s="364"/>
      <c r="F2342" s="364"/>
      <c r="G2342" s="364"/>
      <c r="H2342" s="46" t="s">
        <v>123</v>
      </c>
      <c r="I2342" s="47">
        <v>0.31</v>
      </c>
      <c r="J2342" s="48">
        <v>1</v>
      </c>
      <c r="K2342" s="84">
        <v>0.31</v>
      </c>
      <c r="L2342" s="50"/>
      <c r="M2342" s="47"/>
      <c r="N2342" s="50"/>
      <c r="O2342" s="47"/>
      <c r="P2342" s="51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8"/>
      <c r="AC2342" s="8"/>
      <c r="AD2342" s="8"/>
      <c r="AE2342" s="8"/>
      <c r="AF2342" s="8"/>
      <c r="AG2342" s="8"/>
      <c r="AH2342" s="8"/>
      <c r="AI2342" s="8"/>
      <c r="AJ2342" s="8"/>
      <c r="AK2342" s="8"/>
      <c r="AL2342" s="8"/>
      <c r="AM2342" s="8"/>
      <c r="AN2342" s="43"/>
      <c r="AO2342" s="43"/>
      <c r="AP2342" s="43" t="s">
        <v>1054</v>
      </c>
      <c r="AQ2342" s="3"/>
      <c r="AR2342" s="8"/>
      <c r="AS2342" s="8"/>
      <c r="AT2342" s="8"/>
      <c r="AU2342" s="43"/>
      <c r="AV2342" s="8"/>
      <c r="AW2342" s="43"/>
      <c r="AX2342" s="95"/>
      <c r="AY2342" s="43"/>
      <c r="AZ2342" s="3"/>
      <c r="BA2342" s="43"/>
      <c r="BB2342" s="43"/>
      <c r="BC2342" s="3"/>
      <c r="BD2342" s="3"/>
      <c r="BE2342" s="8"/>
      <c r="BF2342" s="8"/>
      <c r="BG2342" s="8"/>
      <c r="BH2342" s="8"/>
      <c r="BI2342" s="8"/>
      <c r="BJ2342" s="8"/>
      <c r="BK2342" s="8"/>
      <c r="BL2342" s="8"/>
      <c r="BM2342" s="8"/>
      <c r="BN2342" s="8"/>
    </row>
    <row r="2343" spans="1:66" s="22" customFormat="1" ht="23.25" x14ac:dyDescent="0.25">
      <c r="A2343" s="52"/>
      <c r="B2343" s="53" t="s">
        <v>63</v>
      </c>
      <c r="C2343" s="365" t="s">
        <v>64</v>
      </c>
      <c r="D2343" s="365"/>
      <c r="E2343" s="365"/>
      <c r="F2343" s="365"/>
      <c r="G2343" s="365"/>
      <c r="H2343" s="365"/>
      <c r="I2343" s="365"/>
      <c r="J2343" s="365"/>
      <c r="K2343" s="365"/>
      <c r="L2343" s="365"/>
      <c r="M2343" s="365"/>
      <c r="N2343" s="365"/>
      <c r="O2343" s="365"/>
      <c r="P2343" s="366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8"/>
      <c r="AC2343" s="8"/>
      <c r="AD2343" s="8"/>
      <c r="AE2343" s="8"/>
      <c r="AF2343" s="8"/>
      <c r="AG2343" s="8"/>
      <c r="AH2343" s="8"/>
      <c r="AI2343" s="8"/>
      <c r="AJ2343" s="8"/>
      <c r="AK2343" s="8"/>
      <c r="AL2343" s="8"/>
      <c r="AM2343" s="8"/>
      <c r="AN2343" s="43"/>
      <c r="AO2343" s="43"/>
      <c r="AP2343" s="43"/>
      <c r="AQ2343" s="3" t="s">
        <v>64</v>
      </c>
      <c r="AR2343" s="8"/>
      <c r="AS2343" s="8"/>
      <c r="AT2343" s="8"/>
      <c r="AU2343" s="43"/>
      <c r="AV2343" s="8"/>
      <c r="AW2343" s="43"/>
      <c r="AX2343" s="95"/>
      <c r="AY2343" s="43"/>
      <c r="AZ2343" s="3"/>
      <c r="BA2343" s="43"/>
      <c r="BB2343" s="43"/>
      <c r="BC2343" s="3"/>
      <c r="BD2343" s="3"/>
      <c r="BE2343" s="8"/>
      <c r="BF2343" s="8"/>
      <c r="BG2343" s="8"/>
      <c r="BH2343" s="8"/>
      <c r="BI2343" s="8"/>
      <c r="BJ2343" s="8"/>
      <c r="BK2343" s="8"/>
      <c r="BL2343" s="8"/>
      <c r="BM2343" s="8"/>
      <c r="BN2343" s="8"/>
    </row>
    <row r="2344" spans="1:66" s="22" customFormat="1" ht="15" x14ac:dyDescent="0.25">
      <c r="A2344" s="54"/>
      <c r="B2344" s="55" t="s">
        <v>59</v>
      </c>
      <c r="C2344" s="354" t="s">
        <v>65</v>
      </c>
      <c r="D2344" s="354"/>
      <c r="E2344" s="354"/>
      <c r="F2344" s="354"/>
      <c r="G2344" s="354"/>
      <c r="H2344" s="56" t="s">
        <v>66</v>
      </c>
      <c r="I2344" s="57"/>
      <c r="J2344" s="57"/>
      <c r="K2344" s="74">
        <v>24.883700000000001</v>
      </c>
      <c r="L2344" s="59"/>
      <c r="M2344" s="57"/>
      <c r="N2344" s="59"/>
      <c r="O2344" s="57"/>
      <c r="P2344" s="60">
        <v>11599.54</v>
      </c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8"/>
      <c r="AC2344" s="8"/>
      <c r="AD2344" s="8"/>
      <c r="AE2344" s="8"/>
      <c r="AF2344" s="8"/>
      <c r="AG2344" s="8"/>
      <c r="AH2344" s="8"/>
      <c r="AI2344" s="8"/>
      <c r="AJ2344" s="8"/>
      <c r="AK2344" s="8"/>
      <c r="AL2344" s="8"/>
      <c r="AM2344" s="8"/>
      <c r="AN2344" s="43"/>
      <c r="AO2344" s="43"/>
      <c r="AP2344" s="43"/>
      <c r="AQ2344" s="3"/>
      <c r="AR2344" s="8" t="s">
        <v>65</v>
      </c>
      <c r="AS2344" s="8"/>
      <c r="AT2344" s="8"/>
      <c r="AU2344" s="43"/>
      <c r="AV2344" s="8"/>
      <c r="AW2344" s="43"/>
      <c r="AX2344" s="95"/>
      <c r="AY2344" s="43"/>
      <c r="AZ2344" s="3"/>
      <c r="BA2344" s="43"/>
      <c r="BB2344" s="43"/>
      <c r="BC2344" s="3"/>
      <c r="BD2344" s="3"/>
      <c r="BE2344" s="8"/>
      <c r="BF2344" s="8"/>
      <c r="BG2344" s="8"/>
      <c r="BH2344" s="8"/>
      <c r="BI2344" s="8"/>
      <c r="BJ2344" s="8"/>
      <c r="BK2344" s="8"/>
      <c r="BL2344" s="8"/>
      <c r="BM2344" s="8"/>
      <c r="BN2344" s="8"/>
    </row>
    <row r="2345" spans="1:66" s="22" customFormat="1" ht="15" x14ac:dyDescent="0.25">
      <c r="A2345" s="61"/>
      <c r="B2345" s="55" t="s">
        <v>1055</v>
      </c>
      <c r="C2345" s="354" t="s">
        <v>1056</v>
      </c>
      <c r="D2345" s="354"/>
      <c r="E2345" s="354"/>
      <c r="F2345" s="354"/>
      <c r="G2345" s="354"/>
      <c r="H2345" s="56" t="s">
        <v>66</v>
      </c>
      <c r="I2345" s="83">
        <v>69.8</v>
      </c>
      <c r="J2345" s="62">
        <v>1.1499999999999999</v>
      </c>
      <c r="K2345" s="74">
        <v>24.883700000000001</v>
      </c>
      <c r="L2345" s="63"/>
      <c r="M2345" s="64"/>
      <c r="N2345" s="65">
        <v>466.15</v>
      </c>
      <c r="O2345" s="57"/>
      <c r="P2345" s="60">
        <v>11599.54</v>
      </c>
      <c r="Q2345" s="66"/>
      <c r="R2345" s="66"/>
      <c r="S2345" s="4"/>
      <c r="T2345" s="4"/>
      <c r="U2345" s="4"/>
      <c r="V2345" s="4"/>
      <c r="W2345" s="4"/>
      <c r="X2345" s="4"/>
      <c r="Y2345" s="4"/>
      <c r="Z2345" s="4"/>
      <c r="AA2345" s="4"/>
      <c r="AB2345" s="8"/>
      <c r="AC2345" s="8"/>
      <c r="AD2345" s="8"/>
      <c r="AE2345" s="8"/>
      <c r="AF2345" s="8"/>
      <c r="AG2345" s="8"/>
      <c r="AH2345" s="8"/>
      <c r="AI2345" s="8"/>
      <c r="AJ2345" s="8"/>
      <c r="AK2345" s="8"/>
      <c r="AL2345" s="8"/>
      <c r="AM2345" s="8"/>
      <c r="AN2345" s="43"/>
      <c r="AO2345" s="43"/>
      <c r="AP2345" s="43"/>
      <c r="AQ2345" s="3"/>
      <c r="AR2345" s="8"/>
      <c r="AS2345" s="8" t="s">
        <v>1056</v>
      </c>
      <c r="AT2345" s="8"/>
      <c r="AU2345" s="43"/>
      <c r="AV2345" s="8"/>
      <c r="AW2345" s="43"/>
      <c r="AX2345" s="95"/>
      <c r="AY2345" s="43"/>
      <c r="AZ2345" s="3"/>
      <c r="BA2345" s="43"/>
      <c r="BB2345" s="43"/>
      <c r="BC2345" s="3"/>
      <c r="BD2345" s="3"/>
      <c r="BE2345" s="8"/>
      <c r="BF2345" s="8"/>
      <c r="BG2345" s="8"/>
      <c r="BH2345" s="8"/>
      <c r="BI2345" s="8"/>
      <c r="BJ2345" s="8"/>
      <c r="BK2345" s="8"/>
      <c r="BL2345" s="8"/>
      <c r="BM2345" s="8"/>
      <c r="BN2345" s="8"/>
    </row>
    <row r="2346" spans="1:66" s="22" customFormat="1" ht="15" x14ac:dyDescent="0.25">
      <c r="A2346" s="54"/>
      <c r="B2346" s="55" t="s">
        <v>69</v>
      </c>
      <c r="C2346" s="354" t="s">
        <v>70</v>
      </c>
      <c r="D2346" s="354"/>
      <c r="E2346" s="354"/>
      <c r="F2346" s="354"/>
      <c r="G2346" s="354"/>
      <c r="H2346" s="56"/>
      <c r="I2346" s="57"/>
      <c r="J2346" s="57"/>
      <c r="K2346" s="57"/>
      <c r="L2346" s="59"/>
      <c r="M2346" s="57"/>
      <c r="N2346" s="59"/>
      <c r="O2346" s="57"/>
      <c r="P2346" s="71">
        <v>431.53</v>
      </c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8"/>
      <c r="AC2346" s="8"/>
      <c r="AD2346" s="8"/>
      <c r="AE2346" s="8"/>
      <c r="AF2346" s="8"/>
      <c r="AG2346" s="8"/>
      <c r="AH2346" s="8"/>
      <c r="AI2346" s="8"/>
      <c r="AJ2346" s="8"/>
      <c r="AK2346" s="8"/>
      <c r="AL2346" s="8"/>
      <c r="AM2346" s="8"/>
      <c r="AN2346" s="43"/>
      <c r="AO2346" s="43"/>
      <c r="AP2346" s="43"/>
      <c r="AQ2346" s="3"/>
      <c r="AR2346" s="8" t="s">
        <v>70</v>
      </c>
      <c r="AS2346" s="8"/>
      <c r="AT2346" s="8"/>
      <c r="AU2346" s="43"/>
      <c r="AV2346" s="8"/>
      <c r="AW2346" s="43"/>
      <c r="AX2346" s="95"/>
      <c r="AY2346" s="43"/>
      <c r="AZ2346" s="3"/>
      <c r="BA2346" s="43"/>
      <c r="BB2346" s="43"/>
      <c r="BC2346" s="3"/>
      <c r="BD2346" s="3"/>
      <c r="BE2346" s="8"/>
      <c r="BF2346" s="8"/>
      <c r="BG2346" s="8"/>
      <c r="BH2346" s="8"/>
      <c r="BI2346" s="8"/>
      <c r="BJ2346" s="8"/>
      <c r="BK2346" s="8"/>
      <c r="BL2346" s="8"/>
      <c r="BM2346" s="8"/>
      <c r="BN2346" s="8"/>
    </row>
    <row r="2347" spans="1:66" s="22" customFormat="1" ht="15" x14ac:dyDescent="0.25">
      <c r="A2347" s="54"/>
      <c r="B2347" s="55"/>
      <c r="C2347" s="354" t="s">
        <v>71</v>
      </c>
      <c r="D2347" s="354"/>
      <c r="E2347" s="354"/>
      <c r="F2347" s="354"/>
      <c r="G2347" s="354"/>
      <c r="H2347" s="56" t="s">
        <v>66</v>
      </c>
      <c r="I2347" s="57"/>
      <c r="J2347" s="57"/>
      <c r="K2347" s="58">
        <v>0.23172499999999999</v>
      </c>
      <c r="L2347" s="59"/>
      <c r="M2347" s="57"/>
      <c r="N2347" s="59"/>
      <c r="O2347" s="57"/>
      <c r="P2347" s="71">
        <v>162.18</v>
      </c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8"/>
      <c r="AC2347" s="8"/>
      <c r="AD2347" s="8"/>
      <c r="AE2347" s="8"/>
      <c r="AF2347" s="8"/>
      <c r="AG2347" s="8"/>
      <c r="AH2347" s="8"/>
      <c r="AI2347" s="8"/>
      <c r="AJ2347" s="8"/>
      <c r="AK2347" s="8"/>
      <c r="AL2347" s="8"/>
      <c r="AM2347" s="8"/>
      <c r="AN2347" s="43"/>
      <c r="AO2347" s="43"/>
      <c r="AP2347" s="43"/>
      <c r="AQ2347" s="3"/>
      <c r="AR2347" s="8" t="s">
        <v>71</v>
      </c>
      <c r="AS2347" s="8"/>
      <c r="AT2347" s="8"/>
      <c r="AU2347" s="43"/>
      <c r="AV2347" s="8"/>
      <c r="AW2347" s="43"/>
      <c r="AX2347" s="95"/>
      <c r="AY2347" s="43"/>
      <c r="AZ2347" s="3"/>
      <c r="BA2347" s="43"/>
      <c r="BB2347" s="43"/>
      <c r="BC2347" s="3"/>
      <c r="BD2347" s="3"/>
      <c r="BE2347" s="8"/>
      <c r="BF2347" s="8"/>
      <c r="BG2347" s="8"/>
      <c r="BH2347" s="8"/>
      <c r="BI2347" s="8"/>
      <c r="BJ2347" s="8"/>
      <c r="BK2347" s="8"/>
      <c r="BL2347" s="8"/>
      <c r="BM2347" s="8"/>
      <c r="BN2347" s="8"/>
    </row>
    <row r="2348" spans="1:66" s="22" customFormat="1" ht="15" x14ac:dyDescent="0.25">
      <c r="A2348" s="61"/>
      <c r="B2348" s="55" t="s">
        <v>151</v>
      </c>
      <c r="C2348" s="354" t="s">
        <v>152</v>
      </c>
      <c r="D2348" s="354"/>
      <c r="E2348" s="354"/>
      <c r="F2348" s="354"/>
      <c r="G2348" s="354"/>
      <c r="H2348" s="56" t="s">
        <v>74</v>
      </c>
      <c r="I2348" s="62">
        <v>0.61</v>
      </c>
      <c r="J2348" s="62">
        <v>1.1499999999999999</v>
      </c>
      <c r="K2348" s="58">
        <v>0.21746499999999999</v>
      </c>
      <c r="L2348" s="63"/>
      <c r="M2348" s="64"/>
      <c r="N2348" s="65">
        <v>1942.07</v>
      </c>
      <c r="O2348" s="57"/>
      <c r="P2348" s="60">
        <v>422.33</v>
      </c>
      <c r="Q2348" s="66"/>
      <c r="R2348" s="66"/>
      <c r="S2348" s="4"/>
      <c r="T2348" s="4"/>
      <c r="U2348" s="4"/>
      <c r="V2348" s="4"/>
      <c r="W2348" s="4"/>
      <c r="X2348" s="4"/>
      <c r="Y2348" s="4"/>
      <c r="Z2348" s="4"/>
      <c r="AA2348" s="4"/>
      <c r="AB2348" s="8"/>
      <c r="AC2348" s="8"/>
      <c r="AD2348" s="8"/>
      <c r="AE2348" s="8"/>
      <c r="AF2348" s="8"/>
      <c r="AG2348" s="8"/>
      <c r="AH2348" s="8"/>
      <c r="AI2348" s="8"/>
      <c r="AJ2348" s="8"/>
      <c r="AK2348" s="8"/>
      <c r="AL2348" s="8"/>
      <c r="AM2348" s="8"/>
      <c r="AN2348" s="43"/>
      <c r="AO2348" s="43"/>
      <c r="AP2348" s="43"/>
      <c r="AQ2348" s="3"/>
      <c r="AR2348" s="8"/>
      <c r="AS2348" s="8" t="s">
        <v>152</v>
      </c>
      <c r="AT2348" s="8"/>
      <c r="AU2348" s="43"/>
      <c r="AV2348" s="8"/>
      <c r="AW2348" s="43"/>
      <c r="AX2348" s="95"/>
      <c r="AY2348" s="43"/>
      <c r="AZ2348" s="3"/>
      <c r="BA2348" s="43"/>
      <c r="BB2348" s="43"/>
      <c r="BC2348" s="3"/>
      <c r="BD2348" s="3"/>
      <c r="BE2348" s="8"/>
      <c r="BF2348" s="8"/>
      <c r="BG2348" s="8"/>
      <c r="BH2348" s="8"/>
      <c r="BI2348" s="8"/>
      <c r="BJ2348" s="8"/>
      <c r="BK2348" s="8"/>
      <c r="BL2348" s="8"/>
      <c r="BM2348" s="8"/>
      <c r="BN2348" s="8"/>
    </row>
    <row r="2349" spans="1:66" s="22" customFormat="1" ht="15" x14ac:dyDescent="0.25">
      <c r="A2349" s="69"/>
      <c r="B2349" s="55" t="s">
        <v>114</v>
      </c>
      <c r="C2349" s="354" t="s">
        <v>115</v>
      </c>
      <c r="D2349" s="354"/>
      <c r="E2349" s="354"/>
      <c r="F2349" s="354"/>
      <c r="G2349" s="354"/>
      <c r="H2349" s="56" t="s">
        <v>66</v>
      </c>
      <c r="I2349" s="62">
        <v>0.61</v>
      </c>
      <c r="J2349" s="62">
        <v>1.1499999999999999</v>
      </c>
      <c r="K2349" s="58">
        <v>0.21746499999999999</v>
      </c>
      <c r="L2349" s="59"/>
      <c r="M2349" s="57"/>
      <c r="N2349" s="70">
        <v>711.07</v>
      </c>
      <c r="O2349" s="57"/>
      <c r="P2349" s="71">
        <v>154.63</v>
      </c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8"/>
      <c r="AC2349" s="8"/>
      <c r="AD2349" s="8"/>
      <c r="AE2349" s="8"/>
      <c r="AF2349" s="8"/>
      <c r="AG2349" s="8"/>
      <c r="AH2349" s="8"/>
      <c r="AI2349" s="8"/>
      <c r="AJ2349" s="8"/>
      <c r="AK2349" s="8"/>
      <c r="AL2349" s="8"/>
      <c r="AM2349" s="8"/>
      <c r="AN2349" s="43"/>
      <c r="AO2349" s="43"/>
      <c r="AP2349" s="43"/>
      <c r="AQ2349" s="3"/>
      <c r="AR2349" s="8"/>
      <c r="AS2349" s="8"/>
      <c r="AT2349" s="8" t="s">
        <v>115</v>
      </c>
      <c r="AU2349" s="43"/>
      <c r="AV2349" s="8"/>
      <c r="AW2349" s="43"/>
      <c r="AX2349" s="95"/>
      <c r="AY2349" s="43"/>
      <c r="AZ2349" s="3"/>
      <c r="BA2349" s="43"/>
      <c r="BB2349" s="43"/>
      <c r="BC2349" s="3"/>
      <c r="BD2349" s="3"/>
      <c r="BE2349" s="8"/>
      <c r="BF2349" s="8"/>
      <c r="BG2349" s="8"/>
      <c r="BH2349" s="8"/>
      <c r="BI2349" s="8"/>
      <c r="BJ2349" s="8"/>
      <c r="BK2349" s="8"/>
      <c r="BL2349" s="8"/>
      <c r="BM2349" s="8"/>
      <c r="BN2349" s="8"/>
    </row>
    <row r="2350" spans="1:66" s="22" customFormat="1" ht="15" x14ac:dyDescent="0.25">
      <c r="A2350" s="61"/>
      <c r="B2350" s="55" t="s">
        <v>155</v>
      </c>
      <c r="C2350" s="354" t="s">
        <v>156</v>
      </c>
      <c r="D2350" s="354"/>
      <c r="E2350" s="354"/>
      <c r="F2350" s="354"/>
      <c r="G2350" s="354"/>
      <c r="H2350" s="56" t="s">
        <v>74</v>
      </c>
      <c r="I2350" s="62">
        <v>0.04</v>
      </c>
      <c r="J2350" s="62">
        <v>1.1499999999999999</v>
      </c>
      <c r="K2350" s="85">
        <v>1.426E-2</v>
      </c>
      <c r="L2350" s="72">
        <v>477.92</v>
      </c>
      <c r="M2350" s="68">
        <v>1.35</v>
      </c>
      <c r="N2350" s="65">
        <v>645.19000000000005</v>
      </c>
      <c r="O2350" s="57"/>
      <c r="P2350" s="60">
        <v>9.1999999999999993</v>
      </c>
      <c r="Q2350" s="66"/>
      <c r="R2350" s="66"/>
      <c r="S2350" s="4"/>
      <c r="T2350" s="4"/>
      <c r="U2350" s="4"/>
      <c r="V2350" s="4"/>
      <c r="W2350" s="4"/>
      <c r="X2350" s="4"/>
      <c r="Y2350" s="4"/>
      <c r="Z2350" s="4"/>
      <c r="AA2350" s="4"/>
      <c r="AB2350" s="8"/>
      <c r="AC2350" s="8"/>
      <c r="AD2350" s="8"/>
      <c r="AE2350" s="8"/>
      <c r="AF2350" s="8"/>
      <c r="AG2350" s="8"/>
      <c r="AH2350" s="8"/>
      <c r="AI2350" s="8"/>
      <c r="AJ2350" s="8"/>
      <c r="AK2350" s="8"/>
      <c r="AL2350" s="8"/>
      <c r="AM2350" s="8"/>
      <c r="AN2350" s="43"/>
      <c r="AO2350" s="43"/>
      <c r="AP2350" s="43"/>
      <c r="AQ2350" s="3"/>
      <c r="AR2350" s="8"/>
      <c r="AS2350" s="8" t="s">
        <v>156</v>
      </c>
      <c r="AT2350" s="8"/>
      <c r="AU2350" s="43"/>
      <c r="AV2350" s="8"/>
      <c r="AW2350" s="43"/>
      <c r="AX2350" s="95"/>
      <c r="AY2350" s="43"/>
      <c r="AZ2350" s="3"/>
      <c r="BA2350" s="43"/>
      <c r="BB2350" s="43"/>
      <c r="BC2350" s="3"/>
      <c r="BD2350" s="3"/>
      <c r="BE2350" s="8"/>
      <c r="BF2350" s="8"/>
      <c r="BG2350" s="8"/>
      <c r="BH2350" s="8"/>
      <c r="BI2350" s="8"/>
      <c r="BJ2350" s="8"/>
      <c r="BK2350" s="8"/>
      <c r="BL2350" s="8"/>
      <c r="BM2350" s="8"/>
      <c r="BN2350" s="8"/>
    </row>
    <row r="2351" spans="1:66" s="22" customFormat="1" ht="15" x14ac:dyDescent="0.25">
      <c r="A2351" s="69"/>
      <c r="B2351" s="55" t="s">
        <v>79</v>
      </c>
      <c r="C2351" s="354" t="s">
        <v>80</v>
      </c>
      <c r="D2351" s="354"/>
      <c r="E2351" s="354"/>
      <c r="F2351" s="354"/>
      <c r="G2351" s="354"/>
      <c r="H2351" s="56" t="s">
        <v>66</v>
      </c>
      <c r="I2351" s="62">
        <v>0.04</v>
      </c>
      <c r="J2351" s="62">
        <v>1.1499999999999999</v>
      </c>
      <c r="K2351" s="85">
        <v>1.426E-2</v>
      </c>
      <c r="L2351" s="59"/>
      <c r="M2351" s="57"/>
      <c r="N2351" s="70">
        <v>529.35</v>
      </c>
      <c r="O2351" s="57"/>
      <c r="P2351" s="71">
        <v>7.55</v>
      </c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8"/>
      <c r="AC2351" s="8"/>
      <c r="AD2351" s="8"/>
      <c r="AE2351" s="8"/>
      <c r="AF2351" s="8"/>
      <c r="AG2351" s="8"/>
      <c r="AH2351" s="8"/>
      <c r="AI2351" s="8"/>
      <c r="AJ2351" s="8"/>
      <c r="AK2351" s="8"/>
      <c r="AL2351" s="8"/>
      <c r="AM2351" s="8"/>
      <c r="AN2351" s="43"/>
      <c r="AO2351" s="43"/>
      <c r="AP2351" s="43"/>
      <c r="AQ2351" s="3"/>
      <c r="AR2351" s="8"/>
      <c r="AS2351" s="8"/>
      <c r="AT2351" s="8" t="s">
        <v>80</v>
      </c>
      <c r="AU2351" s="43"/>
      <c r="AV2351" s="8"/>
      <c r="AW2351" s="43"/>
      <c r="AX2351" s="95"/>
      <c r="AY2351" s="43"/>
      <c r="AZ2351" s="3"/>
      <c r="BA2351" s="43"/>
      <c r="BB2351" s="43"/>
      <c r="BC2351" s="3"/>
      <c r="BD2351" s="3"/>
      <c r="BE2351" s="8"/>
      <c r="BF2351" s="8"/>
      <c r="BG2351" s="8"/>
      <c r="BH2351" s="8"/>
      <c r="BI2351" s="8"/>
      <c r="BJ2351" s="8"/>
      <c r="BK2351" s="8"/>
      <c r="BL2351" s="8"/>
      <c r="BM2351" s="8"/>
      <c r="BN2351" s="8"/>
    </row>
    <row r="2352" spans="1:66" s="22" customFormat="1" ht="15" x14ac:dyDescent="0.25">
      <c r="A2352" s="54"/>
      <c r="B2352" s="55" t="s">
        <v>91</v>
      </c>
      <c r="C2352" s="354" t="s">
        <v>92</v>
      </c>
      <c r="D2352" s="354"/>
      <c r="E2352" s="354"/>
      <c r="F2352" s="354"/>
      <c r="G2352" s="354"/>
      <c r="H2352" s="56"/>
      <c r="I2352" s="57"/>
      <c r="J2352" s="57"/>
      <c r="K2352" s="57"/>
      <c r="L2352" s="59"/>
      <c r="M2352" s="57"/>
      <c r="N2352" s="59"/>
      <c r="O2352" s="57"/>
      <c r="P2352" s="60">
        <v>20928.349999999999</v>
      </c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8"/>
      <c r="AC2352" s="8"/>
      <c r="AD2352" s="8"/>
      <c r="AE2352" s="8"/>
      <c r="AF2352" s="8"/>
      <c r="AG2352" s="8"/>
      <c r="AH2352" s="8"/>
      <c r="AI2352" s="8"/>
      <c r="AJ2352" s="8"/>
      <c r="AK2352" s="8"/>
      <c r="AL2352" s="8"/>
      <c r="AM2352" s="8"/>
      <c r="AN2352" s="43"/>
      <c r="AO2352" s="43"/>
      <c r="AP2352" s="43"/>
      <c r="AQ2352" s="3"/>
      <c r="AR2352" s="8" t="s">
        <v>92</v>
      </c>
      <c r="AS2352" s="8"/>
      <c r="AT2352" s="8"/>
      <c r="AU2352" s="43"/>
      <c r="AV2352" s="8"/>
      <c r="AW2352" s="43"/>
      <c r="AX2352" s="95"/>
      <c r="AY2352" s="43"/>
      <c r="AZ2352" s="3"/>
      <c r="BA2352" s="43"/>
      <c r="BB2352" s="43"/>
      <c r="BC2352" s="3"/>
      <c r="BD2352" s="3"/>
      <c r="BE2352" s="8"/>
      <c r="BF2352" s="8"/>
      <c r="BG2352" s="8"/>
      <c r="BH2352" s="8"/>
      <c r="BI2352" s="8"/>
      <c r="BJ2352" s="8"/>
      <c r="BK2352" s="8"/>
      <c r="BL2352" s="8"/>
      <c r="BM2352" s="8"/>
      <c r="BN2352" s="8"/>
    </row>
    <row r="2353" spans="1:66" s="22" customFormat="1" ht="15" x14ac:dyDescent="0.25">
      <c r="A2353" s="61"/>
      <c r="B2353" s="55" t="s">
        <v>162</v>
      </c>
      <c r="C2353" s="354" t="s">
        <v>163</v>
      </c>
      <c r="D2353" s="354"/>
      <c r="E2353" s="354"/>
      <c r="F2353" s="354"/>
      <c r="G2353" s="354"/>
      <c r="H2353" s="56" t="s">
        <v>159</v>
      </c>
      <c r="I2353" s="73">
        <v>1E-3</v>
      </c>
      <c r="J2353" s="57"/>
      <c r="K2353" s="85">
        <v>3.1E-4</v>
      </c>
      <c r="L2353" s="67">
        <v>70296.2</v>
      </c>
      <c r="M2353" s="68">
        <v>1.23</v>
      </c>
      <c r="N2353" s="65">
        <v>86464.33</v>
      </c>
      <c r="O2353" s="57"/>
      <c r="P2353" s="60">
        <v>26.8</v>
      </c>
      <c r="Q2353" s="66"/>
      <c r="R2353" s="66"/>
      <c r="S2353" s="4"/>
      <c r="T2353" s="4"/>
      <c r="U2353" s="4"/>
      <c r="V2353" s="4"/>
      <c r="W2353" s="4"/>
      <c r="X2353" s="4"/>
      <c r="Y2353" s="4"/>
      <c r="Z2353" s="4"/>
      <c r="AA2353" s="4"/>
      <c r="AB2353" s="8"/>
      <c r="AC2353" s="8"/>
      <c r="AD2353" s="8"/>
      <c r="AE2353" s="8"/>
      <c r="AF2353" s="8"/>
      <c r="AG2353" s="8"/>
      <c r="AH2353" s="8"/>
      <c r="AI2353" s="8"/>
      <c r="AJ2353" s="8"/>
      <c r="AK2353" s="8"/>
      <c r="AL2353" s="8"/>
      <c r="AM2353" s="8"/>
      <c r="AN2353" s="43"/>
      <c r="AO2353" s="43"/>
      <c r="AP2353" s="43"/>
      <c r="AQ2353" s="3"/>
      <c r="AR2353" s="8"/>
      <c r="AS2353" s="8" t="s">
        <v>163</v>
      </c>
      <c r="AT2353" s="8"/>
      <c r="AU2353" s="43"/>
      <c r="AV2353" s="8"/>
      <c r="AW2353" s="43"/>
      <c r="AX2353" s="95"/>
      <c r="AY2353" s="43"/>
      <c r="AZ2353" s="3"/>
      <c r="BA2353" s="43"/>
      <c r="BB2353" s="43"/>
      <c r="BC2353" s="3"/>
      <c r="BD2353" s="3"/>
      <c r="BE2353" s="8"/>
      <c r="BF2353" s="8"/>
      <c r="BG2353" s="8"/>
      <c r="BH2353" s="8"/>
      <c r="BI2353" s="8"/>
      <c r="BJ2353" s="8"/>
      <c r="BK2353" s="8"/>
      <c r="BL2353" s="8"/>
      <c r="BM2353" s="8"/>
      <c r="BN2353" s="8"/>
    </row>
    <row r="2354" spans="1:66" s="22" customFormat="1" ht="15" x14ac:dyDescent="0.25">
      <c r="A2354" s="61"/>
      <c r="B2354" s="55" t="s">
        <v>702</v>
      </c>
      <c r="C2354" s="354" t="s">
        <v>565</v>
      </c>
      <c r="D2354" s="354"/>
      <c r="E2354" s="354"/>
      <c r="F2354" s="354"/>
      <c r="G2354" s="354"/>
      <c r="H2354" s="56" t="s">
        <v>98</v>
      </c>
      <c r="I2354" s="83">
        <v>5.9</v>
      </c>
      <c r="J2354" s="57"/>
      <c r="K2354" s="73">
        <v>1.829</v>
      </c>
      <c r="L2354" s="67">
        <v>4742.74</v>
      </c>
      <c r="M2354" s="68">
        <v>2.31</v>
      </c>
      <c r="N2354" s="65">
        <v>10955.73</v>
      </c>
      <c r="O2354" s="57"/>
      <c r="P2354" s="60">
        <v>20038.03</v>
      </c>
      <c r="Q2354" s="66"/>
      <c r="R2354" s="66"/>
      <c r="S2354" s="4"/>
      <c r="T2354" s="4"/>
      <c r="U2354" s="4"/>
      <c r="V2354" s="4"/>
      <c r="W2354" s="4"/>
      <c r="X2354" s="4"/>
      <c r="Y2354" s="4"/>
      <c r="Z2354" s="4"/>
      <c r="AA2354" s="4"/>
      <c r="AB2354" s="8"/>
      <c r="AC2354" s="8"/>
      <c r="AD2354" s="8"/>
      <c r="AE2354" s="8"/>
      <c r="AF2354" s="8"/>
      <c r="AG2354" s="8"/>
      <c r="AH2354" s="8"/>
      <c r="AI2354" s="8"/>
      <c r="AJ2354" s="8"/>
      <c r="AK2354" s="8"/>
      <c r="AL2354" s="8"/>
      <c r="AM2354" s="8"/>
      <c r="AN2354" s="43"/>
      <c r="AO2354" s="43"/>
      <c r="AP2354" s="43"/>
      <c r="AQ2354" s="3"/>
      <c r="AR2354" s="8"/>
      <c r="AS2354" s="8" t="s">
        <v>565</v>
      </c>
      <c r="AT2354" s="8"/>
      <c r="AU2354" s="43"/>
      <c r="AV2354" s="8"/>
      <c r="AW2354" s="43"/>
      <c r="AX2354" s="95"/>
      <c r="AY2354" s="43"/>
      <c r="AZ2354" s="3"/>
      <c r="BA2354" s="43"/>
      <c r="BB2354" s="43"/>
      <c r="BC2354" s="3"/>
      <c r="BD2354" s="3"/>
      <c r="BE2354" s="8"/>
      <c r="BF2354" s="8"/>
      <c r="BG2354" s="8"/>
      <c r="BH2354" s="8"/>
      <c r="BI2354" s="8"/>
      <c r="BJ2354" s="8"/>
      <c r="BK2354" s="8"/>
      <c r="BL2354" s="8"/>
      <c r="BM2354" s="8"/>
      <c r="BN2354" s="8"/>
    </row>
    <row r="2355" spans="1:66" s="22" customFormat="1" ht="15" x14ac:dyDescent="0.25">
      <c r="A2355" s="61"/>
      <c r="B2355" s="55" t="s">
        <v>652</v>
      </c>
      <c r="C2355" s="354" t="s">
        <v>653</v>
      </c>
      <c r="D2355" s="354"/>
      <c r="E2355" s="354"/>
      <c r="F2355" s="354"/>
      <c r="G2355" s="354"/>
      <c r="H2355" s="56" t="s">
        <v>98</v>
      </c>
      <c r="I2355" s="62">
        <v>0.06</v>
      </c>
      <c r="J2355" s="57"/>
      <c r="K2355" s="74">
        <v>1.8599999999999998E-2</v>
      </c>
      <c r="L2355" s="67">
        <v>3778.62</v>
      </c>
      <c r="M2355" s="68">
        <v>2.08</v>
      </c>
      <c r="N2355" s="65">
        <v>7859.53</v>
      </c>
      <c r="O2355" s="57"/>
      <c r="P2355" s="60">
        <v>146.19</v>
      </c>
      <c r="Q2355" s="66"/>
      <c r="R2355" s="66"/>
      <c r="S2355" s="4"/>
      <c r="T2355" s="4"/>
      <c r="U2355" s="4"/>
      <c r="V2355" s="4"/>
      <c r="W2355" s="4"/>
      <c r="X2355" s="4"/>
      <c r="Y2355" s="4"/>
      <c r="Z2355" s="4"/>
      <c r="AA2355" s="4"/>
      <c r="AB2355" s="8"/>
      <c r="AC2355" s="8"/>
      <c r="AD2355" s="8"/>
      <c r="AE2355" s="8"/>
      <c r="AF2355" s="8"/>
      <c r="AG2355" s="8"/>
      <c r="AH2355" s="8"/>
      <c r="AI2355" s="8"/>
      <c r="AJ2355" s="8"/>
      <c r="AK2355" s="8"/>
      <c r="AL2355" s="8"/>
      <c r="AM2355" s="8"/>
      <c r="AN2355" s="43"/>
      <c r="AO2355" s="43"/>
      <c r="AP2355" s="43"/>
      <c r="AQ2355" s="3"/>
      <c r="AR2355" s="8"/>
      <c r="AS2355" s="8" t="s">
        <v>653</v>
      </c>
      <c r="AT2355" s="8"/>
      <c r="AU2355" s="43"/>
      <c r="AV2355" s="8"/>
      <c r="AW2355" s="43"/>
      <c r="AX2355" s="95"/>
      <c r="AY2355" s="43"/>
      <c r="AZ2355" s="3"/>
      <c r="BA2355" s="43"/>
      <c r="BB2355" s="43"/>
      <c r="BC2355" s="3"/>
      <c r="BD2355" s="3"/>
      <c r="BE2355" s="8"/>
      <c r="BF2355" s="8"/>
      <c r="BG2355" s="8"/>
      <c r="BH2355" s="8"/>
      <c r="BI2355" s="8"/>
      <c r="BJ2355" s="8"/>
      <c r="BK2355" s="8"/>
      <c r="BL2355" s="8"/>
      <c r="BM2355" s="8"/>
      <c r="BN2355" s="8"/>
    </row>
    <row r="2356" spans="1:66" s="22" customFormat="1" ht="23.25" x14ac:dyDescent="0.25">
      <c r="A2356" s="61"/>
      <c r="B2356" s="55" t="s">
        <v>1057</v>
      </c>
      <c r="C2356" s="354" t="s">
        <v>1058</v>
      </c>
      <c r="D2356" s="354"/>
      <c r="E2356" s="354"/>
      <c r="F2356" s="354"/>
      <c r="G2356" s="354"/>
      <c r="H2356" s="56" t="s">
        <v>98</v>
      </c>
      <c r="I2356" s="62">
        <v>0.17</v>
      </c>
      <c r="J2356" s="57"/>
      <c r="K2356" s="74">
        <v>5.2699999999999997E-2</v>
      </c>
      <c r="L2356" s="67">
        <v>10082.68</v>
      </c>
      <c r="M2356" s="68">
        <v>1.35</v>
      </c>
      <c r="N2356" s="65">
        <v>13611.62</v>
      </c>
      <c r="O2356" s="57"/>
      <c r="P2356" s="60">
        <v>717.33</v>
      </c>
      <c r="Q2356" s="66"/>
      <c r="R2356" s="66"/>
      <c r="S2356" s="4"/>
      <c r="T2356" s="4"/>
      <c r="U2356" s="4"/>
      <c r="V2356" s="4"/>
      <c r="W2356" s="4"/>
      <c r="X2356" s="4"/>
      <c r="Y2356" s="4"/>
      <c r="Z2356" s="4"/>
      <c r="AA2356" s="4"/>
      <c r="AB2356" s="8"/>
      <c r="AC2356" s="8"/>
      <c r="AD2356" s="8"/>
      <c r="AE2356" s="8"/>
      <c r="AF2356" s="8"/>
      <c r="AG2356" s="8"/>
      <c r="AH2356" s="8"/>
      <c r="AI2356" s="8"/>
      <c r="AJ2356" s="8"/>
      <c r="AK2356" s="8"/>
      <c r="AL2356" s="8"/>
      <c r="AM2356" s="8"/>
      <c r="AN2356" s="43"/>
      <c r="AO2356" s="43"/>
      <c r="AP2356" s="43"/>
      <c r="AQ2356" s="3"/>
      <c r="AR2356" s="8"/>
      <c r="AS2356" s="8" t="s">
        <v>1058</v>
      </c>
      <c r="AT2356" s="8"/>
      <c r="AU2356" s="43"/>
      <c r="AV2356" s="8"/>
      <c r="AW2356" s="43"/>
      <c r="AX2356" s="95"/>
      <c r="AY2356" s="43"/>
      <c r="AZ2356" s="3"/>
      <c r="BA2356" s="43"/>
      <c r="BB2356" s="43"/>
      <c r="BC2356" s="3"/>
      <c r="BD2356" s="3"/>
      <c r="BE2356" s="8"/>
      <c r="BF2356" s="8"/>
      <c r="BG2356" s="8"/>
      <c r="BH2356" s="8"/>
      <c r="BI2356" s="8"/>
      <c r="BJ2356" s="8"/>
      <c r="BK2356" s="8"/>
      <c r="BL2356" s="8"/>
      <c r="BM2356" s="8"/>
      <c r="BN2356" s="8"/>
    </row>
    <row r="2357" spans="1:66" s="22" customFormat="1" ht="15" x14ac:dyDescent="0.25">
      <c r="A2357" s="88" t="s">
        <v>177</v>
      </c>
      <c r="B2357" s="89" t="s">
        <v>1059</v>
      </c>
      <c r="C2357" s="384" t="s">
        <v>1060</v>
      </c>
      <c r="D2357" s="384"/>
      <c r="E2357" s="384"/>
      <c r="F2357" s="384"/>
      <c r="G2357" s="384"/>
      <c r="H2357" s="90" t="s">
        <v>98</v>
      </c>
      <c r="I2357" s="91">
        <v>0</v>
      </c>
      <c r="J2357" s="93"/>
      <c r="K2357" s="91">
        <v>0</v>
      </c>
      <c r="L2357" s="92"/>
      <c r="M2357" s="93"/>
      <c r="N2357" s="92"/>
      <c r="O2357" s="93"/>
      <c r="P2357" s="9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8"/>
      <c r="AC2357" s="8"/>
      <c r="AD2357" s="8"/>
      <c r="AE2357" s="8"/>
      <c r="AF2357" s="8"/>
      <c r="AG2357" s="8"/>
      <c r="AH2357" s="8"/>
      <c r="AI2357" s="8"/>
      <c r="AJ2357" s="8"/>
      <c r="AK2357" s="8"/>
      <c r="AL2357" s="8"/>
      <c r="AM2357" s="8"/>
      <c r="AN2357" s="43"/>
      <c r="AO2357" s="43"/>
      <c r="AP2357" s="43"/>
      <c r="AQ2357" s="3"/>
      <c r="AR2357" s="8"/>
      <c r="AS2357" s="8"/>
      <c r="AT2357" s="8"/>
      <c r="AU2357" s="43"/>
      <c r="AV2357" s="8"/>
      <c r="AW2357" s="43"/>
      <c r="AX2357" s="95" t="s">
        <v>1060</v>
      </c>
      <c r="AY2357" s="43"/>
      <c r="AZ2357" s="3"/>
      <c r="BA2357" s="43"/>
      <c r="BB2357" s="43"/>
      <c r="BC2357" s="3"/>
      <c r="BD2357" s="3"/>
      <c r="BE2357" s="8"/>
      <c r="BF2357" s="8"/>
      <c r="BG2357" s="8"/>
      <c r="BH2357" s="8"/>
      <c r="BI2357" s="8"/>
      <c r="BJ2357" s="8"/>
      <c r="BK2357" s="8"/>
      <c r="BL2357" s="8"/>
      <c r="BM2357" s="8"/>
      <c r="BN2357" s="8"/>
    </row>
    <row r="2358" spans="1:66" s="22" customFormat="1" ht="15" x14ac:dyDescent="0.25">
      <c r="A2358" s="76"/>
      <c r="B2358" s="53"/>
      <c r="C2358" s="383" t="s">
        <v>99</v>
      </c>
      <c r="D2358" s="383"/>
      <c r="E2358" s="383"/>
      <c r="F2358" s="383"/>
      <c r="G2358" s="383"/>
      <c r="H2358" s="46"/>
      <c r="I2358" s="47"/>
      <c r="J2358" s="47"/>
      <c r="K2358" s="47"/>
      <c r="L2358" s="50"/>
      <c r="M2358" s="47"/>
      <c r="N2358" s="77"/>
      <c r="O2358" s="47"/>
      <c r="P2358" s="78">
        <v>33121.599999999999</v>
      </c>
      <c r="Q2358" s="66"/>
      <c r="R2358" s="66"/>
      <c r="S2358" s="4"/>
      <c r="T2358" s="4"/>
      <c r="U2358" s="4"/>
      <c r="V2358" s="4"/>
      <c r="W2358" s="4"/>
      <c r="X2358" s="4"/>
      <c r="Y2358" s="4"/>
      <c r="Z2358" s="4"/>
      <c r="AA2358" s="4"/>
      <c r="AB2358" s="8"/>
      <c r="AC2358" s="8"/>
      <c r="AD2358" s="8"/>
      <c r="AE2358" s="8"/>
      <c r="AF2358" s="8"/>
      <c r="AG2358" s="8"/>
      <c r="AH2358" s="8"/>
      <c r="AI2358" s="8"/>
      <c r="AJ2358" s="8"/>
      <c r="AK2358" s="8"/>
      <c r="AL2358" s="8"/>
      <c r="AM2358" s="8"/>
      <c r="AN2358" s="43"/>
      <c r="AO2358" s="43"/>
      <c r="AP2358" s="43"/>
      <c r="AQ2358" s="3"/>
      <c r="AR2358" s="8"/>
      <c r="AS2358" s="8"/>
      <c r="AT2358" s="8"/>
      <c r="AU2358" s="43" t="s">
        <v>99</v>
      </c>
      <c r="AV2358" s="8"/>
      <c r="AW2358" s="43"/>
      <c r="AX2358" s="95"/>
      <c r="AY2358" s="43"/>
      <c r="AZ2358" s="3"/>
      <c r="BA2358" s="43"/>
      <c r="BB2358" s="43"/>
      <c r="BC2358" s="3"/>
      <c r="BD2358" s="3"/>
      <c r="BE2358" s="8"/>
      <c r="BF2358" s="8"/>
      <c r="BG2358" s="8"/>
      <c r="BH2358" s="8"/>
      <c r="BI2358" s="8"/>
      <c r="BJ2358" s="8"/>
      <c r="BK2358" s="8"/>
      <c r="BL2358" s="8"/>
      <c r="BM2358" s="8"/>
      <c r="BN2358" s="8"/>
    </row>
    <row r="2359" spans="1:66" s="22" customFormat="1" ht="15" x14ac:dyDescent="0.25">
      <c r="A2359" s="69"/>
      <c r="B2359" s="55"/>
      <c r="C2359" s="354" t="s">
        <v>100</v>
      </c>
      <c r="D2359" s="354"/>
      <c r="E2359" s="354"/>
      <c r="F2359" s="354"/>
      <c r="G2359" s="354"/>
      <c r="H2359" s="56"/>
      <c r="I2359" s="57"/>
      <c r="J2359" s="57"/>
      <c r="K2359" s="57"/>
      <c r="L2359" s="59"/>
      <c r="M2359" s="57"/>
      <c r="N2359" s="59"/>
      <c r="O2359" s="57"/>
      <c r="P2359" s="60">
        <v>11761.72</v>
      </c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8"/>
      <c r="AC2359" s="8"/>
      <c r="AD2359" s="8"/>
      <c r="AE2359" s="8"/>
      <c r="AF2359" s="8"/>
      <c r="AG2359" s="8"/>
      <c r="AH2359" s="8"/>
      <c r="AI2359" s="8"/>
      <c r="AJ2359" s="8"/>
      <c r="AK2359" s="8"/>
      <c r="AL2359" s="8"/>
      <c r="AM2359" s="8"/>
      <c r="AN2359" s="43"/>
      <c r="AO2359" s="43"/>
      <c r="AP2359" s="43"/>
      <c r="AQ2359" s="3"/>
      <c r="AR2359" s="8"/>
      <c r="AS2359" s="8"/>
      <c r="AT2359" s="8"/>
      <c r="AU2359" s="43"/>
      <c r="AV2359" s="8" t="s">
        <v>100</v>
      </c>
      <c r="AW2359" s="43"/>
      <c r="AX2359" s="95"/>
      <c r="AY2359" s="43"/>
      <c r="AZ2359" s="3"/>
      <c r="BA2359" s="43"/>
      <c r="BB2359" s="43"/>
      <c r="BC2359" s="3"/>
      <c r="BD2359" s="3"/>
      <c r="BE2359" s="8"/>
      <c r="BF2359" s="8"/>
      <c r="BG2359" s="8"/>
      <c r="BH2359" s="8"/>
      <c r="BI2359" s="8"/>
      <c r="BJ2359" s="8"/>
      <c r="BK2359" s="8"/>
      <c r="BL2359" s="8"/>
      <c r="BM2359" s="8"/>
      <c r="BN2359" s="8"/>
    </row>
    <row r="2360" spans="1:66" s="22" customFormat="1" ht="15" x14ac:dyDescent="0.25">
      <c r="A2360" s="69"/>
      <c r="B2360" s="55" t="s">
        <v>101</v>
      </c>
      <c r="C2360" s="354" t="s">
        <v>102</v>
      </c>
      <c r="D2360" s="354"/>
      <c r="E2360" s="354"/>
      <c r="F2360" s="354"/>
      <c r="G2360" s="354"/>
      <c r="H2360" s="56" t="s">
        <v>103</v>
      </c>
      <c r="I2360" s="79">
        <v>148</v>
      </c>
      <c r="J2360" s="57"/>
      <c r="K2360" s="79">
        <v>148</v>
      </c>
      <c r="L2360" s="59"/>
      <c r="M2360" s="57"/>
      <c r="N2360" s="59"/>
      <c r="O2360" s="57"/>
      <c r="P2360" s="60">
        <v>17407.349999999999</v>
      </c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8"/>
      <c r="AC2360" s="8"/>
      <c r="AD2360" s="8"/>
      <c r="AE2360" s="8"/>
      <c r="AF2360" s="8"/>
      <c r="AG2360" s="8"/>
      <c r="AH2360" s="8"/>
      <c r="AI2360" s="8"/>
      <c r="AJ2360" s="8"/>
      <c r="AK2360" s="8"/>
      <c r="AL2360" s="8"/>
      <c r="AM2360" s="8"/>
      <c r="AN2360" s="43"/>
      <c r="AO2360" s="43"/>
      <c r="AP2360" s="43"/>
      <c r="AQ2360" s="3"/>
      <c r="AR2360" s="8"/>
      <c r="AS2360" s="8"/>
      <c r="AT2360" s="8"/>
      <c r="AU2360" s="43"/>
      <c r="AV2360" s="8" t="s">
        <v>102</v>
      </c>
      <c r="AW2360" s="43"/>
      <c r="AX2360" s="95"/>
      <c r="AY2360" s="43"/>
      <c r="AZ2360" s="3"/>
      <c r="BA2360" s="43"/>
      <c r="BB2360" s="43"/>
      <c r="BC2360" s="3"/>
      <c r="BD2360" s="3"/>
      <c r="BE2360" s="8"/>
      <c r="BF2360" s="8"/>
      <c r="BG2360" s="8"/>
      <c r="BH2360" s="8"/>
      <c r="BI2360" s="8"/>
      <c r="BJ2360" s="8"/>
      <c r="BK2360" s="8"/>
      <c r="BL2360" s="8"/>
      <c r="BM2360" s="8"/>
      <c r="BN2360" s="8"/>
    </row>
    <row r="2361" spans="1:66" s="22" customFormat="1" ht="15" x14ac:dyDescent="0.25">
      <c r="A2361" s="69"/>
      <c r="B2361" s="55" t="s">
        <v>104</v>
      </c>
      <c r="C2361" s="354" t="s">
        <v>105</v>
      </c>
      <c r="D2361" s="354"/>
      <c r="E2361" s="354"/>
      <c r="F2361" s="354"/>
      <c r="G2361" s="354"/>
      <c r="H2361" s="56" t="s">
        <v>103</v>
      </c>
      <c r="I2361" s="79">
        <v>134</v>
      </c>
      <c r="J2361" s="57"/>
      <c r="K2361" s="79">
        <v>134</v>
      </c>
      <c r="L2361" s="59"/>
      <c r="M2361" s="57"/>
      <c r="N2361" s="59"/>
      <c r="O2361" s="57"/>
      <c r="P2361" s="60">
        <v>15760.7</v>
      </c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8"/>
      <c r="AC2361" s="8"/>
      <c r="AD2361" s="8"/>
      <c r="AE2361" s="8"/>
      <c r="AF2361" s="8"/>
      <c r="AG2361" s="8"/>
      <c r="AH2361" s="8"/>
      <c r="AI2361" s="8"/>
      <c r="AJ2361" s="8"/>
      <c r="AK2361" s="8"/>
      <c r="AL2361" s="8"/>
      <c r="AM2361" s="8"/>
      <c r="AN2361" s="43"/>
      <c r="AO2361" s="43"/>
      <c r="AP2361" s="43"/>
      <c r="AQ2361" s="3"/>
      <c r="AR2361" s="8"/>
      <c r="AS2361" s="8"/>
      <c r="AT2361" s="8"/>
      <c r="AU2361" s="43"/>
      <c r="AV2361" s="8" t="s">
        <v>105</v>
      </c>
      <c r="AW2361" s="43"/>
      <c r="AX2361" s="95"/>
      <c r="AY2361" s="43"/>
      <c r="AZ2361" s="3"/>
      <c r="BA2361" s="43"/>
      <c r="BB2361" s="43"/>
      <c r="BC2361" s="3"/>
      <c r="BD2361" s="3"/>
      <c r="BE2361" s="8"/>
      <c r="BF2361" s="8"/>
      <c r="BG2361" s="8"/>
      <c r="BH2361" s="8"/>
      <c r="BI2361" s="8"/>
      <c r="BJ2361" s="8"/>
      <c r="BK2361" s="8"/>
      <c r="BL2361" s="8"/>
      <c r="BM2361" s="8"/>
      <c r="BN2361" s="8"/>
    </row>
    <row r="2362" spans="1:66" s="22" customFormat="1" ht="15" x14ac:dyDescent="0.25">
      <c r="A2362" s="80"/>
      <c r="B2362" s="81"/>
      <c r="C2362" s="383" t="s">
        <v>106</v>
      </c>
      <c r="D2362" s="383"/>
      <c r="E2362" s="383"/>
      <c r="F2362" s="383"/>
      <c r="G2362" s="383"/>
      <c r="H2362" s="46"/>
      <c r="I2362" s="47"/>
      <c r="J2362" s="47"/>
      <c r="K2362" s="47"/>
      <c r="L2362" s="50"/>
      <c r="M2362" s="47"/>
      <c r="N2362" s="77">
        <v>213837.58</v>
      </c>
      <c r="O2362" s="47"/>
      <c r="P2362" s="78">
        <v>66289.649999999994</v>
      </c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8"/>
      <c r="AC2362" s="8"/>
      <c r="AD2362" s="8"/>
      <c r="AE2362" s="8"/>
      <c r="AF2362" s="8"/>
      <c r="AG2362" s="8"/>
      <c r="AH2362" s="8"/>
      <c r="AI2362" s="8"/>
      <c r="AJ2362" s="8"/>
      <c r="AK2362" s="8"/>
      <c r="AL2362" s="8"/>
      <c r="AM2362" s="8"/>
      <c r="AN2362" s="43"/>
      <c r="AO2362" s="43"/>
      <c r="AP2362" s="43"/>
      <c r="AQ2362" s="3"/>
      <c r="AR2362" s="8"/>
      <c r="AS2362" s="8"/>
      <c r="AT2362" s="8"/>
      <c r="AU2362" s="43"/>
      <c r="AV2362" s="8"/>
      <c r="AW2362" s="43" t="s">
        <v>106</v>
      </c>
      <c r="AX2362" s="95"/>
      <c r="AY2362" s="43"/>
      <c r="AZ2362" s="3"/>
      <c r="BA2362" s="43"/>
      <c r="BB2362" s="43"/>
      <c r="BC2362" s="3"/>
      <c r="BD2362" s="3"/>
      <c r="BE2362" s="8"/>
      <c r="BF2362" s="8"/>
      <c r="BG2362" s="8"/>
      <c r="BH2362" s="8"/>
      <c r="BI2362" s="8"/>
      <c r="BJ2362" s="8"/>
      <c r="BK2362" s="8"/>
      <c r="BL2362" s="8"/>
      <c r="BM2362" s="8"/>
      <c r="BN2362" s="8"/>
    </row>
    <row r="2363" spans="1:66" s="22" customFormat="1" ht="15" x14ac:dyDescent="0.25">
      <c r="A2363" s="44" t="s">
        <v>1061</v>
      </c>
      <c r="B2363" s="45" t="s">
        <v>1062</v>
      </c>
      <c r="C2363" s="364" t="s">
        <v>1063</v>
      </c>
      <c r="D2363" s="364"/>
      <c r="E2363" s="364"/>
      <c r="F2363" s="364"/>
      <c r="G2363" s="364"/>
      <c r="H2363" s="46" t="s">
        <v>98</v>
      </c>
      <c r="I2363" s="47">
        <v>1.333</v>
      </c>
      <c r="J2363" s="48">
        <v>1</v>
      </c>
      <c r="K2363" s="49">
        <v>1.333</v>
      </c>
      <c r="L2363" s="77">
        <v>7444.62</v>
      </c>
      <c r="M2363" s="84">
        <v>3.01</v>
      </c>
      <c r="N2363" s="77">
        <v>22408.31</v>
      </c>
      <c r="O2363" s="47"/>
      <c r="P2363" s="78">
        <v>29870.28</v>
      </c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8"/>
      <c r="AC2363" s="8"/>
      <c r="AD2363" s="8"/>
      <c r="AE2363" s="8"/>
      <c r="AF2363" s="8"/>
      <c r="AG2363" s="8"/>
      <c r="AH2363" s="8"/>
      <c r="AI2363" s="8"/>
      <c r="AJ2363" s="8"/>
      <c r="AK2363" s="8"/>
      <c r="AL2363" s="8"/>
      <c r="AM2363" s="8"/>
      <c r="AN2363" s="43"/>
      <c r="AO2363" s="43"/>
      <c r="AP2363" s="43" t="s">
        <v>1063</v>
      </c>
      <c r="AQ2363" s="3"/>
      <c r="AR2363" s="8"/>
      <c r="AS2363" s="8"/>
      <c r="AT2363" s="8"/>
      <c r="AU2363" s="43"/>
      <c r="AV2363" s="8"/>
      <c r="AW2363" s="43"/>
      <c r="AX2363" s="95"/>
      <c r="AY2363" s="43"/>
      <c r="AZ2363" s="3"/>
      <c r="BA2363" s="43"/>
      <c r="BB2363" s="43"/>
      <c r="BC2363" s="3"/>
      <c r="BD2363" s="3"/>
      <c r="BE2363" s="8"/>
      <c r="BF2363" s="8"/>
      <c r="BG2363" s="8"/>
      <c r="BH2363" s="8"/>
      <c r="BI2363" s="8"/>
      <c r="BJ2363" s="8"/>
      <c r="BK2363" s="8"/>
      <c r="BL2363" s="8"/>
      <c r="BM2363" s="8"/>
      <c r="BN2363" s="8"/>
    </row>
    <row r="2364" spans="1:66" s="22" customFormat="1" ht="15" x14ac:dyDescent="0.25">
      <c r="A2364" s="80"/>
      <c r="B2364" s="81"/>
      <c r="C2364" s="383" t="s">
        <v>106</v>
      </c>
      <c r="D2364" s="383"/>
      <c r="E2364" s="383"/>
      <c r="F2364" s="383"/>
      <c r="G2364" s="383"/>
      <c r="H2364" s="46"/>
      <c r="I2364" s="47"/>
      <c r="J2364" s="47"/>
      <c r="K2364" s="47"/>
      <c r="L2364" s="50"/>
      <c r="M2364" s="47"/>
      <c r="N2364" s="50"/>
      <c r="O2364" s="47"/>
      <c r="P2364" s="78">
        <v>29870.28</v>
      </c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8"/>
      <c r="AC2364" s="8"/>
      <c r="AD2364" s="8"/>
      <c r="AE2364" s="8"/>
      <c r="AF2364" s="8"/>
      <c r="AG2364" s="8"/>
      <c r="AH2364" s="8"/>
      <c r="AI2364" s="8"/>
      <c r="AJ2364" s="8"/>
      <c r="AK2364" s="8"/>
      <c r="AL2364" s="8"/>
      <c r="AM2364" s="8"/>
      <c r="AN2364" s="43"/>
      <c r="AO2364" s="43"/>
      <c r="AP2364" s="43"/>
      <c r="AQ2364" s="3"/>
      <c r="AR2364" s="8"/>
      <c r="AS2364" s="8"/>
      <c r="AT2364" s="8"/>
      <c r="AU2364" s="43"/>
      <c r="AV2364" s="8"/>
      <c r="AW2364" s="43" t="s">
        <v>106</v>
      </c>
      <c r="AX2364" s="95"/>
      <c r="AY2364" s="43"/>
      <c r="AZ2364" s="3"/>
      <c r="BA2364" s="43"/>
      <c r="BB2364" s="43"/>
      <c r="BC2364" s="3"/>
      <c r="BD2364" s="3"/>
      <c r="BE2364" s="8"/>
      <c r="BF2364" s="8"/>
      <c r="BG2364" s="8"/>
      <c r="BH2364" s="8"/>
      <c r="BI2364" s="8"/>
      <c r="BJ2364" s="8"/>
      <c r="BK2364" s="8"/>
      <c r="BL2364" s="8"/>
      <c r="BM2364" s="8"/>
      <c r="BN2364" s="8"/>
    </row>
    <row r="2365" spans="1:66" s="22" customFormat="1" ht="15" x14ac:dyDescent="0.25">
      <c r="A2365" s="44" t="s">
        <v>1064</v>
      </c>
      <c r="B2365" s="45" t="s">
        <v>1065</v>
      </c>
      <c r="C2365" s="364" t="s">
        <v>1066</v>
      </c>
      <c r="D2365" s="364"/>
      <c r="E2365" s="364"/>
      <c r="F2365" s="364"/>
      <c r="G2365" s="364"/>
      <c r="H2365" s="46" t="s">
        <v>159</v>
      </c>
      <c r="I2365" s="47">
        <v>0.13876160000000001</v>
      </c>
      <c r="J2365" s="48">
        <v>1</v>
      </c>
      <c r="K2365" s="113">
        <v>0.13876160000000001</v>
      </c>
      <c r="L2365" s="50"/>
      <c r="M2365" s="47"/>
      <c r="N2365" s="50"/>
      <c r="O2365" s="47"/>
      <c r="P2365" s="51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8"/>
      <c r="AC2365" s="8"/>
      <c r="AD2365" s="8"/>
      <c r="AE2365" s="8"/>
      <c r="AF2365" s="8"/>
      <c r="AG2365" s="8"/>
      <c r="AH2365" s="8"/>
      <c r="AI2365" s="8"/>
      <c r="AJ2365" s="8"/>
      <c r="AK2365" s="8"/>
      <c r="AL2365" s="8"/>
      <c r="AM2365" s="8"/>
      <c r="AN2365" s="43"/>
      <c r="AO2365" s="43"/>
      <c r="AP2365" s="43" t="s">
        <v>1066</v>
      </c>
      <c r="AQ2365" s="3"/>
      <c r="AR2365" s="8"/>
      <c r="AS2365" s="8"/>
      <c r="AT2365" s="8"/>
      <c r="AU2365" s="43"/>
      <c r="AV2365" s="8"/>
      <c r="AW2365" s="43"/>
      <c r="AX2365" s="95"/>
      <c r="AY2365" s="43"/>
      <c r="AZ2365" s="3"/>
      <c r="BA2365" s="43"/>
      <c r="BB2365" s="43"/>
      <c r="BC2365" s="3"/>
      <c r="BD2365" s="3"/>
      <c r="BE2365" s="8"/>
      <c r="BF2365" s="8"/>
      <c r="BG2365" s="8"/>
      <c r="BH2365" s="8"/>
      <c r="BI2365" s="8"/>
      <c r="BJ2365" s="8"/>
      <c r="BK2365" s="8"/>
      <c r="BL2365" s="8"/>
      <c r="BM2365" s="8"/>
      <c r="BN2365" s="8"/>
    </row>
    <row r="2366" spans="1:66" s="22" customFormat="1" ht="23.25" x14ac:dyDescent="0.25">
      <c r="A2366" s="52"/>
      <c r="B2366" s="53" t="s">
        <v>63</v>
      </c>
      <c r="C2366" s="365" t="s">
        <v>64</v>
      </c>
      <c r="D2366" s="365"/>
      <c r="E2366" s="365"/>
      <c r="F2366" s="365"/>
      <c r="G2366" s="365"/>
      <c r="H2366" s="365"/>
      <c r="I2366" s="365"/>
      <c r="J2366" s="365"/>
      <c r="K2366" s="365"/>
      <c r="L2366" s="365"/>
      <c r="M2366" s="365"/>
      <c r="N2366" s="365"/>
      <c r="O2366" s="365"/>
      <c r="P2366" s="366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8"/>
      <c r="AC2366" s="8"/>
      <c r="AD2366" s="8"/>
      <c r="AE2366" s="8"/>
      <c r="AF2366" s="8"/>
      <c r="AG2366" s="8"/>
      <c r="AH2366" s="8"/>
      <c r="AI2366" s="8"/>
      <c r="AJ2366" s="8"/>
      <c r="AK2366" s="8"/>
      <c r="AL2366" s="8"/>
      <c r="AM2366" s="8"/>
      <c r="AN2366" s="43"/>
      <c r="AO2366" s="43"/>
      <c r="AP2366" s="43"/>
      <c r="AQ2366" s="3" t="s">
        <v>64</v>
      </c>
      <c r="AR2366" s="8"/>
      <c r="AS2366" s="8"/>
      <c r="AT2366" s="8"/>
      <c r="AU2366" s="43"/>
      <c r="AV2366" s="8"/>
      <c r="AW2366" s="43"/>
      <c r="AX2366" s="95"/>
      <c r="AY2366" s="43"/>
      <c r="AZ2366" s="3"/>
      <c r="BA2366" s="43"/>
      <c r="BB2366" s="43"/>
      <c r="BC2366" s="3"/>
      <c r="BD2366" s="3"/>
      <c r="BE2366" s="8"/>
      <c r="BF2366" s="8"/>
      <c r="BG2366" s="8"/>
      <c r="BH2366" s="8"/>
      <c r="BI2366" s="8"/>
      <c r="BJ2366" s="8"/>
      <c r="BK2366" s="8"/>
      <c r="BL2366" s="8"/>
      <c r="BM2366" s="8"/>
      <c r="BN2366" s="8"/>
    </row>
    <row r="2367" spans="1:66" s="22" customFormat="1" ht="15" x14ac:dyDescent="0.25">
      <c r="A2367" s="54"/>
      <c r="B2367" s="55" t="s">
        <v>69</v>
      </c>
      <c r="C2367" s="354" t="s">
        <v>70</v>
      </c>
      <c r="D2367" s="354"/>
      <c r="E2367" s="354"/>
      <c r="F2367" s="354"/>
      <c r="G2367" s="354"/>
      <c r="H2367" s="56"/>
      <c r="I2367" s="57"/>
      <c r="J2367" s="57"/>
      <c r="K2367" s="57"/>
      <c r="L2367" s="59"/>
      <c r="M2367" s="57"/>
      <c r="N2367" s="59"/>
      <c r="O2367" s="57"/>
      <c r="P2367" s="71">
        <v>56.22</v>
      </c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8"/>
      <c r="AC2367" s="8"/>
      <c r="AD2367" s="8"/>
      <c r="AE2367" s="8"/>
      <c r="AF2367" s="8"/>
      <c r="AG2367" s="8"/>
      <c r="AH2367" s="8"/>
      <c r="AI2367" s="8"/>
      <c r="AJ2367" s="8"/>
      <c r="AK2367" s="8"/>
      <c r="AL2367" s="8"/>
      <c r="AM2367" s="8"/>
      <c r="AN2367" s="43"/>
      <c r="AO2367" s="43"/>
      <c r="AP2367" s="43"/>
      <c r="AQ2367" s="3"/>
      <c r="AR2367" s="8" t="s">
        <v>70</v>
      </c>
      <c r="AS2367" s="8"/>
      <c r="AT2367" s="8"/>
      <c r="AU2367" s="43"/>
      <c r="AV2367" s="8"/>
      <c r="AW2367" s="43"/>
      <c r="AX2367" s="95"/>
      <c r="AY2367" s="43"/>
      <c r="AZ2367" s="3"/>
      <c r="BA2367" s="43"/>
      <c r="BB2367" s="43"/>
      <c r="BC2367" s="3"/>
      <c r="BD2367" s="3"/>
      <c r="BE2367" s="8"/>
      <c r="BF2367" s="8"/>
      <c r="BG2367" s="8"/>
      <c r="BH2367" s="8"/>
      <c r="BI2367" s="8"/>
      <c r="BJ2367" s="8"/>
      <c r="BK2367" s="8"/>
      <c r="BL2367" s="8"/>
      <c r="BM2367" s="8"/>
      <c r="BN2367" s="8"/>
    </row>
    <row r="2368" spans="1:66" s="22" customFormat="1" ht="15" x14ac:dyDescent="0.25">
      <c r="A2368" s="54"/>
      <c r="B2368" s="55"/>
      <c r="C2368" s="354" t="s">
        <v>71</v>
      </c>
      <c r="D2368" s="354"/>
      <c r="E2368" s="354"/>
      <c r="F2368" s="354"/>
      <c r="G2368" s="354"/>
      <c r="H2368" s="56" t="s">
        <v>66</v>
      </c>
      <c r="I2368" s="57"/>
      <c r="J2368" s="57"/>
      <c r="K2368" s="75">
        <v>0.1053201</v>
      </c>
      <c r="L2368" s="59"/>
      <c r="M2368" s="57"/>
      <c r="N2368" s="59"/>
      <c r="O2368" s="57"/>
      <c r="P2368" s="71">
        <v>59.91</v>
      </c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8"/>
      <c r="AC2368" s="8"/>
      <c r="AD2368" s="8"/>
      <c r="AE2368" s="8"/>
      <c r="AF2368" s="8"/>
      <c r="AG2368" s="8"/>
      <c r="AH2368" s="8"/>
      <c r="AI2368" s="8"/>
      <c r="AJ2368" s="8"/>
      <c r="AK2368" s="8"/>
      <c r="AL2368" s="8"/>
      <c r="AM2368" s="8"/>
      <c r="AN2368" s="43"/>
      <c r="AO2368" s="43"/>
      <c r="AP2368" s="43"/>
      <c r="AQ2368" s="3"/>
      <c r="AR2368" s="8" t="s">
        <v>71</v>
      </c>
      <c r="AS2368" s="8"/>
      <c r="AT2368" s="8"/>
      <c r="AU2368" s="43"/>
      <c r="AV2368" s="8"/>
      <c r="AW2368" s="43"/>
      <c r="AX2368" s="95"/>
      <c r="AY2368" s="43"/>
      <c r="AZ2368" s="3"/>
      <c r="BA2368" s="43"/>
      <c r="BB2368" s="43"/>
      <c r="BC2368" s="3"/>
      <c r="BD2368" s="3"/>
      <c r="BE2368" s="8"/>
      <c r="BF2368" s="8"/>
      <c r="BG2368" s="8"/>
      <c r="BH2368" s="8"/>
      <c r="BI2368" s="8"/>
      <c r="BJ2368" s="8"/>
      <c r="BK2368" s="8"/>
      <c r="BL2368" s="8"/>
      <c r="BM2368" s="8"/>
      <c r="BN2368" s="8"/>
    </row>
    <row r="2369" spans="1:66" s="22" customFormat="1" ht="15" x14ac:dyDescent="0.25">
      <c r="A2369" s="61"/>
      <c r="B2369" s="55" t="s">
        <v>1067</v>
      </c>
      <c r="C2369" s="354" t="s">
        <v>1068</v>
      </c>
      <c r="D2369" s="354"/>
      <c r="E2369" s="354"/>
      <c r="F2369" s="354"/>
      <c r="G2369" s="354"/>
      <c r="H2369" s="56" t="s">
        <v>74</v>
      </c>
      <c r="I2369" s="62">
        <v>0.33</v>
      </c>
      <c r="J2369" s="62">
        <v>1.1499999999999999</v>
      </c>
      <c r="K2369" s="85">
        <v>5.2659999999999998E-2</v>
      </c>
      <c r="L2369" s="72">
        <v>779.28</v>
      </c>
      <c r="M2369" s="68">
        <v>1.37</v>
      </c>
      <c r="N2369" s="65">
        <v>1067.6099999999999</v>
      </c>
      <c r="O2369" s="57"/>
      <c r="P2369" s="60">
        <v>56.22</v>
      </c>
      <c r="Q2369" s="66"/>
      <c r="R2369" s="66"/>
      <c r="S2369" s="4"/>
      <c r="T2369" s="4"/>
      <c r="U2369" s="4"/>
      <c r="V2369" s="4"/>
      <c r="W2369" s="4"/>
      <c r="X2369" s="4"/>
      <c r="Y2369" s="4"/>
      <c r="Z2369" s="4"/>
      <c r="AA2369" s="4"/>
      <c r="AB2369" s="8"/>
      <c r="AC2369" s="8"/>
      <c r="AD2369" s="8"/>
      <c r="AE2369" s="8"/>
      <c r="AF2369" s="8"/>
      <c r="AG2369" s="8"/>
      <c r="AH2369" s="8"/>
      <c r="AI2369" s="8"/>
      <c r="AJ2369" s="8"/>
      <c r="AK2369" s="8"/>
      <c r="AL2369" s="8"/>
      <c r="AM2369" s="8"/>
      <c r="AN2369" s="43"/>
      <c r="AO2369" s="43"/>
      <c r="AP2369" s="43"/>
      <c r="AQ2369" s="3"/>
      <c r="AR2369" s="8"/>
      <c r="AS2369" s="8" t="s">
        <v>1068</v>
      </c>
      <c r="AT2369" s="8"/>
      <c r="AU2369" s="43"/>
      <c r="AV2369" s="8"/>
      <c r="AW2369" s="43"/>
      <c r="AX2369" s="95"/>
      <c r="AY2369" s="43"/>
      <c r="AZ2369" s="3"/>
      <c r="BA2369" s="43"/>
      <c r="BB2369" s="43"/>
      <c r="BC2369" s="3"/>
      <c r="BD2369" s="3"/>
      <c r="BE2369" s="8"/>
      <c r="BF2369" s="8"/>
      <c r="BG2369" s="8"/>
      <c r="BH2369" s="8"/>
      <c r="BI2369" s="8"/>
      <c r="BJ2369" s="8"/>
      <c r="BK2369" s="8"/>
      <c r="BL2369" s="8"/>
      <c r="BM2369" s="8"/>
      <c r="BN2369" s="8"/>
    </row>
    <row r="2370" spans="1:66" s="22" customFormat="1" ht="15" x14ac:dyDescent="0.25">
      <c r="A2370" s="69"/>
      <c r="B2370" s="55" t="s">
        <v>1069</v>
      </c>
      <c r="C2370" s="354" t="s">
        <v>1070</v>
      </c>
      <c r="D2370" s="354"/>
      <c r="E2370" s="354"/>
      <c r="F2370" s="354"/>
      <c r="G2370" s="354"/>
      <c r="H2370" s="56" t="s">
        <v>66</v>
      </c>
      <c r="I2370" s="62">
        <v>0.66</v>
      </c>
      <c r="J2370" s="62">
        <v>1.1499999999999999</v>
      </c>
      <c r="K2370" s="75">
        <v>0.1053201</v>
      </c>
      <c r="L2370" s="59"/>
      <c r="M2370" s="57"/>
      <c r="N2370" s="70">
        <v>568.86</v>
      </c>
      <c r="O2370" s="57"/>
      <c r="P2370" s="71">
        <v>59.91</v>
      </c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8"/>
      <c r="AC2370" s="8"/>
      <c r="AD2370" s="8"/>
      <c r="AE2370" s="8"/>
      <c r="AF2370" s="8"/>
      <c r="AG2370" s="8"/>
      <c r="AH2370" s="8"/>
      <c r="AI2370" s="8"/>
      <c r="AJ2370" s="8"/>
      <c r="AK2370" s="8"/>
      <c r="AL2370" s="8"/>
      <c r="AM2370" s="8"/>
      <c r="AN2370" s="43"/>
      <c r="AO2370" s="43"/>
      <c r="AP2370" s="43"/>
      <c r="AQ2370" s="3"/>
      <c r="AR2370" s="8"/>
      <c r="AS2370" s="8"/>
      <c r="AT2370" s="8" t="s">
        <v>1070</v>
      </c>
      <c r="AU2370" s="43"/>
      <c r="AV2370" s="8"/>
      <c r="AW2370" s="43"/>
      <c r="AX2370" s="95"/>
      <c r="AY2370" s="43"/>
      <c r="AZ2370" s="3"/>
      <c r="BA2370" s="43"/>
      <c r="BB2370" s="43"/>
      <c r="BC2370" s="3"/>
      <c r="BD2370" s="3"/>
      <c r="BE2370" s="8"/>
      <c r="BF2370" s="8"/>
      <c r="BG2370" s="8"/>
      <c r="BH2370" s="8"/>
      <c r="BI2370" s="8"/>
      <c r="BJ2370" s="8"/>
      <c r="BK2370" s="8"/>
      <c r="BL2370" s="8"/>
      <c r="BM2370" s="8"/>
      <c r="BN2370" s="8"/>
    </row>
    <row r="2371" spans="1:66" s="22" customFormat="1" ht="15" x14ac:dyDescent="0.25">
      <c r="A2371" s="88" t="s">
        <v>181</v>
      </c>
      <c r="B2371" s="89" t="s">
        <v>1071</v>
      </c>
      <c r="C2371" s="384" t="s">
        <v>739</v>
      </c>
      <c r="D2371" s="384"/>
      <c r="E2371" s="384"/>
      <c r="F2371" s="384"/>
      <c r="G2371" s="384"/>
      <c r="H2371" s="90" t="s">
        <v>159</v>
      </c>
      <c r="I2371" s="96">
        <v>1.03</v>
      </c>
      <c r="J2371" s="93"/>
      <c r="K2371" s="121">
        <v>0.14292440000000001</v>
      </c>
      <c r="L2371" s="92"/>
      <c r="M2371" s="93"/>
      <c r="N2371" s="92"/>
      <c r="O2371" s="93"/>
      <c r="P2371" s="9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8"/>
      <c r="AC2371" s="8"/>
      <c r="AD2371" s="8"/>
      <c r="AE2371" s="8"/>
      <c r="AF2371" s="8"/>
      <c r="AG2371" s="8"/>
      <c r="AH2371" s="8"/>
      <c r="AI2371" s="8"/>
      <c r="AJ2371" s="8"/>
      <c r="AK2371" s="8"/>
      <c r="AL2371" s="8"/>
      <c r="AM2371" s="8"/>
      <c r="AN2371" s="43"/>
      <c r="AO2371" s="43"/>
      <c r="AP2371" s="43"/>
      <c r="AQ2371" s="3"/>
      <c r="AR2371" s="8"/>
      <c r="AS2371" s="8"/>
      <c r="AT2371" s="8"/>
      <c r="AU2371" s="43"/>
      <c r="AV2371" s="8"/>
      <c r="AW2371" s="43"/>
      <c r="AX2371" s="95" t="s">
        <v>739</v>
      </c>
      <c r="AY2371" s="43"/>
      <c r="AZ2371" s="3"/>
      <c r="BA2371" s="43"/>
      <c r="BB2371" s="43"/>
      <c r="BC2371" s="3"/>
      <c r="BD2371" s="3"/>
      <c r="BE2371" s="8"/>
      <c r="BF2371" s="8"/>
      <c r="BG2371" s="8"/>
      <c r="BH2371" s="8"/>
      <c r="BI2371" s="8"/>
      <c r="BJ2371" s="8"/>
      <c r="BK2371" s="8"/>
      <c r="BL2371" s="8"/>
      <c r="BM2371" s="8"/>
      <c r="BN2371" s="8"/>
    </row>
    <row r="2372" spans="1:66" s="22" customFormat="1" ht="15" x14ac:dyDescent="0.25">
      <c r="A2372" s="76"/>
      <c r="B2372" s="53"/>
      <c r="C2372" s="383" t="s">
        <v>99</v>
      </c>
      <c r="D2372" s="383"/>
      <c r="E2372" s="383"/>
      <c r="F2372" s="383"/>
      <c r="G2372" s="383"/>
      <c r="H2372" s="46"/>
      <c r="I2372" s="47"/>
      <c r="J2372" s="47"/>
      <c r="K2372" s="47"/>
      <c r="L2372" s="50"/>
      <c r="M2372" s="47"/>
      <c r="N2372" s="77"/>
      <c r="O2372" s="47"/>
      <c r="P2372" s="78">
        <v>116.13</v>
      </c>
      <c r="Q2372" s="66"/>
      <c r="R2372" s="66"/>
      <c r="S2372" s="4"/>
      <c r="T2372" s="4"/>
      <c r="U2372" s="4"/>
      <c r="V2372" s="4"/>
      <c r="W2372" s="4"/>
      <c r="X2372" s="4"/>
      <c r="Y2372" s="4"/>
      <c r="Z2372" s="4"/>
      <c r="AA2372" s="4"/>
      <c r="AB2372" s="8"/>
      <c r="AC2372" s="8"/>
      <c r="AD2372" s="8"/>
      <c r="AE2372" s="8"/>
      <c r="AF2372" s="8"/>
      <c r="AG2372" s="8"/>
      <c r="AH2372" s="8"/>
      <c r="AI2372" s="8"/>
      <c r="AJ2372" s="8"/>
      <c r="AK2372" s="8"/>
      <c r="AL2372" s="8"/>
      <c r="AM2372" s="8"/>
      <c r="AN2372" s="43"/>
      <c r="AO2372" s="43"/>
      <c r="AP2372" s="43"/>
      <c r="AQ2372" s="3"/>
      <c r="AR2372" s="8"/>
      <c r="AS2372" s="8"/>
      <c r="AT2372" s="8"/>
      <c r="AU2372" s="43" t="s">
        <v>99</v>
      </c>
      <c r="AV2372" s="8"/>
      <c r="AW2372" s="43"/>
      <c r="AX2372" s="95"/>
      <c r="AY2372" s="43"/>
      <c r="AZ2372" s="3"/>
      <c r="BA2372" s="43"/>
      <c r="BB2372" s="43"/>
      <c r="BC2372" s="3"/>
      <c r="BD2372" s="3"/>
      <c r="BE2372" s="8"/>
      <c r="BF2372" s="8"/>
      <c r="BG2372" s="8"/>
      <c r="BH2372" s="8"/>
      <c r="BI2372" s="8"/>
      <c r="BJ2372" s="8"/>
      <c r="BK2372" s="8"/>
      <c r="BL2372" s="8"/>
      <c r="BM2372" s="8"/>
      <c r="BN2372" s="8"/>
    </row>
    <row r="2373" spans="1:66" s="22" customFormat="1" ht="15" x14ac:dyDescent="0.25">
      <c r="A2373" s="69"/>
      <c r="B2373" s="55"/>
      <c r="C2373" s="354" t="s">
        <v>100</v>
      </c>
      <c r="D2373" s="354"/>
      <c r="E2373" s="354"/>
      <c r="F2373" s="354"/>
      <c r="G2373" s="354"/>
      <c r="H2373" s="56"/>
      <c r="I2373" s="57"/>
      <c r="J2373" s="57"/>
      <c r="K2373" s="57"/>
      <c r="L2373" s="59"/>
      <c r="M2373" s="57"/>
      <c r="N2373" s="59"/>
      <c r="O2373" s="57"/>
      <c r="P2373" s="71">
        <v>59.91</v>
      </c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8"/>
      <c r="AC2373" s="8"/>
      <c r="AD2373" s="8"/>
      <c r="AE2373" s="8"/>
      <c r="AF2373" s="8"/>
      <c r="AG2373" s="8"/>
      <c r="AH2373" s="8"/>
      <c r="AI2373" s="8"/>
      <c r="AJ2373" s="8"/>
      <c r="AK2373" s="8"/>
      <c r="AL2373" s="8"/>
      <c r="AM2373" s="8"/>
      <c r="AN2373" s="43"/>
      <c r="AO2373" s="43"/>
      <c r="AP2373" s="43"/>
      <c r="AQ2373" s="3"/>
      <c r="AR2373" s="8"/>
      <c r="AS2373" s="8"/>
      <c r="AT2373" s="8"/>
      <c r="AU2373" s="43"/>
      <c r="AV2373" s="8" t="s">
        <v>100</v>
      </c>
      <c r="AW2373" s="43"/>
      <c r="AX2373" s="95"/>
      <c r="AY2373" s="43"/>
      <c r="AZ2373" s="3"/>
      <c r="BA2373" s="43"/>
      <c r="BB2373" s="43"/>
      <c r="BC2373" s="3"/>
      <c r="BD2373" s="3"/>
      <c r="BE2373" s="8"/>
      <c r="BF2373" s="8"/>
      <c r="BG2373" s="8"/>
      <c r="BH2373" s="8"/>
      <c r="BI2373" s="8"/>
      <c r="BJ2373" s="8"/>
      <c r="BK2373" s="8"/>
      <c r="BL2373" s="8"/>
      <c r="BM2373" s="8"/>
      <c r="BN2373" s="8"/>
    </row>
    <row r="2374" spans="1:66" s="22" customFormat="1" ht="15" x14ac:dyDescent="0.25">
      <c r="A2374" s="69"/>
      <c r="B2374" s="55" t="s">
        <v>101</v>
      </c>
      <c r="C2374" s="354" t="s">
        <v>102</v>
      </c>
      <c r="D2374" s="354"/>
      <c r="E2374" s="354"/>
      <c r="F2374" s="354"/>
      <c r="G2374" s="354"/>
      <c r="H2374" s="56" t="s">
        <v>103</v>
      </c>
      <c r="I2374" s="79">
        <v>148</v>
      </c>
      <c r="J2374" s="57"/>
      <c r="K2374" s="79">
        <v>148</v>
      </c>
      <c r="L2374" s="59"/>
      <c r="M2374" s="57"/>
      <c r="N2374" s="59"/>
      <c r="O2374" s="57"/>
      <c r="P2374" s="71">
        <v>88.67</v>
      </c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8"/>
      <c r="AC2374" s="8"/>
      <c r="AD2374" s="8"/>
      <c r="AE2374" s="8"/>
      <c r="AF2374" s="8"/>
      <c r="AG2374" s="8"/>
      <c r="AH2374" s="8"/>
      <c r="AI2374" s="8"/>
      <c r="AJ2374" s="8"/>
      <c r="AK2374" s="8"/>
      <c r="AL2374" s="8"/>
      <c r="AM2374" s="8"/>
      <c r="AN2374" s="43"/>
      <c r="AO2374" s="43"/>
      <c r="AP2374" s="43"/>
      <c r="AQ2374" s="3"/>
      <c r="AR2374" s="8"/>
      <c r="AS2374" s="8"/>
      <c r="AT2374" s="8"/>
      <c r="AU2374" s="43"/>
      <c r="AV2374" s="8" t="s">
        <v>102</v>
      </c>
      <c r="AW2374" s="43"/>
      <c r="AX2374" s="95"/>
      <c r="AY2374" s="43"/>
      <c r="AZ2374" s="3"/>
      <c r="BA2374" s="43"/>
      <c r="BB2374" s="43"/>
      <c r="BC2374" s="3"/>
      <c r="BD2374" s="3"/>
      <c r="BE2374" s="8"/>
      <c r="BF2374" s="8"/>
      <c r="BG2374" s="8"/>
      <c r="BH2374" s="8"/>
      <c r="BI2374" s="8"/>
      <c r="BJ2374" s="8"/>
      <c r="BK2374" s="8"/>
      <c r="BL2374" s="8"/>
      <c r="BM2374" s="8"/>
      <c r="BN2374" s="8"/>
    </row>
    <row r="2375" spans="1:66" s="22" customFormat="1" ht="15" x14ac:dyDescent="0.25">
      <c r="A2375" s="69"/>
      <c r="B2375" s="55" t="s">
        <v>104</v>
      </c>
      <c r="C2375" s="354" t="s">
        <v>105</v>
      </c>
      <c r="D2375" s="354"/>
      <c r="E2375" s="354"/>
      <c r="F2375" s="354"/>
      <c r="G2375" s="354"/>
      <c r="H2375" s="56" t="s">
        <v>103</v>
      </c>
      <c r="I2375" s="79">
        <v>134</v>
      </c>
      <c r="J2375" s="57"/>
      <c r="K2375" s="79">
        <v>134</v>
      </c>
      <c r="L2375" s="59"/>
      <c r="M2375" s="57"/>
      <c r="N2375" s="59"/>
      <c r="O2375" s="57"/>
      <c r="P2375" s="71">
        <v>80.28</v>
      </c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8"/>
      <c r="AC2375" s="8"/>
      <c r="AD2375" s="8"/>
      <c r="AE2375" s="8"/>
      <c r="AF2375" s="8"/>
      <c r="AG2375" s="8"/>
      <c r="AH2375" s="8"/>
      <c r="AI2375" s="8"/>
      <c r="AJ2375" s="8"/>
      <c r="AK2375" s="8"/>
      <c r="AL2375" s="8"/>
      <c r="AM2375" s="8"/>
      <c r="AN2375" s="43"/>
      <c r="AO2375" s="43"/>
      <c r="AP2375" s="43"/>
      <c r="AQ2375" s="3"/>
      <c r="AR2375" s="8"/>
      <c r="AS2375" s="8"/>
      <c r="AT2375" s="8"/>
      <c r="AU2375" s="43"/>
      <c r="AV2375" s="8" t="s">
        <v>105</v>
      </c>
      <c r="AW2375" s="43"/>
      <c r="AX2375" s="95"/>
      <c r="AY2375" s="43"/>
      <c r="AZ2375" s="3"/>
      <c r="BA2375" s="43"/>
      <c r="BB2375" s="43"/>
      <c r="BC2375" s="3"/>
      <c r="BD2375" s="3"/>
      <c r="BE2375" s="8"/>
      <c r="BF2375" s="8"/>
      <c r="BG2375" s="8"/>
      <c r="BH2375" s="8"/>
      <c r="BI2375" s="8"/>
      <c r="BJ2375" s="8"/>
      <c r="BK2375" s="8"/>
      <c r="BL2375" s="8"/>
      <c r="BM2375" s="8"/>
      <c r="BN2375" s="8"/>
    </row>
    <row r="2376" spans="1:66" s="22" customFormat="1" ht="15" x14ac:dyDescent="0.25">
      <c r="A2376" s="80"/>
      <c r="B2376" s="81"/>
      <c r="C2376" s="383" t="s">
        <v>106</v>
      </c>
      <c r="D2376" s="383"/>
      <c r="E2376" s="383"/>
      <c r="F2376" s="383"/>
      <c r="G2376" s="383"/>
      <c r="H2376" s="46"/>
      <c r="I2376" s="47"/>
      <c r="J2376" s="47"/>
      <c r="K2376" s="47"/>
      <c r="L2376" s="50"/>
      <c r="M2376" s="47"/>
      <c r="N2376" s="77">
        <v>2054.46</v>
      </c>
      <c r="O2376" s="47"/>
      <c r="P2376" s="100">
        <v>285.08</v>
      </c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8"/>
      <c r="AC2376" s="8"/>
      <c r="AD2376" s="8"/>
      <c r="AE2376" s="8"/>
      <c r="AF2376" s="8"/>
      <c r="AG2376" s="8"/>
      <c r="AH2376" s="8"/>
      <c r="AI2376" s="8"/>
      <c r="AJ2376" s="8"/>
      <c r="AK2376" s="8"/>
      <c r="AL2376" s="8"/>
      <c r="AM2376" s="8"/>
      <c r="AN2376" s="43"/>
      <c r="AO2376" s="43"/>
      <c r="AP2376" s="43"/>
      <c r="AQ2376" s="3"/>
      <c r="AR2376" s="8"/>
      <c r="AS2376" s="8"/>
      <c r="AT2376" s="8"/>
      <c r="AU2376" s="43"/>
      <c r="AV2376" s="8"/>
      <c r="AW2376" s="43" t="s">
        <v>106</v>
      </c>
      <c r="AX2376" s="95"/>
      <c r="AY2376" s="43"/>
      <c r="AZ2376" s="3"/>
      <c r="BA2376" s="43"/>
      <c r="BB2376" s="43"/>
      <c r="BC2376" s="3"/>
      <c r="BD2376" s="3"/>
      <c r="BE2376" s="8"/>
      <c r="BF2376" s="8"/>
      <c r="BG2376" s="8"/>
      <c r="BH2376" s="8"/>
      <c r="BI2376" s="8"/>
      <c r="BJ2376" s="8"/>
      <c r="BK2376" s="8"/>
      <c r="BL2376" s="8"/>
      <c r="BM2376" s="8"/>
      <c r="BN2376" s="8"/>
    </row>
    <row r="2377" spans="1:66" s="22" customFormat="1" ht="15" x14ac:dyDescent="0.25">
      <c r="A2377" s="44" t="s">
        <v>1072</v>
      </c>
      <c r="B2377" s="45" t="s">
        <v>1073</v>
      </c>
      <c r="C2377" s="364" t="s">
        <v>1074</v>
      </c>
      <c r="D2377" s="364"/>
      <c r="E2377" s="364"/>
      <c r="F2377" s="364"/>
      <c r="G2377" s="364"/>
      <c r="H2377" s="46" t="s">
        <v>159</v>
      </c>
      <c r="I2377" s="47">
        <v>0.14292440000000001</v>
      </c>
      <c r="J2377" s="48">
        <v>1</v>
      </c>
      <c r="K2377" s="113">
        <v>0.14292440000000001</v>
      </c>
      <c r="L2377" s="77">
        <v>23188.21</v>
      </c>
      <c r="M2377" s="84">
        <v>1.54</v>
      </c>
      <c r="N2377" s="77">
        <v>35709.839999999997</v>
      </c>
      <c r="O2377" s="47"/>
      <c r="P2377" s="78">
        <v>5103.8100000000004</v>
      </c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8"/>
      <c r="AC2377" s="8"/>
      <c r="AD2377" s="8"/>
      <c r="AE2377" s="8"/>
      <c r="AF2377" s="8"/>
      <c r="AG2377" s="8"/>
      <c r="AH2377" s="8"/>
      <c r="AI2377" s="8"/>
      <c r="AJ2377" s="8"/>
      <c r="AK2377" s="8"/>
      <c r="AL2377" s="8"/>
      <c r="AM2377" s="8"/>
      <c r="AN2377" s="43"/>
      <c r="AO2377" s="43"/>
      <c r="AP2377" s="43" t="s">
        <v>1074</v>
      </c>
      <c r="AQ2377" s="3"/>
      <c r="AR2377" s="8"/>
      <c r="AS2377" s="8"/>
      <c r="AT2377" s="8"/>
      <c r="AU2377" s="43"/>
      <c r="AV2377" s="8"/>
      <c r="AW2377" s="43"/>
      <c r="AX2377" s="95"/>
      <c r="AY2377" s="43"/>
      <c r="AZ2377" s="3"/>
      <c r="BA2377" s="43"/>
      <c r="BB2377" s="43"/>
      <c r="BC2377" s="3"/>
      <c r="BD2377" s="3"/>
      <c r="BE2377" s="8"/>
      <c r="BF2377" s="8"/>
      <c r="BG2377" s="8"/>
      <c r="BH2377" s="8"/>
      <c r="BI2377" s="8"/>
      <c r="BJ2377" s="8"/>
      <c r="BK2377" s="8"/>
      <c r="BL2377" s="8"/>
      <c r="BM2377" s="8"/>
      <c r="BN2377" s="8"/>
    </row>
    <row r="2378" spans="1:66" s="22" customFormat="1" ht="15" x14ac:dyDescent="0.25">
      <c r="A2378" s="80"/>
      <c r="B2378" s="81"/>
      <c r="C2378" s="383" t="s">
        <v>106</v>
      </c>
      <c r="D2378" s="383"/>
      <c r="E2378" s="383"/>
      <c r="F2378" s="383"/>
      <c r="G2378" s="383"/>
      <c r="H2378" s="46"/>
      <c r="I2378" s="47"/>
      <c r="J2378" s="47"/>
      <c r="K2378" s="47"/>
      <c r="L2378" s="50"/>
      <c r="M2378" s="47"/>
      <c r="N2378" s="50"/>
      <c r="O2378" s="47"/>
      <c r="P2378" s="78">
        <v>5103.8100000000004</v>
      </c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8"/>
      <c r="AC2378" s="8"/>
      <c r="AD2378" s="8"/>
      <c r="AE2378" s="8"/>
      <c r="AF2378" s="8"/>
      <c r="AG2378" s="8"/>
      <c r="AH2378" s="8"/>
      <c r="AI2378" s="8"/>
      <c r="AJ2378" s="8"/>
      <c r="AK2378" s="8"/>
      <c r="AL2378" s="8"/>
      <c r="AM2378" s="8"/>
      <c r="AN2378" s="43"/>
      <c r="AO2378" s="43"/>
      <c r="AP2378" s="43"/>
      <c r="AQ2378" s="3"/>
      <c r="AR2378" s="8"/>
      <c r="AS2378" s="8"/>
      <c r="AT2378" s="8"/>
      <c r="AU2378" s="43"/>
      <c r="AV2378" s="8"/>
      <c r="AW2378" s="43" t="s">
        <v>106</v>
      </c>
      <c r="AX2378" s="95"/>
      <c r="AY2378" s="43"/>
      <c r="AZ2378" s="3"/>
      <c r="BA2378" s="43"/>
      <c r="BB2378" s="43"/>
      <c r="BC2378" s="3"/>
      <c r="BD2378" s="3"/>
      <c r="BE2378" s="8"/>
      <c r="BF2378" s="8"/>
      <c r="BG2378" s="8"/>
      <c r="BH2378" s="8"/>
      <c r="BI2378" s="8"/>
      <c r="BJ2378" s="8"/>
      <c r="BK2378" s="8"/>
      <c r="BL2378" s="8"/>
      <c r="BM2378" s="8"/>
      <c r="BN2378" s="8"/>
    </row>
    <row r="2379" spans="1:66" s="22" customFormat="1" ht="34.5" x14ac:dyDescent="0.25">
      <c r="A2379" s="44" t="s">
        <v>1075</v>
      </c>
      <c r="B2379" s="45" t="s">
        <v>1076</v>
      </c>
      <c r="C2379" s="364" t="s">
        <v>1077</v>
      </c>
      <c r="D2379" s="364"/>
      <c r="E2379" s="364"/>
      <c r="F2379" s="364"/>
      <c r="G2379" s="364"/>
      <c r="H2379" s="46" t="s">
        <v>1078</v>
      </c>
      <c r="I2379" s="47">
        <v>0.16839999999999999</v>
      </c>
      <c r="J2379" s="48">
        <v>1</v>
      </c>
      <c r="K2379" s="82">
        <v>0.16839999999999999</v>
      </c>
      <c r="L2379" s="50"/>
      <c r="M2379" s="47"/>
      <c r="N2379" s="50"/>
      <c r="O2379" s="47"/>
      <c r="P2379" s="51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8"/>
      <c r="AC2379" s="8"/>
      <c r="AD2379" s="8"/>
      <c r="AE2379" s="8"/>
      <c r="AF2379" s="8"/>
      <c r="AG2379" s="8"/>
      <c r="AH2379" s="8"/>
      <c r="AI2379" s="8"/>
      <c r="AJ2379" s="8"/>
      <c r="AK2379" s="8"/>
      <c r="AL2379" s="8"/>
      <c r="AM2379" s="8"/>
      <c r="AN2379" s="43"/>
      <c r="AO2379" s="43"/>
      <c r="AP2379" s="43" t="s">
        <v>1077</v>
      </c>
      <c r="AQ2379" s="3"/>
      <c r="AR2379" s="8"/>
      <c r="AS2379" s="8"/>
      <c r="AT2379" s="8"/>
      <c r="AU2379" s="43"/>
      <c r="AV2379" s="8"/>
      <c r="AW2379" s="43"/>
      <c r="AX2379" s="95"/>
      <c r="AY2379" s="43"/>
      <c r="AZ2379" s="3"/>
      <c r="BA2379" s="43"/>
      <c r="BB2379" s="43"/>
      <c r="BC2379" s="3"/>
      <c r="BD2379" s="3"/>
      <c r="BE2379" s="8"/>
      <c r="BF2379" s="8"/>
      <c r="BG2379" s="8"/>
      <c r="BH2379" s="8"/>
      <c r="BI2379" s="8"/>
      <c r="BJ2379" s="8"/>
      <c r="BK2379" s="8"/>
      <c r="BL2379" s="8"/>
      <c r="BM2379" s="8"/>
      <c r="BN2379" s="8"/>
    </row>
    <row r="2380" spans="1:66" s="22" customFormat="1" ht="23.25" x14ac:dyDescent="0.25">
      <c r="A2380" s="52"/>
      <c r="B2380" s="53" t="s">
        <v>63</v>
      </c>
      <c r="C2380" s="365" t="s">
        <v>64</v>
      </c>
      <c r="D2380" s="365"/>
      <c r="E2380" s="365"/>
      <c r="F2380" s="365"/>
      <c r="G2380" s="365"/>
      <c r="H2380" s="365"/>
      <c r="I2380" s="365"/>
      <c r="J2380" s="365"/>
      <c r="K2380" s="365"/>
      <c r="L2380" s="365"/>
      <c r="M2380" s="365"/>
      <c r="N2380" s="365"/>
      <c r="O2380" s="365"/>
      <c r="P2380" s="366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8"/>
      <c r="AC2380" s="8"/>
      <c r="AD2380" s="8"/>
      <c r="AE2380" s="8"/>
      <c r="AF2380" s="8"/>
      <c r="AG2380" s="8"/>
      <c r="AH2380" s="8"/>
      <c r="AI2380" s="8"/>
      <c r="AJ2380" s="8"/>
      <c r="AK2380" s="8"/>
      <c r="AL2380" s="8"/>
      <c r="AM2380" s="8"/>
      <c r="AN2380" s="43"/>
      <c r="AO2380" s="43"/>
      <c r="AP2380" s="43"/>
      <c r="AQ2380" s="3" t="s">
        <v>64</v>
      </c>
      <c r="AR2380" s="8"/>
      <c r="AS2380" s="8"/>
      <c r="AT2380" s="8"/>
      <c r="AU2380" s="43"/>
      <c r="AV2380" s="8"/>
      <c r="AW2380" s="43"/>
      <c r="AX2380" s="95"/>
      <c r="AY2380" s="43"/>
      <c r="AZ2380" s="3"/>
      <c r="BA2380" s="43"/>
      <c r="BB2380" s="43"/>
      <c r="BC2380" s="3"/>
      <c r="BD2380" s="3"/>
      <c r="BE2380" s="8"/>
      <c r="BF2380" s="8"/>
      <c r="BG2380" s="8"/>
      <c r="BH2380" s="8"/>
      <c r="BI2380" s="8"/>
      <c r="BJ2380" s="8"/>
      <c r="BK2380" s="8"/>
      <c r="BL2380" s="8"/>
      <c r="BM2380" s="8"/>
      <c r="BN2380" s="8"/>
    </row>
    <row r="2381" spans="1:66" s="22" customFormat="1" ht="15" x14ac:dyDescent="0.25">
      <c r="A2381" s="54"/>
      <c r="B2381" s="55" t="s">
        <v>59</v>
      </c>
      <c r="C2381" s="354" t="s">
        <v>65</v>
      </c>
      <c r="D2381" s="354"/>
      <c r="E2381" s="354"/>
      <c r="F2381" s="354"/>
      <c r="G2381" s="354"/>
      <c r="H2381" s="56" t="s">
        <v>66</v>
      </c>
      <c r="I2381" s="57"/>
      <c r="J2381" s="57"/>
      <c r="K2381" s="75">
        <v>4.0397476000000001</v>
      </c>
      <c r="L2381" s="59"/>
      <c r="M2381" s="57"/>
      <c r="N2381" s="59"/>
      <c r="O2381" s="57"/>
      <c r="P2381" s="60">
        <v>1946.96</v>
      </c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8"/>
      <c r="AC2381" s="8"/>
      <c r="AD2381" s="8"/>
      <c r="AE2381" s="8"/>
      <c r="AF2381" s="8"/>
      <c r="AG2381" s="8"/>
      <c r="AH2381" s="8"/>
      <c r="AI2381" s="8"/>
      <c r="AJ2381" s="8"/>
      <c r="AK2381" s="8"/>
      <c r="AL2381" s="8"/>
      <c r="AM2381" s="8"/>
      <c r="AN2381" s="43"/>
      <c r="AO2381" s="43"/>
      <c r="AP2381" s="43"/>
      <c r="AQ2381" s="3"/>
      <c r="AR2381" s="8" t="s">
        <v>65</v>
      </c>
      <c r="AS2381" s="8"/>
      <c r="AT2381" s="8"/>
      <c r="AU2381" s="43"/>
      <c r="AV2381" s="8"/>
      <c r="AW2381" s="43"/>
      <c r="AX2381" s="95"/>
      <c r="AY2381" s="43"/>
      <c r="AZ2381" s="3"/>
      <c r="BA2381" s="43"/>
      <c r="BB2381" s="43"/>
      <c r="BC2381" s="3"/>
      <c r="BD2381" s="3"/>
      <c r="BE2381" s="8"/>
      <c r="BF2381" s="8"/>
      <c r="BG2381" s="8"/>
      <c r="BH2381" s="8"/>
      <c r="BI2381" s="8"/>
      <c r="BJ2381" s="8"/>
      <c r="BK2381" s="8"/>
      <c r="BL2381" s="8"/>
      <c r="BM2381" s="8"/>
      <c r="BN2381" s="8"/>
    </row>
    <row r="2382" spans="1:66" s="22" customFormat="1" ht="15" x14ac:dyDescent="0.25">
      <c r="A2382" s="61"/>
      <c r="B2382" s="55" t="s">
        <v>648</v>
      </c>
      <c r="C2382" s="354" t="s">
        <v>649</v>
      </c>
      <c r="D2382" s="354"/>
      <c r="E2382" s="354"/>
      <c r="F2382" s="354"/>
      <c r="G2382" s="354"/>
      <c r="H2382" s="56" t="s">
        <v>66</v>
      </c>
      <c r="I2382" s="62">
        <v>20.86</v>
      </c>
      <c r="J2382" s="62">
        <v>1.1499999999999999</v>
      </c>
      <c r="K2382" s="75">
        <v>4.0397476000000001</v>
      </c>
      <c r="L2382" s="63"/>
      <c r="M2382" s="64"/>
      <c r="N2382" s="65">
        <v>481.95</v>
      </c>
      <c r="O2382" s="57"/>
      <c r="P2382" s="60">
        <v>1946.96</v>
      </c>
      <c r="Q2382" s="66"/>
      <c r="R2382" s="66"/>
      <c r="S2382" s="4"/>
      <c r="T2382" s="4"/>
      <c r="U2382" s="4"/>
      <c r="V2382" s="4"/>
      <c r="W2382" s="4"/>
      <c r="X2382" s="4"/>
      <c r="Y2382" s="4"/>
      <c r="Z2382" s="4"/>
      <c r="AA2382" s="4"/>
      <c r="AB2382" s="8"/>
      <c r="AC2382" s="8"/>
      <c r="AD2382" s="8"/>
      <c r="AE2382" s="8"/>
      <c r="AF2382" s="8"/>
      <c r="AG2382" s="8"/>
      <c r="AH2382" s="8"/>
      <c r="AI2382" s="8"/>
      <c r="AJ2382" s="8"/>
      <c r="AK2382" s="8"/>
      <c r="AL2382" s="8"/>
      <c r="AM2382" s="8"/>
      <c r="AN2382" s="43"/>
      <c r="AO2382" s="43"/>
      <c r="AP2382" s="43"/>
      <c r="AQ2382" s="3"/>
      <c r="AR2382" s="8"/>
      <c r="AS2382" s="8" t="s">
        <v>649</v>
      </c>
      <c r="AT2382" s="8"/>
      <c r="AU2382" s="43"/>
      <c r="AV2382" s="8"/>
      <c r="AW2382" s="43"/>
      <c r="AX2382" s="95"/>
      <c r="AY2382" s="43"/>
      <c r="AZ2382" s="3"/>
      <c r="BA2382" s="43"/>
      <c r="BB2382" s="43"/>
      <c r="BC2382" s="3"/>
      <c r="BD2382" s="3"/>
      <c r="BE2382" s="8"/>
      <c r="BF2382" s="8"/>
      <c r="BG2382" s="8"/>
      <c r="BH2382" s="8"/>
      <c r="BI2382" s="8"/>
      <c r="BJ2382" s="8"/>
      <c r="BK2382" s="8"/>
      <c r="BL2382" s="8"/>
      <c r="BM2382" s="8"/>
      <c r="BN2382" s="8"/>
    </row>
    <row r="2383" spans="1:66" s="22" customFormat="1" ht="15" x14ac:dyDescent="0.25">
      <c r="A2383" s="54"/>
      <c r="B2383" s="55" t="s">
        <v>69</v>
      </c>
      <c r="C2383" s="354" t="s">
        <v>70</v>
      </c>
      <c r="D2383" s="354"/>
      <c r="E2383" s="354"/>
      <c r="F2383" s="354"/>
      <c r="G2383" s="354"/>
      <c r="H2383" s="56"/>
      <c r="I2383" s="57"/>
      <c r="J2383" s="57"/>
      <c r="K2383" s="57"/>
      <c r="L2383" s="59"/>
      <c r="M2383" s="57"/>
      <c r="N2383" s="59"/>
      <c r="O2383" s="57"/>
      <c r="P2383" s="60">
        <v>15524.73</v>
      </c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8"/>
      <c r="AC2383" s="8"/>
      <c r="AD2383" s="8"/>
      <c r="AE2383" s="8"/>
      <c r="AF2383" s="8"/>
      <c r="AG2383" s="8"/>
      <c r="AH2383" s="8"/>
      <c r="AI2383" s="8"/>
      <c r="AJ2383" s="8"/>
      <c r="AK2383" s="8"/>
      <c r="AL2383" s="8"/>
      <c r="AM2383" s="8"/>
      <c r="AN2383" s="43"/>
      <c r="AO2383" s="43"/>
      <c r="AP2383" s="43"/>
      <c r="AQ2383" s="3"/>
      <c r="AR2383" s="8" t="s">
        <v>70</v>
      </c>
      <c r="AS2383" s="8"/>
      <c r="AT2383" s="8"/>
      <c r="AU2383" s="43"/>
      <c r="AV2383" s="8"/>
      <c r="AW2383" s="43"/>
      <c r="AX2383" s="95"/>
      <c r="AY2383" s="43"/>
      <c r="AZ2383" s="3"/>
      <c r="BA2383" s="43"/>
      <c r="BB2383" s="43"/>
      <c r="BC2383" s="3"/>
      <c r="BD2383" s="3"/>
      <c r="BE2383" s="8"/>
      <c r="BF2383" s="8"/>
      <c r="BG2383" s="8"/>
      <c r="BH2383" s="8"/>
      <c r="BI2383" s="8"/>
      <c r="BJ2383" s="8"/>
      <c r="BK2383" s="8"/>
      <c r="BL2383" s="8"/>
      <c r="BM2383" s="8"/>
      <c r="BN2383" s="8"/>
    </row>
    <row r="2384" spans="1:66" s="22" customFormat="1" ht="15" x14ac:dyDescent="0.25">
      <c r="A2384" s="54"/>
      <c r="B2384" s="55"/>
      <c r="C2384" s="354" t="s">
        <v>71</v>
      </c>
      <c r="D2384" s="354"/>
      <c r="E2384" s="354"/>
      <c r="F2384" s="354"/>
      <c r="G2384" s="354"/>
      <c r="H2384" s="56" t="s">
        <v>66</v>
      </c>
      <c r="I2384" s="57"/>
      <c r="J2384" s="57"/>
      <c r="K2384" s="58">
        <v>3.6504910000000002</v>
      </c>
      <c r="L2384" s="59"/>
      <c r="M2384" s="57"/>
      <c r="N2384" s="59"/>
      <c r="O2384" s="57"/>
      <c r="P2384" s="60">
        <v>2456.88</v>
      </c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8"/>
      <c r="AC2384" s="8"/>
      <c r="AD2384" s="8"/>
      <c r="AE2384" s="8"/>
      <c r="AF2384" s="8"/>
      <c r="AG2384" s="8"/>
      <c r="AH2384" s="8"/>
      <c r="AI2384" s="8"/>
      <c r="AJ2384" s="8"/>
      <c r="AK2384" s="8"/>
      <c r="AL2384" s="8"/>
      <c r="AM2384" s="8"/>
      <c r="AN2384" s="43"/>
      <c r="AO2384" s="43"/>
      <c r="AP2384" s="43"/>
      <c r="AQ2384" s="3"/>
      <c r="AR2384" s="8" t="s">
        <v>71</v>
      </c>
      <c r="AS2384" s="8"/>
      <c r="AT2384" s="8"/>
      <c r="AU2384" s="43"/>
      <c r="AV2384" s="8"/>
      <c r="AW2384" s="43"/>
      <c r="AX2384" s="95"/>
      <c r="AY2384" s="43"/>
      <c r="AZ2384" s="3"/>
      <c r="BA2384" s="43"/>
      <c r="BB2384" s="43"/>
      <c r="BC2384" s="3"/>
      <c r="BD2384" s="3"/>
      <c r="BE2384" s="8"/>
      <c r="BF2384" s="8"/>
      <c r="BG2384" s="8"/>
      <c r="BH2384" s="8"/>
      <c r="BI2384" s="8"/>
      <c r="BJ2384" s="8"/>
      <c r="BK2384" s="8"/>
      <c r="BL2384" s="8"/>
      <c r="BM2384" s="8"/>
      <c r="BN2384" s="8"/>
    </row>
    <row r="2385" spans="1:66" s="22" customFormat="1" ht="15" x14ac:dyDescent="0.25">
      <c r="A2385" s="61"/>
      <c r="B2385" s="55" t="s">
        <v>1079</v>
      </c>
      <c r="C2385" s="354" t="s">
        <v>1080</v>
      </c>
      <c r="D2385" s="354"/>
      <c r="E2385" s="354"/>
      <c r="F2385" s="354"/>
      <c r="G2385" s="354"/>
      <c r="H2385" s="56" t="s">
        <v>74</v>
      </c>
      <c r="I2385" s="62">
        <v>2.44</v>
      </c>
      <c r="J2385" s="62">
        <v>1.1499999999999999</v>
      </c>
      <c r="K2385" s="75">
        <v>0.47253040000000002</v>
      </c>
      <c r="L2385" s="72">
        <v>1.21</v>
      </c>
      <c r="M2385" s="87">
        <v>1.6</v>
      </c>
      <c r="N2385" s="65">
        <v>1.94</v>
      </c>
      <c r="O2385" s="57"/>
      <c r="P2385" s="60">
        <v>0.92</v>
      </c>
      <c r="Q2385" s="66"/>
      <c r="R2385" s="66"/>
      <c r="S2385" s="4"/>
      <c r="T2385" s="4"/>
      <c r="U2385" s="4"/>
      <c r="V2385" s="4"/>
      <c r="W2385" s="4"/>
      <c r="X2385" s="4"/>
      <c r="Y2385" s="4"/>
      <c r="Z2385" s="4"/>
      <c r="AA2385" s="4"/>
      <c r="AB2385" s="8"/>
      <c r="AC2385" s="8"/>
      <c r="AD2385" s="8"/>
      <c r="AE2385" s="8"/>
      <c r="AF2385" s="8"/>
      <c r="AG2385" s="8"/>
      <c r="AH2385" s="8"/>
      <c r="AI2385" s="8"/>
      <c r="AJ2385" s="8"/>
      <c r="AK2385" s="8"/>
      <c r="AL2385" s="8"/>
      <c r="AM2385" s="8"/>
      <c r="AN2385" s="43"/>
      <c r="AO2385" s="43"/>
      <c r="AP2385" s="43"/>
      <c r="AQ2385" s="3"/>
      <c r="AR2385" s="8"/>
      <c r="AS2385" s="8" t="s">
        <v>1080</v>
      </c>
      <c r="AT2385" s="8"/>
      <c r="AU2385" s="43"/>
      <c r="AV2385" s="8"/>
      <c r="AW2385" s="43"/>
      <c r="AX2385" s="95"/>
      <c r="AY2385" s="43"/>
      <c r="AZ2385" s="3"/>
      <c r="BA2385" s="43"/>
      <c r="BB2385" s="43"/>
      <c r="BC2385" s="3"/>
      <c r="BD2385" s="3"/>
      <c r="BE2385" s="8"/>
      <c r="BF2385" s="8"/>
      <c r="BG2385" s="8"/>
      <c r="BH2385" s="8"/>
      <c r="BI2385" s="8"/>
      <c r="BJ2385" s="8"/>
      <c r="BK2385" s="8"/>
      <c r="BL2385" s="8"/>
      <c r="BM2385" s="8"/>
      <c r="BN2385" s="8"/>
    </row>
    <row r="2386" spans="1:66" s="22" customFormat="1" ht="34.5" x14ac:dyDescent="0.25">
      <c r="A2386" s="61"/>
      <c r="B2386" s="55" t="s">
        <v>669</v>
      </c>
      <c r="C2386" s="354" t="s">
        <v>670</v>
      </c>
      <c r="D2386" s="354"/>
      <c r="E2386" s="354"/>
      <c r="F2386" s="354"/>
      <c r="G2386" s="354"/>
      <c r="H2386" s="56" t="s">
        <v>74</v>
      </c>
      <c r="I2386" s="62">
        <v>0.55000000000000004</v>
      </c>
      <c r="J2386" s="62">
        <v>1.1499999999999999</v>
      </c>
      <c r="K2386" s="58">
        <v>0.106513</v>
      </c>
      <c r="L2386" s="63"/>
      <c r="M2386" s="64"/>
      <c r="N2386" s="65">
        <v>1798.43</v>
      </c>
      <c r="O2386" s="57"/>
      <c r="P2386" s="60">
        <v>191.56</v>
      </c>
      <c r="Q2386" s="66"/>
      <c r="R2386" s="66"/>
      <c r="S2386" s="4"/>
      <c r="T2386" s="4"/>
      <c r="U2386" s="4"/>
      <c r="V2386" s="4"/>
      <c r="W2386" s="4"/>
      <c r="X2386" s="4"/>
      <c r="Y2386" s="4"/>
      <c r="Z2386" s="4"/>
      <c r="AA2386" s="4"/>
      <c r="AB2386" s="8"/>
      <c r="AC2386" s="8"/>
      <c r="AD2386" s="8"/>
      <c r="AE2386" s="8"/>
      <c r="AF2386" s="8"/>
      <c r="AG2386" s="8"/>
      <c r="AH2386" s="8"/>
      <c r="AI2386" s="8"/>
      <c r="AJ2386" s="8"/>
      <c r="AK2386" s="8"/>
      <c r="AL2386" s="8"/>
      <c r="AM2386" s="8"/>
      <c r="AN2386" s="43"/>
      <c r="AO2386" s="43"/>
      <c r="AP2386" s="43"/>
      <c r="AQ2386" s="3"/>
      <c r="AR2386" s="8"/>
      <c r="AS2386" s="8" t="s">
        <v>670</v>
      </c>
      <c r="AT2386" s="8"/>
      <c r="AU2386" s="43"/>
      <c r="AV2386" s="8"/>
      <c r="AW2386" s="43"/>
      <c r="AX2386" s="95"/>
      <c r="AY2386" s="43"/>
      <c r="AZ2386" s="3"/>
      <c r="BA2386" s="43"/>
      <c r="BB2386" s="43"/>
      <c r="BC2386" s="3"/>
      <c r="BD2386" s="3"/>
      <c r="BE2386" s="8"/>
      <c r="BF2386" s="8"/>
      <c r="BG2386" s="8"/>
      <c r="BH2386" s="8"/>
      <c r="BI2386" s="8"/>
      <c r="BJ2386" s="8"/>
      <c r="BK2386" s="8"/>
      <c r="BL2386" s="8"/>
      <c r="BM2386" s="8"/>
      <c r="BN2386" s="8"/>
    </row>
    <row r="2387" spans="1:66" s="22" customFormat="1" ht="15" x14ac:dyDescent="0.25">
      <c r="A2387" s="69"/>
      <c r="B2387" s="55" t="s">
        <v>89</v>
      </c>
      <c r="C2387" s="354" t="s">
        <v>90</v>
      </c>
      <c r="D2387" s="354"/>
      <c r="E2387" s="354"/>
      <c r="F2387" s="354"/>
      <c r="G2387" s="354"/>
      <c r="H2387" s="56" t="s">
        <v>66</v>
      </c>
      <c r="I2387" s="62">
        <v>0.55000000000000004</v>
      </c>
      <c r="J2387" s="62">
        <v>1.1499999999999999</v>
      </c>
      <c r="K2387" s="58">
        <v>0.106513</v>
      </c>
      <c r="L2387" s="59"/>
      <c r="M2387" s="57"/>
      <c r="N2387" s="70">
        <v>608.36</v>
      </c>
      <c r="O2387" s="57"/>
      <c r="P2387" s="71">
        <v>64.8</v>
      </c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8"/>
      <c r="AC2387" s="8"/>
      <c r="AD2387" s="8"/>
      <c r="AE2387" s="8"/>
      <c r="AF2387" s="8"/>
      <c r="AG2387" s="8"/>
      <c r="AH2387" s="8"/>
      <c r="AI2387" s="8"/>
      <c r="AJ2387" s="8"/>
      <c r="AK2387" s="8"/>
      <c r="AL2387" s="8"/>
      <c r="AM2387" s="8"/>
      <c r="AN2387" s="43"/>
      <c r="AO2387" s="43"/>
      <c r="AP2387" s="43"/>
      <c r="AQ2387" s="3"/>
      <c r="AR2387" s="8"/>
      <c r="AS2387" s="8"/>
      <c r="AT2387" s="8" t="s">
        <v>90</v>
      </c>
      <c r="AU2387" s="43"/>
      <c r="AV2387" s="8"/>
      <c r="AW2387" s="43"/>
      <c r="AX2387" s="95"/>
      <c r="AY2387" s="43"/>
      <c r="AZ2387" s="3"/>
      <c r="BA2387" s="43"/>
      <c r="BB2387" s="43"/>
      <c r="BC2387" s="3"/>
      <c r="BD2387" s="3"/>
      <c r="BE2387" s="8"/>
      <c r="BF2387" s="8"/>
      <c r="BG2387" s="8"/>
      <c r="BH2387" s="8"/>
      <c r="BI2387" s="8"/>
      <c r="BJ2387" s="8"/>
      <c r="BK2387" s="8"/>
      <c r="BL2387" s="8"/>
      <c r="BM2387" s="8"/>
      <c r="BN2387" s="8"/>
    </row>
    <row r="2388" spans="1:66" s="22" customFormat="1" ht="23.25" x14ac:dyDescent="0.25">
      <c r="A2388" s="61"/>
      <c r="B2388" s="55" t="s">
        <v>1081</v>
      </c>
      <c r="C2388" s="354" t="s">
        <v>1082</v>
      </c>
      <c r="D2388" s="354"/>
      <c r="E2388" s="354"/>
      <c r="F2388" s="354"/>
      <c r="G2388" s="354"/>
      <c r="H2388" s="56" t="s">
        <v>74</v>
      </c>
      <c r="I2388" s="62">
        <v>2.04</v>
      </c>
      <c r="J2388" s="62">
        <v>1.1499999999999999</v>
      </c>
      <c r="K2388" s="75">
        <v>0.39506639999999998</v>
      </c>
      <c r="L2388" s="67">
        <v>2646.78</v>
      </c>
      <c r="M2388" s="68">
        <v>1.57</v>
      </c>
      <c r="N2388" s="65">
        <v>4155.4399999999996</v>
      </c>
      <c r="O2388" s="57"/>
      <c r="P2388" s="60">
        <v>1641.67</v>
      </c>
      <c r="Q2388" s="66"/>
      <c r="R2388" s="66"/>
      <c r="S2388" s="4"/>
      <c r="T2388" s="4"/>
      <c r="U2388" s="4"/>
      <c r="V2388" s="4"/>
      <c r="W2388" s="4"/>
      <c r="X2388" s="4"/>
      <c r="Y2388" s="4"/>
      <c r="Z2388" s="4"/>
      <c r="AA2388" s="4"/>
      <c r="AB2388" s="8"/>
      <c r="AC2388" s="8"/>
      <c r="AD2388" s="8"/>
      <c r="AE2388" s="8"/>
      <c r="AF2388" s="8"/>
      <c r="AG2388" s="8"/>
      <c r="AH2388" s="8"/>
      <c r="AI2388" s="8"/>
      <c r="AJ2388" s="8"/>
      <c r="AK2388" s="8"/>
      <c r="AL2388" s="8"/>
      <c r="AM2388" s="8"/>
      <c r="AN2388" s="43"/>
      <c r="AO2388" s="43"/>
      <c r="AP2388" s="43"/>
      <c r="AQ2388" s="3"/>
      <c r="AR2388" s="8"/>
      <c r="AS2388" s="8" t="s">
        <v>1082</v>
      </c>
      <c r="AT2388" s="8"/>
      <c r="AU2388" s="43"/>
      <c r="AV2388" s="8"/>
      <c r="AW2388" s="43"/>
      <c r="AX2388" s="95"/>
      <c r="AY2388" s="43"/>
      <c r="AZ2388" s="3"/>
      <c r="BA2388" s="43"/>
      <c r="BB2388" s="43"/>
      <c r="BC2388" s="3"/>
      <c r="BD2388" s="3"/>
      <c r="BE2388" s="8"/>
      <c r="BF2388" s="8"/>
      <c r="BG2388" s="8"/>
      <c r="BH2388" s="8"/>
      <c r="BI2388" s="8"/>
      <c r="BJ2388" s="8"/>
      <c r="BK2388" s="8"/>
      <c r="BL2388" s="8"/>
      <c r="BM2388" s="8"/>
      <c r="BN2388" s="8"/>
    </row>
    <row r="2389" spans="1:66" s="22" customFormat="1" ht="15" x14ac:dyDescent="0.25">
      <c r="A2389" s="69"/>
      <c r="B2389" s="55" t="s">
        <v>1083</v>
      </c>
      <c r="C2389" s="354" t="s">
        <v>1084</v>
      </c>
      <c r="D2389" s="354"/>
      <c r="E2389" s="354"/>
      <c r="F2389" s="354"/>
      <c r="G2389" s="354"/>
      <c r="H2389" s="56" t="s">
        <v>66</v>
      </c>
      <c r="I2389" s="62">
        <v>2.04</v>
      </c>
      <c r="J2389" s="62">
        <v>1.1499999999999999</v>
      </c>
      <c r="K2389" s="75">
        <v>0.39506639999999998</v>
      </c>
      <c r="L2389" s="59"/>
      <c r="M2389" s="57"/>
      <c r="N2389" s="70">
        <v>758.48</v>
      </c>
      <c r="O2389" s="57"/>
      <c r="P2389" s="71">
        <v>299.64999999999998</v>
      </c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8"/>
      <c r="AC2389" s="8"/>
      <c r="AD2389" s="8"/>
      <c r="AE2389" s="8"/>
      <c r="AF2389" s="8"/>
      <c r="AG2389" s="8"/>
      <c r="AH2389" s="8"/>
      <c r="AI2389" s="8"/>
      <c r="AJ2389" s="8"/>
      <c r="AK2389" s="8"/>
      <c r="AL2389" s="8"/>
      <c r="AM2389" s="8"/>
      <c r="AN2389" s="43"/>
      <c r="AO2389" s="43"/>
      <c r="AP2389" s="43"/>
      <c r="AQ2389" s="3"/>
      <c r="AR2389" s="8"/>
      <c r="AS2389" s="8"/>
      <c r="AT2389" s="8" t="s">
        <v>1084</v>
      </c>
      <c r="AU2389" s="43"/>
      <c r="AV2389" s="8"/>
      <c r="AW2389" s="43"/>
      <c r="AX2389" s="95"/>
      <c r="AY2389" s="43"/>
      <c r="AZ2389" s="3"/>
      <c r="BA2389" s="43"/>
      <c r="BB2389" s="43"/>
      <c r="BC2389" s="3"/>
      <c r="BD2389" s="3"/>
      <c r="BE2389" s="8"/>
      <c r="BF2389" s="8"/>
      <c r="BG2389" s="8"/>
      <c r="BH2389" s="8"/>
      <c r="BI2389" s="8"/>
      <c r="BJ2389" s="8"/>
      <c r="BK2389" s="8"/>
      <c r="BL2389" s="8"/>
      <c r="BM2389" s="8"/>
      <c r="BN2389" s="8"/>
    </row>
    <row r="2390" spans="1:66" s="22" customFormat="1" ht="15" x14ac:dyDescent="0.25">
      <c r="A2390" s="61"/>
      <c r="B2390" s="55" t="s">
        <v>1085</v>
      </c>
      <c r="C2390" s="354" t="s">
        <v>1086</v>
      </c>
      <c r="D2390" s="354"/>
      <c r="E2390" s="354"/>
      <c r="F2390" s="354"/>
      <c r="G2390" s="354"/>
      <c r="H2390" s="56" t="s">
        <v>74</v>
      </c>
      <c r="I2390" s="62">
        <v>2.14</v>
      </c>
      <c r="J2390" s="62">
        <v>1.1499999999999999</v>
      </c>
      <c r="K2390" s="75">
        <v>0.41443239999999998</v>
      </c>
      <c r="L2390" s="67">
        <v>1398.2</v>
      </c>
      <c r="M2390" s="68">
        <v>1.47</v>
      </c>
      <c r="N2390" s="65">
        <v>2055.35</v>
      </c>
      <c r="O2390" s="57"/>
      <c r="P2390" s="60">
        <v>851.8</v>
      </c>
      <c r="Q2390" s="66"/>
      <c r="R2390" s="66"/>
      <c r="S2390" s="4"/>
      <c r="T2390" s="4"/>
      <c r="U2390" s="4"/>
      <c r="V2390" s="4"/>
      <c r="W2390" s="4"/>
      <c r="X2390" s="4"/>
      <c r="Y2390" s="4"/>
      <c r="Z2390" s="4"/>
      <c r="AA2390" s="4"/>
      <c r="AB2390" s="8"/>
      <c r="AC2390" s="8"/>
      <c r="AD2390" s="8"/>
      <c r="AE2390" s="8"/>
      <c r="AF2390" s="8"/>
      <c r="AG2390" s="8"/>
      <c r="AH2390" s="8"/>
      <c r="AI2390" s="8"/>
      <c r="AJ2390" s="8"/>
      <c r="AK2390" s="8"/>
      <c r="AL2390" s="8"/>
      <c r="AM2390" s="8"/>
      <c r="AN2390" s="43"/>
      <c r="AO2390" s="43"/>
      <c r="AP2390" s="43"/>
      <c r="AQ2390" s="3"/>
      <c r="AR2390" s="8"/>
      <c r="AS2390" s="8" t="s">
        <v>1086</v>
      </c>
      <c r="AT2390" s="8"/>
      <c r="AU2390" s="43"/>
      <c r="AV2390" s="8"/>
      <c r="AW2390" s="43"/>
      <c r="AX2390" s="95"/>
      <c r="AY2390" s="43"/>
      <c r="AZ2390" s="3"/>
      <c r="BA2390" s="43"/>
      <c r="BB2390" s="43"/>
      <c r="BC2390" s="3"/>
      <c r="BD2390" s="3"/>
      <c r="BE2390" s="8"/>
      <c r="BF2390" s="8"/>
      <c r="BG2390" s="8"/>
      <c r="BH2390" s="8"/>
      <c r="BI2390" s="8"/>
      <c r="BJ2390" s="8"/>
      <c r="BK2390" s="8"/>
      <c r="BL2390" s="8"/>
      <c r="BM2390" s="8"/>
      <c r="BN2390" s="8"/>
    </row>
    <row r="2391" spans="1:66" s="22" customFormat="1" ht="15" x14ac:dyDescent="0.25">
      <c r="A2391" s="69"/>
      <c r="B2391" s="55" t="s">
        <v>89</v>
      </c>
      <c r="C2391" s="354" t="s">
        <v>90</v>
      </c>
      <c r="D2391" s="354"/>
      <c r="E2391" s="354"/>
      <c r="F2391" s="354"/>
      <c r="G2391" s="354"/>
      <c r="H2391" s="56" t="s">
        <v>66</v>
      </c>
      <c r="I2391" s="62">
        <v>2.14</v>
      </c>
      <c r="J2391" s="62">
        <v>1.1499999999999999</v>
      </c>
      <c r="K2391" s="75">
        <v>0.41443239999999998</v>
      </c>
      <c r="L2391" s="59"/>
      <c r="M2391" s="57"/>
      <c r="N2391" s="70">
        <v>608.36</v>
      </c>
      <c r="O2391" s="57"/>
      <c r="P2391" s="71">
        <v>252.12</v>
      </c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8"/>
      <c r="AC2391" s="8"/>
      <c r="AD2391" s="8"/>
      <c r="AE2391" s="8"/>
      <c r="AF2391" s="8"/>
      <c r="AG2391" s="8"/>
      <c r="AH2391" s="8"/>
      <c r="AI2391" s="8"/>
      <c r="AJ2391" s="8"/>
      <c r="AK2391" s="8"/>
      <c r="AL2391" s="8"/>
      <c r="AM2391" s="8"/>
      <c r="AN2391" s="43"/>
      <c r="AO2391" s="43"/>
      <c r="AP2391" s="43"/>
      <c r="AQ2391" s="3"/>
      <c r="AR2391" s="8"/>
      <c r="AS2391" s="8"/>
      <c r="AT2391" s="8" t="s">
        <v>90</v>
      </c>
      <c r="AU2391" s="43"/>
      <c r="AV2391" s="8"/>
      <c r="AW2391" s="43"/>
      <c r="AX2391" s="95"/>
      <c r="AY2391" s="43"/>
      <c r="AZ2391" s="3"/>
      <c r="BA2391" s="43"/>
      <c r="BB2391" s="43"/>
      <c r="BC2391" s="3"/>
      <c r="BD2391" s="3"/>
      <c r="BE2391" s="8"/>
      <c r="BF2391" s="8"/>
      <c r="BG2391" s="8"/>
      <c r="BH2391" s="8"/>
      <c r="BI2391" s="8"/>
      <c r="BJ2391" s="8"/>
      <c r="BK2391" s="8"/>
      <c r="BL2391" s="8"/>
      <c r="BM2391" s="8"/>
      <c r="BN2391" s="8"/>
    </row>
    <row r="2392" spans="1:66" s="22" customFormat="1" ht="15" x14ac:dyDescent="0.25">
      <c r="A2392" s="61"/>
      <c r="B2392" s="55" t="s">
        <v>1087</v>
      </c>
      <c r="C2392" s="354" t="s">
        <v>1088</v>
      </c>
      <c r="D2392" s="354"/>
      <c r="E2392" s="354"/>
      <c r="F2392" s="354"/>
      <c r="G2392" s="354"/>
      <c r="H2392" s="56" t="s">
        <v>74</v>
      </c>
      <c r="I2392" s="62">
        <v>1.51</v>
      </c>
      <c r="J2392" s="62">
        <v>1.1499999999999999</v>
      </c>
      <c r="K2392" s="75">
        <v>0.29242659999999998</v>
      </c>
      <c r="L2392" s="63"/>
      <c r="M2392" s="64"/>
      <c r="N2392" s="65">
        <v>1952.24</v>
      </c>
      <c r="O2392" s="57"/>
      <c r="P2392" s="60">
        <v>570.89</v>
      </c>
      <c r="Q2392" s="66"/>
      <c r="R2392" s="66"/>
      <c r="S2392" s="4"/>
      <c r="T2392" s="4"/>
      <c r="U2392" s="4"/>
      <c r="V2392" s="4"/>
      <c r="W2392" s="4"/>
      <c r="X2392" s="4"/>
      <c r="Y2392" s="4"/>
      <c r="Z2392" s="4"/>
      <c r="AA2392" s="4"/>
      <c r="AB2392" s="8"/>
      <c r="AC2392" s="8"/>
      <c r="AD2392" s="8"/>
      <c r="AE2392" s="8"/>
      <c r="AF2392" s="8"/>
      <c r="AG2392" s="8"/>
      <c r="AH2392" s="8"/>
      <c r="AI2392" s="8"/>
      <c r="AJ2392" s="8"/>
      <c r="AK2392" s="8"/>
      <c r="AL2392" s="8"/>
      <c r="AM2392" s="8"/>
      <c r="AN2392" s="43"/>
      <c r="AO2392" s="43"/>
      <c r="AP2392" s="43"/>
      <c r="AQ2392" s="3"/>
      <c r="AR2392" s="8"/>
      <c r="AS2392" s="8" t="s">
        <v>1088</v>
      </c>
      <c r="AT2392" s="8"/>
      <c r="AU2392" s="43"/>
      <c r="AV2392" s="8"/>
      <c r="AW2392" s="43"/>
      <c r="AX2392" s="95"/>
      <c r="AY2392" s="43"/>
      <c r="AZ2392" s="3"/>
      <c r="BA2392" s="43"/>
      <c r="BB2392" s="43"/>
      <c r="BC2392" s="3"/>
      <c r="BD2392" s="3"/>
      <c r="BE2392" s="8"/>
      <c r="BF2392" s="8"/>
      <c r="BG2392" s="8"/>
      <c r="BH2392" s="8"/>
      <c r="BI2392" s="8"/>
      <c r="BJ2392" s="8"/>
      <c r="BK2392" s="8"/>
      <c r="BL2392" s="8"/>
      <c r="BM2392" s="8"/>
      <c r="BN2392" s="8"/>
    </row>
    <row r="2393" spans="1:66" s="22" customFormat="1" ht="15" x14ac:dyDescent="0.25">
      <c r="A2393" s="69"/>
      <c r="B2393" s="55" t="s">
        <v>89</v>
      </c>
      <c r="C2393" s="354" t="s">
        <v>90</v>
      </c>
      <c r="D2393" s="354"/>
      <c r="E2393" s="354"/>
      <c r="F2393" s="354"/>
      <c r="G2393" s="354"/>
      <c r="H2393" s="56" t="s">
        <v>66</v>
      </c>
      <c r="I2393" s="62">
        <v>1.51</v>
      </c>
      <c r="J2393" s="62">
        <v>1.1499999999999999</v>
      </c>
      <c r="K2393" s="75">
        <v>0.29242659999999998</v>
      </c>
      <c r="L2393" s="59"/>
      <c r="M2393" s="57"/>
      <c r="N2393" s="70">
        <v>608.36</v>
      </c>
      <c r="O2393" s="57"/>
      <c r="P2393" s="71">
        <v>177.9</v>
      </c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8"/>
      <c r="AC2393" s="8"/>
      <c r="AD2393" s="8"/>
      <c r="AE2393" s="8"/>
      <c r="AF2393" s="8"/>
      <c r="AG2393" s="8"/>
      <c r="AH2393" s="8"/>
      <c r="AI2393" s="8"/>
      <c r="AJ2393" s="8"/>
      <c r="AK2393" s="8"/>
      <c r="AL2393" s="8"/>
      <c r="AM2393" s="8"/>
      <c r="AN2393" s="43"/>
      <c r="AO2393" s="43"/>
      <c r="AP2393" s="43"/>
      <c r="AQ2393" s="3"/>
      <c r="AR2393" s="8"/>
      <c r="AS2393" s="8"/>
      <c r="AT2393" s="8" t="s">
        <v>90</v>
      </c>
      <c r="AU2393" s="43"/>
      <c r="AV2393" s="8"/>
      <c r="AW2393" s="43"/>
      <c r="AX2393" s="95"/>
      <c r="AY2393" s="43"/>
      <c r="AZ2393" s="3"/>
      <c r="BA2393" s="43"/>
      <c r="BB2393" s="43"/>
      <c r="BC2393" s="3"/>
      <c r="BD2393" s="3"/>
      <c r="BE2393" s="8"/>
      <c r="BF2393" s="8"/>
      <c r="BG2393" s="8"/>
      <c r="BH2393" s="8"/>
      <c r="BI2393" s="8"/>
      <c r="BJ2393" s="8"/>
      <c r="BK2393" s="8"/>
      <c r="BL2393" s="8"/>
      <c r="BM2393" s="8"/>
      <c r="BN2393" s="8"/>
    </row>
    <row r="2394" spans="1:66" s="22" customFormat="1" ht="15" x14ac:dyDescent="0.25">
      <c r="A2394" s="61"/>
      <c r="B2394" s="55" t="s">
        <v>1089</v>
      </c>
      <c r="C2394" s="354" t="s">
        <v>1090</v>
      </c>
      <c r="D2394" s="354"/>
      <c r="E2394" s="354"/>
      <c r="F2394" s="354"/>
      <c r="G2394" s="354"/>
      <c r="H2394" s="56" t="s">
        <v>74</v>
      </c>
      <c r="I2394" s="62">
        <v>2.59</v>
      </c>
      <c r="J2394" s="62">
        <v>1.1499999999999999</v>
      </c>
      <c r="K2394" s="75">
        <v>0.50157940000000001</v>
      </c>
      <c r="L2394" s="63"/>
      <c r="M2394" s="64"/>
      <c r="N2394" s="65">
        <v>1902.35</v>
      </c>
      <c r="O2394" s="57"/>
      <c r="P2394" s="60">
        <v>954.18</v>
      </c>
      <c r="Q2394" s="66"/>
      <c r="R2394" s="66"/>
      <c r="S2394" s="4"/>
      <c r="T2394" s="4"/>
      <c r="U2394" s="4"/>
      <c r="V2394" s="4"/>
      <c r="W2394" s="4"/>
      <c r="X2394" s="4"/>
      <c r="Y2394" s="4"/>
      <c r="Z2394" s="4"/>
      <c r="AA2394" s="4"/>
      <c r="AB2394" s="8"/>
      <c r="AC2394" s="8"/>
      <c r="AD2394" s="8"/>
      <c r="AE2394" s="8"/>
      <c r="AF2394" s="8"/>
      <c r="AG2394" s="8"/>
      <c r="AH2394" s="8"/>
      <c r="AI2394" s="8"/>
      <c r="AJ2394" s="8"/>
      <c r="AK2394" s="8"/>
      <c r="AL2394" s="8"/>
      <c r="AM2394" s="8"/>
      <c r="AN2394" s="43"/>
      <c r="AO2394" s="43"/>
      <c r="AP2394" s="43"/>
      <c r="AQ2394" s="3"/>
      <c r="AR2394" s="8"/>
      <c r="AS2394" s="8" t="s">
        <v>1090</v>
      </c>
      <c r="AT2394" s="8"/>
      <c r="AU2394" s="43"/>
      <c r="AV2394" s="8"/>
      <c r="AW2394" s="43"/>
      <c r="AX2394" s="95"/>
      <c r="AY2394" s="43"/>
      <c r="AZ2394" s="3"/>
      <c r="BA2394" s="43"/>
      <c r="BB2394" s="43"/>
      <c r="BC2394" s="3"/>
      <c r="BD2394" s="3"/>
      <c r="BE2394" s="8"/>
      <c r="BF2394" s="8"/>
      <c r="BG2394" s="8"/>
      <c r="BH2394" s="8"/>
      <c r="BI2394" s="8"/>
      <c r="BJ2394" s="8"/>
      <c r="BK2394" s="8"/>
      <c r="BL2394" s="8"/>
      <c r="BM2394" s="8"/>
      <c r="BN2394" s="8"/>
    </row>
    <row r="2395" spans="1:66" s="22" customFormat="1" ht="15" x14ac:dyDescent="0.25">
      <c r="A2395" s="69"/>
      <c r="B2395" s="55" t="s">
        <v>114</v>
      </c>
      <c r="C2395" s="354" t="s">
        <v>115</v>
      </c>
      <c r="D2395" s="354"/>
      <c r="E2395" s="354"/>
      <c r="F2395" s="354"/>
      <c r="G2395" s="354"/>
      <c r="H2395" s="56" t="s">
        <v>66</v>
      </c>
      <c r="I2395" s="62">
        <v>2.59</v>
      </c>
      <c r="J2395" s="62">
        <v>1.1499999999999999</v>
      </c>
      <c r="K2395" s="75">
        <v>0.50157940000000001</v>
      </c>
      <c r="L2395" s="59"/>
      <c r="M2395" s="57"/>
      <c r="N2395" s="70">
        <v>711.07</v>
      </c>
      <c r="O2395" s="57"/>
      <c r="P2395" s="71">
        <v>356.66</v>
      </c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8"/>
      <c r="AC2395" s="8"/>
      <c r="AD2395" s="8"/>
      <c r="AE2395" s="8"/>
      <c r="AF2395" s="8"/>
      <c r="AG2395" s="8"/>
      <c r="AH2395" s="8"/>
      <c r="AI2395" s="8"/>
      <c r="AJ2395" s="8"/>
      <c r="AK2395" s="8"/>
      <c r="AL2395" s="8"/>
      <c r="AM2395" s="8"/>
      <c r="AN2395" s="43"/>
      <c r="AO2395" s="43"/>
      <c r="AP2395" s="43"/>
      <c r="AQ2395" s="3"/>
      <c r="AR2395" s="8"/>
      <c r="AS2395" s="8"/>
      <c r="AT2395" s="8" t="s">
        <v>115</v>
      </c>
      <c r="AU2395" s="43"/>
      <c r="AV2395" s="8"/>
      <c r="AW2395" s="43"/>
      <c r="AX2395" s="95"/>
      <c r="AY2395" s="43"/>
      <c r="AZ2395" s="3"/>
      <c r="BA2395" s="43"/>
      <c r="BB2395" s="43"/>
      <c r="BC2395" s="3"/>
      <c r="BD2395" s="3"/>
      <c r="BE2395" s="8"/>
      <c r="BF2395" s="8"/>
      <c r="BG2395" s="8"/>
      <c r="BH2395" s="8"/>
      <c r="BI2395" s="8"/>
      <c r="BJ2395" s="8"/>
      <c r="BK2395" s="8"/>
      <c r="BL2395" s="8"/>
      <c r="BM2395" s="8"/>
      <c r="BN2395" s="8"/>
    </row>
    <row r="2396" spans="1:66" s="22" customFormat="1" ht="15" x14ac:dyDescent="0.25">
      <c r="A2396" s="61"/>
      <c r="B2396" s="55" t="s">
        <v>1091</v>
      </c>
      <c r="C2396" s="354" t="s">
        <v>1092</v>
      </c>
      <c r="D2396" s="354"/>
      <c r="E2396" s="354"/>
      <c r="F2396" s="354"/>
      <c r="G2396" s="354"/>
      <c r="H2396" s="56" t="s">
        <v>74</v>
      </c>
      <c r="I2396" s="62">
        <v>0.97</v>
      </c>
      <c r="J2396" s="62">
        <v>1.1499999999999999</v>
      </c>
      <c r="K2396" s="75">
        <v>0.18785019999999999</v>
      </c>
      <c r="L2396" s="63"/>
      <c r="M2396" s="64"/>
      <c r="N2396" s="65">
        <v>2604.83</v>
      </c>
      <c r="O2396" s="57"/>
      <c r="P2396" s="60">
        <v>489.32</v>
      </c>
      <c r="Q2396" s="66"/>
      <c r="R2396" s="66"/>
      <c r="S2396" s="4"/>
      <c r="T2396" s="4"/>
      <c r="U2396" s="4"/>
      <c r="V2396" s="4"/>
      <c r="W2396" s="4"/>
      <c r="X2396" s="4"/>
      <c r="Y2396" s="4"/>
      <c r="Z2396" s="4"/>
      <c r="AA2396" s="4"/>
      <c r="AB2396" s="8"/>
      <c r="AC2396" s="8"/>
      <c r="AD2396" s="8"/>
      <c r="AE2396" s="8"/>
      <c r="AF2396" s="8"/>
      <c r="AG2396" s="8"/>
      <c r="AH2396" s="8"/>
      <c r="AI2396" s="8"/>
      <c r="AJ2396" s="8"/>
      <c r="AK2396" s="8"/>
      <c r="AL2396" s="8"/>
      <c r="AM2396" s="8"/>
      <c r="AN2396" s="43"/>
      <c r="AO2396" s="43"/>
      <c r="AP2396" s="43"/>
      <c r="AQ2396" s="3"/>
      <c r="AR2396" s="8"/>
      <c r="AS2396" s="8" t="s">
        <v>1092</v>
      </c>
      <c r="AT2396" s="8"/>
      <c r="AU2396" s="43"/>
      <c r="AV2396" s="8"/>
      <c r="AW2396" s="43"/>
      <c r="AX2396" s="95"/>
      <c r="AY2396" s="43"/>
      <c r="AZ2396" s="3"/>
      <c r="BA2396" s="43"/>
      <c r="BB2396" s="43"/>
      <c r="BC2396" s="3"/>
      <c r="BD2396" s="3"/>
      <c r="BE2396" s="8"/>
      <c r="BF2396" s="8"/>
      <c r="BG2396" s="8"/>
      <c r="BH2396" s="8"/>
      <c r="BI2396" s="8"/>
      <c r="BJ2396" s="8"/>
      <c r="BK2396" s="8"/>
      <c r="BL2396" s="8"/>
      <c r="BM2396" s="8"/>
      <c r="BN2396" s="8"/>
    </row>
    <row r="2397" spans="1:66" s="22" customFormat="1" ht="15" x14ac:dyDescent="0.25">
      <c r="A2397" s="69"/>
      <c r="B2397" s="55" t="s">
        <v>114</v>
      </c>
      <c r="C2397" s="354" t="s">
        <v>115</v>
      </c>
      <c r="D2397" s="354"/>
      <c r="E2397" s="354"/>
      <c r="F2397" s="354"/>
      <c r="G2397" s="354"/>
      <c r="H2397" s="56" t="s">
        <v>66</v>
      </c>
      <c r="I2397" s="62">
        <v>0.97</v>
      </c>
      <c r="J2397" s="62">
        <v>1.1499999999999999</v>
      </c>
      <c r="K2397" s="75">
        <v>0.18785019999999999</v>
      </c>
      <c r="L2397" s="59"/>
      <c r="M2397" s="57"/>
      <c r="N2397" s="70">
        <v>711.07</v>
      </c>
      <c r="O2397" s="57"/>
      <c r="P2397" s="71">
        <v>133.57</v>
      </c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8"/>
      <c r="AC2397" s="8"/>
      <c r="AD2397" s="8"/>
      <c r="AE2397" s="8"/>
      <c r="AF2397" s="8"/>
      <c r="AG2397" s="8"/>
      <c r="AH2397" s="8"/>
      <c r="AI2397" s="8"/>
      <c r="AJ2397" s="8"/>
      <c r="AK2397" s="8"/>
      <c r="AL2397" s="8"/>
      <c r="AM2397" s="8"/>
      <c r="AN2397" s="43"/>
      <c r="AO2397" s="43"/>
      <c r="AP2397" s="43"/>
      <c r="AQ2397" s="3"/>
      <c r="AR2397" s="8"/>
      <c r="AS2397" s="8"/>
      <c r="AT2397" s="8" t="s">
        <v>115</v>
      </c>
      <c r="AU2397" s="43"/>
      <c r="AV2397" s="8"/>
      <c r="AW2397" s="43"/>
      <c r="AX2397" s="95"/>
      <c r="AY2397" s="43"/>
      <c r="AZ2397" s="3"/>
      <c r="BA2397" s="43"/>
      <c r="BB2397" s="43"/>
      <c r="BC2397" s="3"/>
      <c r="BD2397" s="3"/>
      <c r="BE2397" s="8"/>
      <c r="BF2397" s="8"/>
      <c r="BG2397" s="8"/>
      <c r="BH2397" s="8"/>
      <c r="BI2397" s="8"/>
      <c r="BJ2397" s="8"/>
      <c r="BK2397" s="8"/>
      <c r="BL2397" s="8"/>
      <c r="BM2397" s="8"/>
      <c r="BN2397" s="8"/>
    </row>
    <row r="2398" spans="1:66" s="22" customFormat="1" ht="23.25" x14ac:dyDescent="0.25">
      <c r="A2398" s="61"/>
      <c r="B2398" s="55" t="s">
        <v>1093</v>
      </c>
      <c r="C2398" s="354" t="s">
        <v>1094</v>
      </c>
      <c r="D2398" s="354"/>
      <c r="E2398" s="354"/>
      <c r="F2398" s="354"/>
      <c r="G2398" s="354"/>
      <c r="H2398" s="56" t="s">
        <v>74</v>
      </c>
      <c r="I2398" s="62">
        <v>1.52</v>
      </c>
      <c r="J2398" s="62">
        <v>1.1499999999999999</v>
      </c>
      <c r="K2398" s="75">
        <v>0.29436319999999999</v>
      </c>
      <c r="L2398" s="72">
        <v>181.3</v>
      </c>
      <c r="M2398" s="68">
        <v>1.29</v>
      </c>
      <c r="N2398" s="65">
        <v>233.88</v>
      </c>
      <c r="O2398" s="57"/>
      <c r="P2398" s="60">
        <v>68.849999999999994</v>
      </c>
      <c r="Q2398" s="66"/>
      <c r="R2398" s="66"/>
      <c r="S2398" s="4"/>
      <c r="T2398" s="4"/>
      <c r="U2398" s="4"/>
      <c r="V2398" s="4"/>
      <c r="W2398" s="4"/>
      <c r="X2398" s="4"/>
      <c r="Y2398" s="4"/>
      <c r="Z2398" s="4"/>
      <c r="AA2398" s="4"/>
      <c r="AB2398" s="8"/>
      <c r="AC2398" s="8"/>
      <c r="AD2398" s="8"/>
      <c r="AE2398" s="8"/>
      <c r="AF2398" s="8"/>
      <c r="AG2398" s="8"/>
      <c r="AH2398" s="8"/>
      <c r="AI2398" s="8"/>
      <c r="AJ2398" s="8"/>
      <c r="AK2398" s="8"/>
      <c r="AL2398" s="8"/>
      <c r="AM2398" s="8"/>
      <c r="AN2398" s="43"/>
      <c r="AO2398" s="43"/>
      <c r="AP2398" s="43"/>
      <c r="AQ2398" s="3"/>
      <c r="AR2398" s="8"/>
      <c r="AS2398" s="8" t="s">
        <v>1094</v>
      </c>
      <c r="AT2398" s="8"/>
      <c r="AU2398" s="43"/>
      <c r="AV2398" s="8"/>
      <c r="AW2398" s="43"/>
      <c r="AX2398" s="95"/>
      <c r="AY2398" s="43"/>
      <c r="AZ2398" s="3"/>
      <c r="BA2398" s="43"/>
      <c r="BB2398" s="43"/>
      <c r="BC2398" s="3"/>
      <c r="BD2398" s="3"/>
      <c r="BE2398" s="8"/>
      <c r="BF2398" s="8"/>
      <c r="BG2398" s="8"/>
      <c r="BH2398" s="8"/>
      <c r="BI2398" s="8"/>
      <c r="BJ2398" s="8"/>
      <c r="BK2398" s="8"/>
      <c r="BL2398" s="8"/>
      <c r="BM2398" s="8"/>
      <c r="BN2398" s="8"/>
    </row>
    <row r="2399" spans="1:66" s="22" customFormat="1" ht="15" x14ac:dyDescent="0.25">
      <c r="A2399" s="61"/>
      <c r="B2399" s="55" t="s">
        <v>1095</v>
      </c>
      <c r="C2399" s="354" t="s">
        <v>1096</v>
      </c>
      <c r="D2399" s="354"/>
      <c r="E2399" s="354"/>
      <c r="F2399" s="354"/>
      <c r="G2399" s="354"/>
      <c r="H2399" s="56" t="s">
        <v>74</v>
      </c>
      <c r="I2399" s="62">
        <v>2.04</v>
      </c>
      <c r="J2399" s="62">
        <v>1.1499999999999999</v>
      </c>
      <c r="K2399" s="75">
        <v>0.39506639999999998</v>
      </c>
      <c r="L2399" s="67">
        <v>8883.76</v>
      </c>
      <c r="M2399" s="68">
        <v>1.57</v>
      </c>
      <c r="N2399" s="65">
        <v>13947.5</v>
      </c>
      <c r="O2399" s="57"/>
      <c r="P2399" s="60">
        <v>5510.19</v>
      </c>
      <c r="Q2399" s="66"/>
      <c r="R2399" s="66"/>
      <c r="S2399" s="4"/>
      <c r="T2399" s="4"/>
      <c r="U2399" s="4"/>
      <c r="V2399" s="4"/>
      <c r="W2399" s="4"/>
      <c r="X2399" s="4"/>
      <c r="Y2399" s="4"/>
      <c r="Z2399" s="4"/>
      <c r="AA2399" s="4"/>
      <c r="AB2399" s="8"/>
      <c r="AC2399" s="8"/>
      <c r="AD2399" s="8"/>
      <c r="AE2399" s="8"/>
      <c r="AF2399" s="8"/>
      <c r="AG2399" s="8"/>
      <c r="AH2399" s="8"/>
      <c r="AI2399" s="8"/>
      <c r="AJ2399" s="8"/>
      <c r="AK2399" s="8"/>
      <c r="AL2399" s="8"/>
      <c r="AM2399" s="8"/>
      <c r="AN2399" s="43"/>
      <c r="AO2399" s="43"/>
      <c r="AP2399" s="43"/>
      <c r="AQ2399" s="3"/>
      <c r="AR2399" s="8"/>
      <c r="AS2399" s="8" t="s">
        <v>1096</v>
      </c>
      <c r="AT2399" s="8"/>
      <c r="AU2399" s="43"/>
      <c r="AV2399" s="8"/>
      <c r="AW2399" s="43"/>
      <c r="AX2399" s="95"/>
      <c r="AY2399" s="43"/>
      <c r="AZ2399" s="3"/>
      <c r="BA2399" s="43"/>
      <c r="BB2399" s="43"/>
      <c r="BC2399" s="3"/>
      <c r="BD2399" s="3"/>
      <c r="BE2399" s="8"/>
      <c r="BF2399" s="8"/>
      <c r="BG2399" s="8"/>
      <c r="BH2399" s="8"/>
      <c r="BI2399" s="8"/>
      <c r="BJ2399" s="8"/>
      <c r="BK2399" s="8"/>
      <c r="BL2399" s="8"/>
      <c r="BM2399" s="8"/>
      <c r="BN2399" s="8"/>
    </row>
    <row r="2400" spans="1:66" s="22" customFormat="1" ht="15" x14ac:dyDescent="0.25">
      <c r="A2400" s="69"/>
      <c r="B2400" s="55" t="s">
        <v>75</v>
      </c>
      <c r="C2400" s="354" t="s">
        <v>76</v>
      </c>
      <c r="D2400" s="354"/>
      <c r="E2400" s="354"/>
      <c r="F2400" s="354"/>
      <c r="G2400" s="354"/>
      <c r="H2400" s="56" t="s">
        <v>66</v>
      </c>
      <c r="I2400" s="62">
        <v>2.04</v>
      </c>
      <c r="J2400" s="62">
        <v>1.1499999999999999</v>
      </c>
      <c r="K2400" s="75">
        <v>0.39506639999999998</v>
      </c>
      <c r="L2400" s="59"/>
      <c r="M2400" s="57"/>
      <c r="N2400" s="70">
        <v>809.83</v>
      </c>
      <c r="O2400" s="57"/>
      <c r="P2400" s="71">
        <v>319.94</v>
      </c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8"/>
      <c r="AC2400" s="8"/>
      <c r="AD2400" s="8"/>
      <c r="AE2400" s="8"/>
      <c r="AF2400" s="8"/>
      <c r="AG2400" s="8"/>
      <c r="AH2400" s="8"/>
      <c r="AI2400" s="8"/>
      <c r="AJ2400" s="8"/>
      <c r="AK2400" s="8"/>
      <c r="AL2400" s="8"/>
      <c r="AM2400" s="8"/>
      <c r="AN2400" s="43"/>
      <c r="AO2400" s="43"/>
      <c r="AP2400" s="43"/>
      <c r="AQ2400" s="3"/>
      <c r="AR2400" s="8"/>
      <c r="AS2400" s="8"/>
      <c r="AT2400" s="8" t="s">
        <v>76</v>
      </c>
      <c r="AU2400" s="43"/>
      <c r="AV2400" s="8"/>
      <c r="AW2400" s="43"/>
      <c r="AX2400" s="95"/>
      <c r="AY2400" s="43"/>
      <c r="AZ2400" s="3"/>
      <c r="BA2400" s="43"/>
      <c r="BB2400" s="43"/>
      <c r="BC2400" s="3"/>
      <c r="BD2400" s="3"/>
      <c r="BE2400" s="8"/>
      <c r="BF2400" s="8"/>
      <c r="BG2400" s="8"/>
      <c r="BH2400" s="8"/>
      <c r="BI2400" s="8"/>
      <c r="BJ2400" s="8"/>
      <c r="BK2400" s="8"/>
      <c r="BL2400" s="8"/>
      <c r="BM2400" s="8"/>
      <c r="BN2400" s="8"/>
    </row>
    <row r="2401" spans="1:66" s="22" customFormat="1" ht="15" x14ac:dyDescent="0.25">
      <c r="A2401" s="61"/>
      <c r="B2401" s="55" t="s">
        <v>1097</v>
      </c>
      <c r="C2401" s="354" t="s">
        <v>1098</v>
      </c>
      <c r="D2401" s="354"/>
      <c r="E2401" s="354"/>
      <c r="F2401" s="354"/>
      <c r="G2401" s="354"/>
      <c r="H2401" s="56" t="s">
        <v>74</v>
      </c>
      <c r="I2401" s="62">
        <v>2.04</v>
      </c>
      <c r="J2401" s="62">
        <v>1.1499999999999999</v>
      </c>
      <c r="K2401" s="75">
        <v>0.39506639999999998</v>
      </c>
      <c r="L2401" s="72">
        <v>59.52</v>
      </c>
      <c r="M2401" s="68">
        <v>1.62</v>
      </c>
      <c r="N2401" s="65">
        <v>96.42</v>
      </c>
      <c r="O2401" s="57"/>
      <c r="P2401" s="60">
        <v>38.090000000000003</v>
      </c>
      <c r="Q2401" s="66"/>
      <c r="R2401" s="66"/>
      <c r="S2401" s="4"/>
      <c r="T2401" s="4"/>
      <c r="U2401" s="4"/>
      <c r="V2401" s="4"/>
      <c r="W2401" s="4"/>
      <c r="X2401" s="4"/>
      <c r="Y2401" s="4"/>
      <c r="Z2401" s="4"/>
      <c r="AA2401" s="4"/>
      <c r="AB2401" s="8"/>
      <c r="AC2401" s="8"/>
      <c r="AD2401" s="8"/>
      <c r="AE2401" s="8"/>
      <c r="AF2401" s="8"/>
      <c r="AG2401" s="8"/>
      <c r="AH2401" s="8"/>
      <c r="AI2401" s="8"/>
      <c r="AJ2401" s="8"/>
      <c r="AK2401" s="8"/>
      <c r="AL2401" s="8"/>
      <c r="AM2401" s="8"/>
      <c r="AN2401" s="43"/>
      <c r="AO2401" s="43"/>
      <c r="AP2401" s="43"/>
      <c r="AQ2401" s="3"/>
      <c r="AR2401" s="8"/>
      <c r="AS2401" s="8" t="s">
        <v>1098</v>
      </c>
      <c r="AT2401" s="8"/>
      <c r="AU2401" s="43"/>
      <c r="AV2401" s="8"/>
      <c r="AW2401" s="43"/>
      <c r="AX2401" s="95"/>
      <c r="AY2401" s="43"/>
      <c r="AZ2401" s="3"/>
      <c r="BA2401" s="43"/>
      <c r="BB2401" s="43"/>
      <c r="BC2401" s="3"/>
      <c r="BD2401" s="3"/>
      <c r="BE2401" s="8"/>
      <c r="BF2401" s="8"/>
      <c r="BG2401" s="8"/>
      <c r="BH2401" s="8"/>
      <c r="BI2401" s="8"/>
      <c r="BJ2401" s="8"/>
      <c r="BK2401" s="8"/>
      <c r="BL2401" s="8"/>
      <c r="BM2401" s="8"/>
      <c r="BN2401" s="8"/>
    </row>
    <row r="2402" spans="1:66" s="22" customFormat="1" ht="15" x14ac:dyDescent="0.25">
      <c r="A2402" s="61"/>
      <c r="B2402" s="55" t="s">
        <v>83</v>
      </c>
      <c r="C2402" s="354" t="s">
        <v>84</v>
      </c>
      <c r="D2402" s="354"/>
      <c r="E2402" s="354"/>
      <c r="F2402" s="354"/>
      <c r="G2402" s="354"/>
      <c r="H2402" s="56" t="s">
        <v>74</v>
      </c>
      <c r="I2402" s="83">
        <v>3.1</v>
      </c>
      <c r="J2402" s="62">
        <v>1.1499999999999999</v>
      </c>
      <c r="K2402" s="58">
        <v>0.60034600000000005</v>
      </c>
      <c r="L2402" s="67">
        <v>1043.1400000000001</v>
      </c>
      <c r="M2402" s="68">
        <v>1.34</v>
      </c>
      <c r="N2402" s="65">
        <v>1397.81</v>
      </c>
      <c r="O2402" s="57"/>
      <c r="P2402" s="60">
        <v>839.17</v>
      </c>
      <c r="Q2402" s="66"/>
      <c r="R2402" s="66"/>
      <c r="S2402" s="4"/>
      <c r="T2402" s="4"/>
      <c r="U2402" s="4"/>
      <c r="V2402" s="4"/>
      <c r="W2402" s="4"/>
      <c r="X2402" s="4"/>
      <c r="Y2402" s="4"/>
      <c r="Z2402" s="4"/>
      <c r="AA2402" s="4"/>
      <c r="AB2402" s="8"/>
      <c r="AC2402" s="8"/>
      <c r="AD2402" s="8"/>
      <c r="AE2402" s="8"/>
      <c r="AF2402" s="8"/>
      <c r="AG2402" s="8"/>
      <c r="AH2402" s="8"/>
      <c r="AI2402" s="8"/>
      <c r="AJ2402" s="8"/>
      <c r="AK2402" s="8"/>
      <c r="AL2402" s="8"/>
      <c r="AM2402" s="8"/>
      <c r="AN2402" s="43"/>
      <c r="AO2402" s="43"/>
      <c r="AP2402" s="43"/>
      <c r="AQ2402" s="3"/>
      <c r="AR2402" s="8"/>
      <c r="AS2402" s="8" t="s">
        <v>84</v>
      </c>
      <c r="AT2402" s="8"/>
      <c r="AU2402" s="43"/>
      <c r="AV2402" s="8"/>
      <c r="AW2402" s="43"/>
      <c r="AX2402" s="95"/>
      <c r="AY2402" s="43"/>
      <c r="AZ2402" s="3"/>
      <c r="BA2402" s="43"/>
      <c r="BB2402" s="43"/>
      <c r="BC2402" s="3"/>
      <c r="BD2402" s="3"/>
      <c r="BE2402" s="8"/>
      <c r="BF2402" s="8"/>
      <c r="BG2402" s="8"/>
      <c r="BH2402" s="8"/>
      <c r="BI2402" s="8"/>
      <c r="BJ2402" s="8"/>
      <c r="BK2402" s="8"/>
      <c r="BL2402" s="8"/>
      <c r="BM2402" s="8"/>
      <c r="BN2402" s="8"/>
    </row>
    <row r="2403" spans="1:66" s="22" customFormat="1" ht="15" x14ac:dyDescent="0.25">
      <c r="A2403" s="69"/>
      <c r="B2403" s="55" t="s">
        <v>79</v>
      </c>
      <c r="C2403" s="354" t="s">
        <v>80</v>
      </c>
      <c r="D2403" s="354"/>
      <c r="E2403" s="354"/>
      <c r="F2403" s="354"/>
      <c r="G2403" s="354"/>
      <c r="H2403" s="56" t="s">
        <v>66</v>
      </c>
      <c r="I2403" s="83">
        <v>3.1</v>
      </c>
      <c r="J2403" s="62">
        <v>1.1499999999999999</v>
      </c>
      <c r="K2403" s="58">
        <v>0.60034600000000005</v>
      </c>
      <c r="L2403" s="59"/>
      <c r="M2403" s="57"/>
      <c r="N2403" s="70">
        <v>529.35</v>
      </c>
      <c r="O2403" s="57"/>
      <c r="P2403" s="71">
        <v>317.79000000000002</v>
      </c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8"/>
      <c r="AC2403" s="8"/>
      <c r="AD2403" s="8"/>
      <c r="AE2403" s="8"/>
      <c r="AF2403" s="8"/>
      <c r="AG2403" s="8"/>
      <c r="AH2403" s="8"/>
      <c r="AI2403" s="8"/>
      <c r="AJ2403" s="8"/>
      <c r="AK2403" s="8"/>
      <c r="AL2403" s="8"/>
      <c r="AM2403" s="8"/>
      <c r="AN2403" s="43"/>
      <c r="AO2403" s="43"/>
      <c r="AP2403" s="43"/>
      <c r="AQ2403" s="3"/>
      <c r="AR2403" s="8"/>
      <c r="AS2403" s="8"/>
      <c r="AT2403" s="8" t="s">
        <v>80</v>
      </c>
      <c r="AU2403" s="43"/>
      <c r="AV2403" s="8"/>
      <c r="AW2403" s="43"/>
      <c r="AX2403" s="95"/>
      <c r="AY2403" s="43"/>
      <c r="AZ2403" s="3"/>
      <c r="BA2403" s="43"/>
      <c r="BB2403" s="43"/>
      <c r="BC2403" s="3"/>
      <c r="BD2403" s="3"/>
      <c r="BE2403" s="8"/>
      <c r="BF2403" s="8"/>
      <c r="BG2403" s="8"/>
      <c r="BH2403" s="8"/>
      <c r="BI2403" s="8"/>
      <c r="BJ2403" s="8"/>
      <c r="BK2403" s="8"/>
      <c r="BL2403" s="8"/>
      <c r="BM2403" s="8"/>
      <c r="BN2403" s="8"/>
    </row>
    <row r="2404" spans="1:66" s="22" customFormat="1" ht="15" x14ac:dyDescent="0.25">
      <c r="A2404" s="61"/>
      <c r="B2404" s="55" t="s">
        <v>1099</v>
      </c>
      <c r="C2404" s="354" t="s">
        <v>1100</v>
      </c>
      <c r="D2404" s="354"/>
      <c r="E2404" s="354"/>
      <c r="F2404" s="354"/>
      <c r="G2404" s="354"/>
      <c r="H2404" s="56" t="s">
        <v>74</v>
      </c>
      <c r="I2404" s="83">
        <v>0.2</v>
      </c>
      <c r="J2404" s="62">
        <v>1.1499999999999999</v>
      </c>
      <c r="K2404" s="58">
        <v>3.8732000000000003E-2</v>
      </c>
      <c r="L2404" s="72">
        <v>435.27</v>
      </c>
      <c r="M2404" s="68">
        <v>1.38</v>
      </c>
      <c r="N2404" s="65">
        <v>600.66999999999996</v>
      </c>
      <c r="O2404" s="57"/>
      <c r="P2404" s="60">
        <v>23.27</v>
      </c>
      <c r="Q2404" s="66"/>
      <c r="R2404" s="66"/>
      <c r="S2404" s="4"/>
      <c r="T2404" s="4"/>
      <c r="U2404" s="4"/>
      <c r="V2404" s="4"/>
      <c r="W2404" s="4"/>
      <c r="X2404" s="4"/>
      <c r="Y2404" s="4"/>
      <c r="Z2404" s="4"/>
      <c r="AA2404" s="4"/>
      <c r="AB2404" s="8"/>
      <c r="AC2404" s="8"/>
      <c r="AD2404" s="8"/>
      <c r="AE2404" s="8"/>
      <c r="AF2404" s="8"/>
      <c r="AG2404" s="8"/>
      <c r="AH2404" s="8"/>
      <c r="AI2404" s="8"/>
      <c r="AJ2404" s="8"/>
      <c r="AK2404" s="8"/>
      <c r="AL2404" s="8"/>
      <c r="AM2404" s="8"/>
      <c r="AN2404" s="43"/>
      <c r="AO2404" s="43"/>
      <c r="AP2404" s="43"/>
      <c r="AQ2404" s="3"/>
      <c r="AR2404" s="8"/>
      <c r="AS2404" s="8" t="s">
        <v>1100</v>
      </c>
      <c r="AT2404" s="8"/>
      <c r="AU2404" s="43"/>
      <c r="AV2404" s="8"/>
      <c r="AW2404" s="43"/>
      <c r="AX2404" s="95"/>
      <c r="AY2404" s="43"/>
      <c r="AZ2404" s="3"/>
      <c r="BA2404" s="43"/>
      <c r="BB2404" s="43"/>
      <c r="BC2404" s="3"/>
      <c r="BD2404" s="3"/>
      <c r="BE2404" s="8"/>
      <c r="BF2404" s="8"/>
      <c r="BG2404" s="8"/>
      <c r="BH2404" s="8"/>
      <c r="BI2404" s="8"/>
      <c r="BJ2404" s="8"/>
      <c r="BK2404" s="8"/>
      <c r="BL2404" s="8"/>
      <c r="BM2404" s="8"/>
      <c r="BN2404" s="8"/>
    </row>
    <row r="2405" spans="1:66" s="22" customFormat="1" ht="15" x14ac:dyDescent="0.25">
      <c r="A2405" s="69"/>
      <c r="B2405" s="55" t="s">
        <v>89</v>
      </c>
      <c r="C2405" s="354" t="s">
        <v>90</v>
      </c>
      <c r="D2405" s="354"/>
      <c r="E2405" s="354"/>
      <c r="F2405" s="354"/>
      <c r="G2405" s="354"/>
      <c r="H2405" s="56" t="s">
        <v>66</v>
      </c>
      <c r="I2405" s="83">
        <v>0.2</v>
      </c>
      <c r="J2405" s="62">
        <v>1.1499999999999999</v>
      </c>
      <c r="K2405" s="58">
        <v>3.8732000000000003E-2</v>
      </c>
      <c r="L2405" s="59"/>
      <c r="M2405" s="57"/>
      <c r="N2405" s="70">
        <v>608.36</v>
      </c>
      <c r="O2405" s="57"/>
      <c r="P2405" s="71">
        <v>23.56</v>
      </c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8"/>
      <c r="AC2405" s="8"/>
      <c r="AD2405" s="8"/>
      <c r="AE2405" s="8"/>
      <c r="AF2405" s="8"/>
      <c r="AG2405" s="8"/>
      <c r="AH2405" s="8"/>
      <c r="AI2405" s="8"/>
      <c r="AJ2405" s="8"/>
      <c r="AK2405" s="8"/>
      <c r="AL2405" s="8"/>
      <c r="AM2405" s="8"/>
      <c r="AN2405" s="43"/>
      <c r="AO2405" s="43"/>
      <c r="AP2405" s="43"/>
      <c r="AQ2405" s="3"/>
      <c r="AR2405" s="8"/>
      <c r="AS2405" s="8"/>
      <c r="AT2405" s="8" t="s">
        <v>90</v>
      </c>
      <c r="AU2405" s="43"/>
      <c r="AV2405" s="8"/>
      <c r="AW2405" s="43"/>
      <c r="AX2405" s="95"/>
      <c r="AY2405" s="43"/>
      <c r="AZ2405" s="3"/>
      <c r="BA2405" s="43"/>
      <c r="BB2405" s="43"/>
      <c r="BC2405" s="3"/>
      <c r="BD2405" s="3"/>
      <c r="BE2405" s="8"/>
      <c r="BF2405" s="8"/>
      <c r="BG2405" s="8"/>
      <c r="BH2405" s="8"/>
      <c r="BI2405" s="8"/>
      <c r="BJ2405" s="8"/>
      <c r="BK2405" s="8"/>
      <c r="BL2405" s="8"/>
      <c r="BM2405" s="8"/>
      <c r="BN2405" s="8"/>
    </row>
    <row r="2406" spans="1:66" s="22" customFormat="1" ht="23.25" x14ac:dyDescent="0.25">
      <c r="A2406" s="61"/>
      <c r="B2406" s="55" t="s">
        <v>1101</v>
      </c>
      <c r="C2406" s="354" t="s">
        <v>1102</v>
      </c>
      <c r="D2406" s="354"/>
      <c r="E2406" s="354"/>
      <c r="F2406" s="354"/>
      <c r="G2406" s="354"/>
      <c r="H2406" s="56" t="s">
        <v>74</v>
      </c>
      <c r="I2406" s="62">
        <v>3.71</v>
      </c>
      <c r="J2406" s="62">
        <v>1.1499999999999999</v>
      </c>
      <c r="K2406" s="75">
        <v>0.71847859999999997</v>
      </c>
      <c r="L2406" s="67">
        <v>4141.29</v>
      </c>
      <c r="M2406" s="68">
        <v>1.46</v>
      </c>
      <c r="N2406" s="65">
        <v>6046.28</v>
      </c>
      <c r="O2406" s="57"/>
      <c r="P2406" s="60">
        <v>4344.12</v>
      </c>
      <c r="Q2406" s="66"/>
      <c r="R2406" s="66"/>
      <c r="S2406" s="4"/>
      <c r="T2406" s="4"/>
      <c r="U2406" s="4"/>
      <c r="V2406" s="4"/>
      <c r="W2406" s="4"/>
      <c r="X2406" s="4"/>
      <c r="Y2406" s="4"/>
      <c r="Z2406" s="4"/>
      <c r="AA2406" s="4"/>
      <c r="AB2406" s="8"/>
      <c r="AC2406" s="8"/>
      <c r="AD2406" s="8"/>
      <c r="AE2406" s="8"/>
      <c r="AF2406" s="8"/>
      <c r="AG2406" s="8"/>
      <c r="AH2406" s="8"/>
      <c r="AI2406" s="8"/>
      <c r="AJ2406" s="8"/>
      <c r="AK2406" s="8"/>
      <c r="AL2406" s="8"/>
      <c r="AM2406" s="8"/>
      <c r="AN2406" s="43"/>
      <c r="AO2406" s="43"/>
      <c r="AP2406" s="43"/>
      <c r="AQ2406" s="3"/>
      <c r="AR2406" s="8"/>
      <c r="AS2406" s="8" t="s">
        <v>1102</v>
      </c>
      <c r="AT2406" s="8"/>
      <c r="AU2406" s="43"/>
      <c r="AV2406" s="8"/>
      <c r="AW2406" s="43"/>
      <c r="AX2406" s="95"/>
      <c r="AY2406" s="43"/>
      <c r="AZ2406" s="3"/>
      <c r="BA2406" s="43"/>
      <c r="BB2406" s="43"/>
      <c r="BC2406" s="3"/>
      <c r="BD2406" s="3"/>
      <c r="BE2406" s="8"/>
      <c r="BF2406" s="8"/>
      <c r="BG2406" s="8"/>
      <c r="BH2406" s="8"/>
      <c r="BI2406" s="8"/>
      <c r="BJ2406" s="8"/>
      <c r="BK2406" s="8"/>
      <c r="BL2406" s="8"/>
      <c r="BM2406" s="8"/>
      <c r="BN2406" s="8"/>
    </row>
    <row r="2407" spans="1:66" s="22" customFormat="1" ht="15" x14ac:dyDescent="0.25">
      <c r="A2407" s="69"/>
      <c r="B2407" s="55" t="s">
        <v>114</v>
      </c>
      <c r="C2407" s="354" t="s">
        <v>115</v>
      </c>
      <c r="D2407" s="354"/>
      <c r="E2407" s="354"/>
      <c r="F2407" s="354"/>
      <c r="G2407" s="354"/>
      <c r="H2407" s="56" t="s">
        <v>66</v>
      </c>
      <c r="I2407" s="62">
        <v>3.71</v>
      </c>
      <c r="J2407" s="62">
        <v>1.1499999999999999</v>
      </c>
      <c r="K2407" s="75">
        <v>0.71847859999999997</v>
      </c>
      <c r="L2407" s="59"/>
      <c r="M2407" s="57"/>
      <c r="N2407" s="70">
        <v>711.07</v>
      </c>
      <c r="O2407" s="57"/>
      <c r="P2407" s="71">
        <v>510.89</v>
      </c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8"/>
      <c r="AC2407" s="8"/>
      <c r="AD2407" s="8"/>
      <c r="AE2407" s="8"/>
      <c r="AF2407" s="8"/>
      <c r="AG2407" s="8"/>
      <c r="AH2407" s="8"/>
      <c r="AI2407" s="8"/>
      <c r="AJ2407" s="8"/>
      <c r="AK2407" s="8"/>
      <c r="AL2407" s="8"/>
      <c r="AM2407" s="8"/>
      <c r="AN2407" s="43"/>
      <c r="AO2407" s="43"/>
      <c r="AP2407" s="43"/>
      <c r="AQ2407" s="3"/>
      <c r="AR2407" s="8"/>
      <c r="AS2407" s="8"/>
      <c r="AT2407" s="8" t="s">
        <v>115</v>
      </c>
      <c r="AU2407" s="43"/>
      <c r="AV2407" s="8"/>
      <c r="AW2407" s="43"/>
      <c r="AX2407" s="95"/>
      <c r="AY2407" s="43"/>
      <c r="AZ2407" s="3"/>
      <c r="BA2407" s="43"/>
      <c r="BB2407" s="43"/>
      <c r="BC2407" s="3"/>
      <c r="BD2407" s="3"/>
      <c r="BE2407" s="8"/>
      <c r="BF2407" s="8"/>
      <c r="BG2407" s="8"/>
      <c r="BH2407" s="8"/>
      <c r="BI2407" s="8"/>
      <c r="BJ2407" s="8"/>
      <c r="BK2407" s="8"/>
      <c r="BL2407" s="8"/>
      <c r="BM2407" s="8"/>
      <c r="BN2407" s="8"/>
    </row>
    <row r="2408" spans="1:66" s="22" customFormat="1" ht="23.25" x14ac:dyDescent="0.25">
      <c r="A2408" s="61"/>
      <c r="B2408" s="55" t="s">
        <v>126</v>
      </c>
      <c r="C2408" s="354" t="s">
        <v>127</v>
      </c>
      <c r="D2408" s="354"/>
      <c r="E2408" s="354"/>
      <c r="F2408" s="354"/>
      <c r="G2408" s="354"/>
      <c r="H2408" s="56" t="s">
        <v>74</v>
      </c>
      <c r="I2408" s="62">
        <v>1.1499999999999999</v>
      </c>
      <c r="J2408" s="62">
        <v>1.1499999999999999</v>
      </c>
      <c r="K2408" s="58">
        <v>0.22270899999999999</v>
      </c>
      <c r="L2408" s="63"/>
      <c r="M2408" s="64"/>
      <c r="N2408" s="65">
        <v>3.16</v>
      </c>
      <c r="O2408" s="57"/>
      <c r="P2408" s="60">
        <v>0.7</v>
      </c>
      <c r="Q2408" s="66"/>
      <c r="R2408" s="66"/>
      <c r="S2408" s="4"/>
      <c r="T2408" s="4"/>
      <c r="U2408" s="4"/>
      <c r="V2408" s="4"/>
      <c r="W2408" s="4"/>
      <c r="X2408" s="4"/>
      <c r="Y2408" s="4"/>
      <c r="Z2408" s="4"/>
      <c r="AA2408" s="4"/>
      <c r="AB2408" s="8"/>
      <c r="AC2408" s="8"/>
      <c r="AD2408" s="8"/>
      <c r="AE2408" s="8"/>
      <c r="AF2408" s="8"/>
      <c r="AG2408" s="8"/>
      <c r="AH2408" s="8"/>
      <c r="AI2408" s="8"/>
      <c r="AJ2408" s="8"/>
      <c r="AK2408" s="8"/>
      <c r="AL2408" s="8"/>
      <c r="AM2408" s="8"/>
      <c r="AN2408" s="43"/>
      <c r="AO2408" s="43"/>
      <c r="AP2408" s="43"/>
      <c r="AQ2408" s="3"/>
      <c r="AR2408" s="8"/>
      <c r="AS2408" s="8" t="s">
        <v>127</v>
      </c>
      <c r="AT2408" s="8"/>
      <c r="AU2408" s="43"/>
      <c r="AV2408" s="8"/>
      <c r="AW2408" s="43"/>
      <c r="AX2408" s="95"/>
      <c r="AY2408" s="43"/>
      <c r="AZ2408" s="3"/>
      <c r="BA2408" s="43"/>
      <c r="BB2408" s="43"/>
      <c r="BC2408" s="3"/>
      <c r="BD2408" s="3"/>
      <c r="BE2408" s="8"/>
      <c r="BF2408" s="8"/>
      <c r="BG2408" s="8"/>
      <c r="BH2408" s="8"/>
      <c r="BI2408" s="8"/>
      <c r="BJ2408" s="8"/>
      <c r="BK2408" s="8"/>
      <c r="BL2408" s="8"/>
      <c r="BM2408" s="8"/>
      <c r="BN2408" s="8"/>
    </row>
    <row r="2409" spans="1:66" s="22" customFormat="1" ht="15" x14ac:dyDescent="0.25">
      <c r="A2409" s="54"/>
      <c r="B2409" s="55" t="s">
        <v>91</v>
      </c>
      <c r="C2409" s="354" t="s">
        <v>92</v>
      </c>
      <c r="D2409" s="354"/>
      <c r="E2409" s="354"/>
      <c r="F2409" s="354"/>
      <c r="G2409" s="354"/>
      <c r="H2409" s="56"/>
      <c r="I2409" s="57"/>
      <c r="J2409" s="57"/>
      <c r="K2409" s="57"/>
      <c r="L2409" s="59"/>
      <c r="M2409" s="57"/>
      <c r="N2409" s="59"/>
      <c r="O2409" s="57"/>
      <c r="P2409" s="60">
        <v>1572.68</v>
      </c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8"/>
      <c r="AC2409" s="8"/>
      <c r="AD2409" s="8"/>
      <c r="AE2409" s="8"/>
      <c r="AF2409" s="8"/>
      <c r="AG2409" s="8"/>
      <c r="AH2409" s="8"/>
      <c r="AI2409" s="8"/>
      <c r="AJ2409" s="8"/>
      <c r="AK2409" s="8"/>
      <c r="AL2409" s="8"/>
      <c r="AM2409" s="8"/>
      <c r="AN2409" s="43"/>
      <c r="AO2409" s="43"/>
      <c r="AP2409" s="43"/>
      <c r="AQ2409" s="3"/>
      <c r="AR2409" s="8" t="s">
        <v>92</v>
      </c>
      <c r="AS2409" s="8"/>
      <c r="AT2409" s="8"/>
      <c r="AU2409" s="43"/>
      <c r="AV2409" s="8"/>
      <c r="AW2409" s="43"/>
      <c r="AX2409" s="95"/>
      <c r="AY2409" s="43"/>
      <c r="AZ2409" s="3"/>
      <c r="BA2409" s="43"/>
      <c r="BB2409" s="43"/>
      <c r="BC2409" s="3"/>
      <c r="BD2409" s="3"/>
      <c r="BE2409" s="8"/>
      <c r="BF2409" s="8"/>
      <c r="BG2409" s="8"/>
      <c r="BH2409" s="8"/>
      <c r="BI2409" s="8"/>
      <c r="BJ2409" s="8"/>
      <c r="BK2409" s="8"/>
      <c r="BL2409" s="8"/>
      <c r="BM2409" s="8"/>
      <c r="BN2409" s="8"/>
    </row>
    <row r="2410" spans="1:66" s="22" customFormat="1" ht="15" x14ac:dyDescent="0.25">
      <c r="A2410" s="61"/>
      <c r="B2410" s="55" t="s">
        <v>1103</v>
      </c>
      <c r="C2410" s="354" t="s">
        <v>1104</v>
      </c>
      <c r="D2410" s="354"/>
      <c r="E2410" s="354"/>
      <c r="F2410" s="354"/>
      <c r="G2410" s="354"/>
      <c r="H2410" s="56" t="s">
        <v>159</v>
      </c>
      <c r="I2410" s="73">
        <v>4.0000000000000001E-3</v>
      </c>
      <c r="J2410" s="57"/>
      <c r="K2410" s="75">
        <v>6.736E-4</v>
      </c>
      <c r="L2410" s="67">
        <v>16583.53</v>
      </c>
      <c r="M2410" s="87">
        <v>1.6</v>
      </c>
      <c r="N2410" s="65">
        <v>26533.65</v>
      </c>
      <c r="O2410" s="57"/>
      <c r="P2410" s="60">
        <v>17.87</v>
      </c>
      <c r="Q2410" s="66"/>
      <c r="R2410" s="66"/>
      <c r="S2410" s="4"/>
      <c r="T2410" s="4"/>
      <c r="U2410" s="4"/>
      <c r="V2410" s="4"/>
      <c r="W2410" s="4"/>
      <c r="X2410" s="4"/>
      <c r="Y2410" s="4"/>
      <c r="Z2410" s="4"/>
      <c r="AA2410" s="4"/>
      <c r="AB2410" s="8"/>
      <c r="AC2410" s="8"/>
      <c r="AD2410" s="8"/>
      <c r="AE2410" s="8"/>
      <c r="AF2410" s="8"/>
      <c r="AG2410" s="8"/>
      <c r="AH2410" s="8"/>
      <c r="AI2410" s="8"/>
      <c r="AJ2410" s="8"/>
      <c r="AK2410" s="8"/>
      <c r="AL2410" s="8"/>
      <c r="AM2410" s="8"/>
      <c r="AN2410" s="43"/>
      <c r="AO2410" s="43"/>
      <c r="AP2410" s="43"/>
      <c r="AQ2410" s="3"/>
      <c r="AR2410" s="8"/>
      <c r="AS2410" s="8" t="s">
        <v>1104</v>
      </c>
      <c r="AT2410" s="8"/>
      <c r="AU2410" s="43"/>
      <c r="AV2410" s="8"/>
      <c r="AW2410" s="43"/>
      <c r="AX2410" s="95"/>
      <c r="AY2410" s="43"/>
      <c r="AZ2410" s="3"/>
      <c r="BA2410" s="43"/>
      <c r="BB2410" s="43"/>
      <c r="BC2410" s="3"/>
      <c r="BD2410" s="3"/>
      <c r="BE2410" s="8"/>
      <c r="BF2410" s="8"/>
      <c r="BG2410" s="8"/>
      <c r="BH2410" s="8"/>
      <c r="BI2410" s="8"/>
      <c r="BJ2410" s="8"/>
      <c r="BK2410" s="8"/>
      <c r="BL2410" s="8"/>
      <c r="BM2410" s="8"/>
      <c r="BN2410" s="8"/>
    </row>
    <row r="2411" spans="1:66" s="22" customFormat="1" ht="15" x14ac:dyDescent="0.25">
      <c r="A2411" s="61"/>
      <c r="B2411" s="55" t="s">
        <v>1105</v>
      </c>
      <c r="C2411" s="354" t="s">
        <v>1106</v>
      </c>
      <c r="D2411" s="354"/>
      <c r="E2411" s="354"/>
      <c r="F2411" s="354"/>
      <c r="G2411" s="354"/>
      <c r="H2411" s="56" t="s">
        <v>98</v>
      </c>
      <c r="I2411" s="62">
        <v>20.52</v>
      </c>
      <c r="J2411" s="57"/>
      <c r="K2411" s="58">
        <v>3.455568</v>
      </c>
      <c r="L2411" s="72">
        <v>36.31</v>
      </c>
      <c r="M2411" s="68">
        <v>1.58</v>
      </c>
      <c r="N2411" s="65">
        <v>57.37</v>
      </c>
      <c r="O2411" s="57"/>
      <c r="P2411" s="60">
        <v>198.25</v>
      </c>
      <c r="Q2411" s="66"/>
      <c r="R2411" s="66"/>
      <c r="S2411" s="4"/>
      <c r="T2411" s="4"/>
      <c r="U2411" s="4"/>
      <c r="V2411" s="4"/>
      <c r="W2411" s="4"/>
      <c r="X2411" s="4"/>
      <c r="Y2411" s="4"/>
      <c r="Z2411" s="4"/>
      <c r="AA2411" s="4"/>
      <c r="AB2411" s="8"/>
      <c r="AC2411" s="8"/>
      <c r="AD2411" s="8"/>
      <c r="AE2411" s="8"/>
      <c r="AF2411" s="8"/>
      <c r="AG2411" s="8"/>
      <c r="AH2411" s="8"/>
      <c r="AI2411" s="8"/>
      <c r="AJ2411" s="8"/>
      <c r="AK2411" s="8"/>
      <c r="AL2411" s="8"/>
      <c r="AM2411" s="8"/>
      <c r="AN2411" s="43"/>
      <c r="AO2411" s="43"/>
      <c r="AP2411" s="43"/>
      <c r="AQ2411" s="3"/>
      <c r="AR2411" s="8"/>
      <c r="AS2411" s="8" t="s">
        <v>1106</v>
      </c>
      <c r="AT2411" s="8"/>
      <c r="AU2411" s="43"/>
      <c r="AV2411" s="8"/>
      <c r="AW2411" s="43"/>
      <c r="AX2411" s="95"/>
      <c r="AY2411" s="43"/>
      <c r="AZ2411" s="3"/>
      <c r="BA2411" s="43"/>
      <c r="BB2411" s="43"/>
      <c r="BC2411" s="3"/>
      <c r="BD2411" s="3"/>
      <c r="BE2411" s="8"/>
      <c r="BF2411" s="8"/>
      <c r="BG2411" s="8"/>
      <c r="BH2411" s="8"/>
      <c r="BI2411" s="8"/>
      <c r="BJ2411" s="8"/>
      <c r="BK2411" s="8"/>
      <c r="BL2411" s="8"/>
      <c r="BM2411" s="8"/>
      <c r="BN2411" s="8"/>
    </row>
    <row r="2412" spans="1:66" s="22" customFormat="1" ht="15" x14ac:dyDescent="0.25">
      <c r="A2412" s="61"/>
      <c r="B2412" s="55" t="s">
        <v>1107</v>
      </c>
      <c r="C2412" s="354" t="s">
        <v>1108</v>
      </c>
      <c r="D2412" s="354"/>
      <c r="E2412" s="354"/>
      <c r="F2412" s="354"/>
      <c r="G2412" s="354"/>
      <c r="H2412" s="56" t="s">
        <v>159</v>
      </c>
      <c r="I2412" s="74">
        <v>2.3999999999999998E-3</v>
      </c>
      <c r="J2412" s="57"/>
      <c r="K2412" s="75">
        <v>4.0420000000000001E-4</v>
      </c>
      <c r="L2412" s="67">
        <v>907036.67</v>
      </c>
      <c r="M2412" s="68">
        <v>1.18</v>
      </c>
      <c r="N2412" s="65">
        <v>1070303.27</v>
      </c>
      <c r="O2412" s="57"/>
      <c r="P2412" s="60">
        <v>432.62</v>
      </c>
      <c r="Q2412" s="66"/>
      <c r="R2412" s="66"/>
      <c r="S2412" s="4"/>
      <c r="T2412" s="4"/>
      <c r="U2412" s="4"/>
      <c r="V2412" s="4"/>
      <c r="W2412" s="4"/>
      <c r="X2412" s="4"/>
      <c r="Y2412" s="4"/>
      <c r="Z2412" s="4"/>
      <c r="AA2412" s="4"/>
      <c r="AB2412" s="8"/>
      <c r="AC2412" s="8"/>
      <c r="AD2412" s="8"/>
      <c r="AE2412" s="8"/>
      <c r="AF2412" s="8"/>
      <c r="AG2412" s="8"/>
      <c r="AH2412" s="8"/>
      <c r="AI2412" s="8"/>
      <c r="AJ2412" s="8"/>
      <c r="AK2412" s="8"/>
      <c r="AL2412" s="8"/>
      <c r="AM2412" s="8"/>
      <c r="AN2412" s="43"/>
      <c r="AO2412" s="43"/>
      <c r="AP2412" s="43"/>
      <c r="AQ2412" s="3"/>
      <c r="AR2412" s="8"/>
      <c r="AS2412" s="8" t="s">
        <v>1108</v>
      </c>
      <c r="AT2412" s="8"/>
      <c r="AU2412" s="43"/>
      <c r="AV2412" s="8"/>
      <c r="AW2412" s="43"/>
      <c r="AX2412" s="95"/>
      <c r="AY2412" s="43"/>
      <c r="AZ2412" s="3"/>
      <c r="BA2412" s="43"/>
      <c r="BB2412" s="43"/>
      <c r="BC2412" s="3"/>
      <c r="BD2412" s="3"/>
      <c r="BE2412" s="8"/>
      <c r="BF2412" s="8"/>
      <c r="BG2412" s="8"/>
      <c r="BH2412" s="8"/>
      <c r="BI2412" s="8"/>
      <c r="BJ2412" s="8"/>
      <c r="BK2412" s="8"/>
      <c r="BL2412" s="8"/>
      <c r="BM2412" s="8"/>
      <c r="BN2412" s="8"/>
    </row>
    <row r="2413" spans="1:66" s="22" customFormat="1" ht="15" x14ac:dyDescent="0.25">
      <c r="A2413" s="61"/>
      <c r="B2413" s="55" t="s">
        <v>1109</v>
      </c>
      <c r="C2413" s="354" t="s">
        <v>1110</v>
      </c>
      <c r="D2413" s="354"/>
      <c r="E2413" s="354"/>
      <c r="F2413" s="354"/>
      <c r="G2413" s="354"/>
      <c r="H2413" s="56" t="s">
        <v>159</v>
      </c>
      <c r="I2413" s="73">
        <v>1.2E-2</v>
      </c>
      <c r="J2413" s="57"/>
      <c r="K2413" s="75">
        <v>2.0208000000000001E-3</v>
      </c>
      <c r="L2413" s="67">
        <v>89330.06</v>
      </c>
      <c r="M2413" s="68">
        <v>1.18</v>
      </c>
      <c r="N2413" s="65">
        <v>105409.47</v>
      </c>
      <c r="O2413" s="57"/>
      <c r="P2413" s="60">
        <v>213.01</v>
      </c>
      <c r="Q2413" s="66"/>
      <c r="R2413" s="66"/>
      <c r="S2413" s="4"/>
      <c r="T2413" s="4"/>
      <c r="U2413" s="4"/>
      <c r="V2413" s="4"/>
      <c r="W2413" s="4"/>
      <c r="X2413" s="4"/>
      <c r="Y2413" s="4"/>
      <c r="Z2413" s="4"/>
      <c r="AA2413" s="4"/>
      <c r="AB2413" s="8"/>
      <c r="AC2413" s="8"/>
      <c r="AD2413" s="8"/>
      <c r="AE2413" s="8"/>
      <c r="AF2413" s="8"/>
      <c r="AG2413" s="8"/>
      <c r="AH2413" s="8"/>
      <c r="AI2413" s="8"/>
      <c r="AJ2413" s="8"/>
      <c r="AK2413" s="8"/>
      <c r="AL2413" s="8"/>
      <c r="AM2413" s="8"/>
      <c r="AN2413" s="43"/>
      <c r="AO2413" s="43"/>
      <c r="AP2413" s="43"/>
      <c r="AQ2413" s="3"/>
      <c r="AR2413" s="8"/>
      <c r="AS2413" s="8" t="s">
        <v>1110</v>
      </c>
      <c r="AT2413" s="8"/>
      <c r="AU2413" s="43"/>
      <c r="AV2413" s="8"/>
      <c r="AW2413" s="43"/>
      <c r="AX2413" s="95"/>
      <c r="AY2413" s="43"/>
      <c r="AZ2413" s="3"/>
      <c r="BA2413" s="43"/>
      <c r="BB2413" s="43"/>
      <c r="BC2413" s="3"/>
      <c r="BD2413" s="3"/>
      <c r="BE2413" s="8"/>
      <c r="BF2413" s="8"/>
      <c r="BG2413" s="8"/>
      <c r="BH2413" s="8"/>
      <c r="BI2413" s="8"/>
      <c r="BJ2413" s="8"/>
      <c r="BK2413" s="8"/>
      <c r="BL2413" s="8"/>
      <c r="BM2413" s="8"/>
      <c r="BN2413" s="8"/>
    </row>
    <row r="2414" spans="1:66" s="22" customFormat="1" ht="23.25" x14ac:dyDescent="0.25">
      <c r="A2414" s="61"/>
      <c r="B2414" s="55" t="s">
        <v>1111</v>
      </c>
      <c r="C2414" s="354" t="s">
        <v>1112</v>
      </c>
      <c r="D2414" s="354"/>
      <c r="E2414" s="354"/>
      <c r="F2414" s="354"/>
      <c r="G2414" s="354"/>
      <c r="H2414" s="56" t="s">
        <v>95</v>
      </c>
      <c r="I2414" s="73">
        <v>0.78200000000000003</v>
      </c>
      <c r="J2414" s="57"/>
      <c r="K2414" s="75">
        <v>0.13168879999999999</v>
      </c>
      <c r="L2414" s="67">
        <v>4251.6099999999997</v>
      </c>
      <c r="M2414" s="68">
        <v>1.24</v>
      </c>
      <c r="N2414" s="65">
        <v>5272</v>
      </c>
      <c r="O2414" s="57"/>
      <c r="P2414" s="60">
        <v>694.26</v>
      </c>
      <c r="Q2414" s="66"/>
      <c r="R2414" s="66"/>
      <c r="S2414" s="4"/>
      <c r="T2414" s="4"/>
      <c r="U2414" s="4"/>
      <c r="V2414" s="4"/>
      <c r="W2414" s="4"/>
      <c r="X2414" s="4"/>
      <c r="Y2414" s="4"/>
      <c r="Z2414" s="4"/>
      <c r="AA2414" s="4"/>
      <c r="AB2414" s="8"/>
      <c r="AC2414" s="8"/>
      <c r="AD2414" s="8"/>
      <c r="AE2414" s="8"/>
      <c r="AF2414" s="8"/>
      <c r="AG2414" s="8"/>
      <c r="AH2414" s="8"/>
      <c r="AI2414" s="8"/>
      <c r="AJ2414" s="8"/>
      <c r="AK2414" s="8"/>
      <c r="AL2414" s="8"/>
      <c r="AM2414" s="8"/>
      <c r="AN2414" s="43"/>
      <c r="AO2414" s="43"/>
      <c r="AP2414" s="43"/>
      <c r="AQ2414" s="3"/>
      <c r="AR2414" s="8"/>
      <c r="AS2414" s="8" t="s">
        <v>1112</v>
      </c>
      <c r="AT2414" s="8"/>
      <c r="AU2414" s="43"/>
      <c r="AV2414" s="8"/>
      <c r="AW2414" s="43"/>
      <c r="AX2414" s="95"/>
      <c r="AY2414" s="43"/>
      <c r="AZ2414" s="3"/>
      <c r="BA2414" s="43"/>
      <c r="BB2414" s="43"/>
      <c r="BC2414" s="3"/>
      <c r="BD2414" s="3"/>
      <c r="BE2414" s="8"/>
      <c r="BF2414" s="8"/>
      <c r="BG2414" s="8"/>
      <c r="BH2414" s="8"/>
      <c r="BI2414" s="8"/>
      <c r="BJ2414" s="8"/>
      <c r="BK2414" s="8"/>
      <c r="BL2414" s="8"/>
      <c r="BM2414" s="8"/>
      <c r="BN2414" s="8"/>
    </row>
    <row r="2415" spans="1:66" s="22" customFormat="1" ht="15" x14ac:dyDescent="0.25">
      <c r="A2415" s="61"/>
      <c r="B2415" s="55" t="s">
        <v>1113</v>
      </c>
      <c r="C2415" s="354" t="s">
        <v>1114</v>
      </c>
      <c r="D2415" s="354"/>
      <c r="E2415" s="354"/>
      <c r="F2415" s="354"/>
      <c r="G2415" s="354"/>
      <c r="H2415" s="56" t="s">
        <v>159</v>
      </c>
      <c r="I2415" s="74">
        <v>8.0000000000000004E-4</v>
      </c>
      <c r="J2415" s="57"/>
      <c r="K2415" s="75">
        <v>1.3469999999999999E-4</v>
      </c>
      <c r="L2415" s="67">
        <v>55898.18</v>
      </c>
      <c r="M2415" s="68">
        <v>1.05</v>
      </c>
      <c r="N2415" s="65">
        <v>58693.09</v>
      </c>
      <c r="O2415" s="57"/>
      <c r="P2415" s="60">
        <v>7.91</v>
      </c>
      <c r="Q2415" s="66"/>
      <c r="R2415" s="66"/>
      <c r="S2415" s="4"/>
      <c r="T2415" s="4"/>
      <c r="U2415" s="4"/>
      <c r="V2415" s="4"/>
      <c r="W2415" s="4"/>
      <c r="X2415" s="4"/>
      <c r="Y2415" s="4"/>
      <c r="Z2415" s="4"/>
      <c r="AA2415" s="4"/>
      <c r="AB2415" s="8"/>
      <c r="AC2415" s="8"/>
      <c r="AD2415" s="8"/>
      <c r="AE2415" s="8"/>
      <c r="AF2415" s="8"/>
      <c r="AG2415" s="8"/>
      <c r="AH2415" s="8"/>
      <c r="AI2415" s="8"/>
      <c r="AJ2415" s="8"/>
      <c r="AK2415" s="8"/>
      <c r="AL2415" s="8"/>
      <c r="AM2415" s="8"/>
      <c r="AN2415" s="43"/>
      <c r="AO2415" s="43"/>
      <c r="AP2415" s="43"/>
      <c r="AQ2415" s="3"/>
      <c r="AR2415" s="8"/>
      <c r="AS2415" s="8" t="s">
        <v>1114</v>
      </c>
      <c r="AT2415" s="8"/>
      <c r="AU2415" s="43"/>
      <c r="AV2415" s="8"/>
      <c r="AW2415" s="43"/>
      <c r="AX2415" s="95"/>
      <c r="AY2415" s="43"/>
      <c r="AZ2415" s="3"/>
      <c r="BA2415" s="43"/>
      <c r="BB2415" s="43"/>
      <c r="BC2415" s="3"/>
      <c r="BD2415" s="3"/>
      <c r="BE2415" s="8"/>
      <c r="BF2415" s="8"/>
      <c r="BG2415" s="8"/>
      <c r="BH2415" s="8"/>
      <c r="BI2415" s="8"/>
      <c r="BJ2415" s="8"/>
      <c r="BK2415" s="8"/>
      <c r="BL2415" s="8"/>
      <c r="BM2415" s="8"/>
      <c r="BN2415" s="8"/>
    </row>
    <row r="2416" spans="1:66" s="22" customFormat="1" ht="23.25" x14ac:dyDescent="0.25">
      <c r="A2416" s="61"/>
      <c r="B2416" s="55" t="s">
        <v>1115</v>
      </c>
      <c r="C2416" s="354" t="s">
        <v>558</v>
      </c>
      <c r="D2416" s="354"/>
      <c r="E2416" s="354"/>
      <c r="F2416" s="354"/>
      <c r="G2416" s="354"/>
      <c r="H2416" s="56" t="s">
        <v>159</v>
      </c>
      <c r="I2416" s="74">
        <v>8.0000000000000004E-4</v>
      </c>
      <c r="J2416" s="57"/>
      <c r="K2416" s="75">
        <v>1.3469999999999999E-4</v>
      </c>
      <c r="L2416" s="67">
        <v>63745</v>
      </c>
      <c r="M2416" s="68">
        <v>1.02</v>
      </c>
      <c r="N2416" s="65">
        <v>65019.9</v>
      </c>
      <c r="O2416" s="57"/>
      <c r="P2416" s="60">
        <v>8.76</v>
      </c>
      <c r="Q2416" s="66"/>
      <c r="R2416" s="66"/>
      <c r="S2416" s="4"/>
      <c r="T2416" s="4"/>
      <c r="U2416" s="4"/>
      <c r="V2416" s="4"/>
      <c r="W2416" s="4"/>
      <c r="X2416" s="4"/>
      <c r="Y2416" s="4"/>
      <c r="Z2416" s="4"/>
      <c r="AA2416" s="4"/>
      <c r="AB2416" s="8"/>
      <c r="AC2416" s="8"/>
      <c r="AD2416" s="8"/>
      <c r="AE2416" s="8"/>
      <c r="AF2416" s="8"/>
      <c r="AG2416" s="8"/>
      <c r="AH2416" s="8"/>
      <c r="AI2416" s="8"/>
      <c r="AJ2416" s="8"/>
      <c r="AK2416" s="8"/>
      <c r="AL2416" s="8"/>
      <c r="AM2416" s="8"/>
      <c r="AN2416" s="43"/>
      <c r="AO2416" s="43"/>
      <c r="AP2416" s="43"/>
      <c r="AQ2416" s="3"/>
      <c r="AR2416" s="8"/>
      <c r="AS2416" s="8" t="s">
        <v>558</v>
      </c>
      <c r="AT2416" s="8"/>
      <c r="AU2416" s="43"/>
      <c r="AV2416" s="8"/>
      <c r="AW2416" s="43"/>
      <c r="AX2416" s="95"/>
      <c r="AY2416" s="43"/>
      <c r="AZ2416" s="3"/>
      <c r="BA2416" s="43"/>
      <c r="BB2416" s="43"/>
      <c r="BC2416" s="3"/>
      <c r="BD2416" s="3"/>
      <c r="BE2416" s="8"/>
      <c r="BF2416" s="8"/>
      <c r="BG2416" s="8"/>
      <c r="BH2416" s="8"/>
      <c r="BI2416" s="8"/>
      <c r="BJ2416" s="8"/>
      <c r="BK2416" s="8"/>
      <c r="BL2416" s="8"/>
      <c r="BM2416" s="8"/>
      <c r="BN2416" s="8"/>
    </row>
    <row r="2417" spans="1:66" s="22" customFormat="1" ht="15" x14ac:dyDescent="0.25">
      <c r="A2417" s="88" t="s">
        <v>177</v>
      </c>
      <c r="B2417" s="89" t="s">
        <v>182</v>
      </c>
      <c r="C2417" s="384" t="s">
        <v>183</v>
      </c>
      <c r="D2417" s="384"/>
      <c r="E2417" s="384"/>
      <c r="F2417" s="384"/>
      <c r="G2417" s="384"/>
      <c r="H2417" s="90" t="s">
        <v>159</v>
      </c>
      <c r="I2417" s="91">
        <v>0</v>
      </c>
      <c r="J2417" s="93"/>
      <c r="K2417" s="91">
        <v>0</v>
      </c>
      <c r="L2417" s="92"/>
      <c r="M2417" s="93"/>
      <c r="N2417" s="92"/>
      <c r="O2417" s="93"/>
      <c r="P2417" s="9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8"/>
      <c r="AC2417" s="8"/>
      <c r="AD2417" s="8"/>
      <c r="AE2417" s="8"/>
      <c r="AF2417" s="8"/>
      <c r="AG2417" s="8"/>
      <c r="AH2417" s="8"/>
      <c r="AI2417" s="8"/>
      <c r="AJ2417" s="8"/>
      <c r="AK2417" s="8"/>
      <c r="AL2417" s="8"/>
      <c r="AM2417" s="8"/>
      <c r="AN2417" s="43"/>
      <c r="AO2417" s="43"/>
      <c r="AP2417" s="43"/>
      <c r="AQ2417" s="3"/>
      <c r="AR2417" s="8"/>
      <c r="AS2417" s="8"/>
      <c r="AT2417" s="8"/>
      <c r="AU2417" s="43"/>
      <c r="AV2417" s="8"/>
      <c r="AW2417" s="43"/>
      <c r="AX2417" s="95" t="s">
        <v>183</v>
      </c>
      <c r="AY2417" s="43"/>
      <c r="AZ2417" s="3"/>
      <c r="BA2417" s="43"/>
      <c r="BB2417" s="43"/>
      <c r="BC2417" s="3"/>
      <c r="BD2417" s="3"/>
      <c r="BE2417" s="8"/>
      <c r="BF2417" s="8"/>
      <c r="BG2417" s="8"/>
      <c r="BH2417" s="8"/>
      <c r="BI2417" s="8"/>
      <c r="BJ2417" s="8"/>
      <c r="BK2417" s="8"/>
      <c r="BL2417" s="8"/>
      <c r="BM2417" s="8"/>
      <c r="BN2417" s="8"/>
    </row>
    <row r="2418" spans="1:66" s="22" customFormat="1" ht="15" x14ac:dyDescent="0.25">
      <c r="A2418" s="76"/>
      <c r="B2418" s="53"/>
      <c r="C2418" s="383" t="s">
        <v>99</v>
      </c>
      <c r="D2418" s="383"/>
      <c r="E2418" s="383"/>
      <c r="F2418" s="383"/>
      <c r="G2418" s="383"/>
      <c r="H2418" s="46"/>
      <c r="I2418" s="47"/>
      <c r="J2418" s="47"/>
      <c r="K2418" s="47"/>
      <c r="L2418" s="50"/>
      <c r="M2418" s="47"/>
      <c r="N2418" s="77"/>
      <c r="O2418" s="47"/>
      <c r="P2418" s="78">
        <v>21501.25</v>
      </c>
      <c r="Q2418" s="66"/>
      <c r="R2418" s="66"/>
      <c r="S2418" s="4"/>
      <c r="T2418" s="4"/>
      <c r="U2418" s="4"/>
      <c r="V2418" s="4"/>
      <c r="W2418" s="4"/>
      <c r="X2418" s="4"/>
      <c r="Y2418" s="4"/>
      <c r="Z2418" s="4"/>
      <c r="AA2418" s="4"/>
      <c r="AB2418" s="8"/>
      <c r="AC2418" s="8"/>
      <c r="AD2418" s="8"/>
      <c r="AE2418" s="8"/>
      <c r="AF2418" s="8"/>
      <c r="AG2418" s="8"/>
      <c r="AH2418" s="8"/>
      <c r="AI2418" s="8"/>
      <c r="AJ2418" s="8"/>
      <c r="AK2418" s="8"/>
      <c r="AL2418" s="8"/>
      <c r="AM2418" s="8"/>
      <c r="AN2418" s="43"/>
      <c r="AO2418" s="43"/>
      <c r="AP2418" s="43"/>
      <c r="AQ2418" s="3"/>
      <c r="AR2418" s="8"/>
      <c r="AS2418" s="8"/>
      <c r="AT2418" s="8"/>
      <c r="AU2418" s="43" t="s">
        <v>99</v>
      </c>
      <c r="AV2418" s="8"/>
      <c r="AW2418" s="43"/>
      <c r="AX2418" s="95"/>
      <c r="AY2418" s="43"/>
      <c r="AZ2418" s="3"/>
      <c r="BA2418" s="43"/>
      <c r="BB2418" s="43"/>
      <c r="BC2418" s="3"/>
      <c r="BD2418" s="3"/>
      <c r="BE2418" s="8"/>
      <c r="BF2418" s="8"/>
      <c r="BG2418" s="8"/>
      <c r="BH2418" s="8"/>
      <c r="BI2418" s="8"/>
      <c r="BJ2418" s="8"/>
      <c r="BK2418" s="8"/>
      <c r="BL2418" s="8"/>
      <c r="BM2418" s="8"/>
      <c r="BN2418" s="8"/>
    </row>
    <row r="2419" spans="1:66" s="22" customFormat="1" ht="15" x14ac:dyDescent="0.25">
      <c r="A2419" s="69"/>
      <c r="B2419" s="55"/>
      <c r="C2419" s="354" t="s">
        <v>100</v>
      </c>
      <c r="D2419" s="354"/>
      <c r="E2419" s="354"/>
      <c r="F2419" s="354"/>
      <c r="G2419" s="354"/>
      <c r="H2419" s="56"/>
      <c r="I2419" s="57"/>
      <c r="J2419" s="57"/>
      <c r="K2419" s="57"/>
      <c r="L2419" s="59"/>
      <c r="M2419" s="57"/>
      <c r="N2419" s="59"/>
      <c r="O2419" s="57"/>
      <c r="P2419" s="60">
        <v>4403.84</v>
      </c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8"/>
      <c r="AC2419" s="8"/>
      <c r="AD2419" s="8"/>
      <c r="AE2419" s="8"/>
      <c r="AF2419" s="8"/>
      <c r="AG2419" s="8"/>
      <c r="AH2419" s="8"/>
      <c r="AI2419" s="8"/>
      <c r="AJ2419" s="8"/>
      <c r="AK2419" s="8"/>
      <c r="AL2419" s="8"/>
      <c r="AM2419" s="8"/>
      <c r="AN2419" s="43"/>
      <c r="AO2419" s="43"/>
      <c r="AP2419" s="43"/>
      <c r="AQ2419" s="3"/>
      <c r="AR2419" s="8"/>
      <c r="AS2419" s="8"/>
      <c r="AT2419" s="8"/>
      <c r="AU2419" s="43"/>
      <c r="AV2419" s="8" t="s">
        <v>100</v>
      </c>
      <c r="AW2419" s="43"/>
      <c r="AX2419" s="95"/>
      <c r="AY2419" s="43"/>
      <c r="AZ2419" s="3"/>
      <c r="BA2419" s="43"/>
      <c r="BB2419" s="43"/>
      <c r="BC2419" s="3"/>
      <c r="BD2419" s="3"/>
      <c r="BE2419" s="8"/>
      <c r="BF2419" s="8"/>
      <c r="BG2419" s="8"/>
      <c r="BH2419" s="8"/>
      <c r="BI2419" s="8"/>
      <c r="BJ2419" s="8"/>
      <c r="BK2419" s="8"/>
      <c r="BL2419" s="8"/>
      <c r="BM2419" s="8"/>
      <c r="BN2419" s="8"/>
    </row>
    <row r="2420" spans="1:66" s="22" customFormat="1" ht="15" x14ac:dyDescent="0.25">
      <c r="A2420" s="69"/>
      <c r="B2420" s="55" t="s">
        <v>101</v>
      </c>
      <c r="C2420" s="354" t="s">
        <v>102</v>
      </c>
      <c r="D2420" s="354"/>
      <c r="E2420" s="354"/>
      <c r="F2420" s="354"/>
      <c r="G2420" s="354"/>
      <c r="H2420" s="56" t="s">
        <v>103</v>
      </c>
      <c r="I2420" s="79">
        <v>148</v>
      </c>
      <c r="J2420" s="57"/>
      <c r="K2420" s="79">
        <v>148</v>
      </c>
      <c r="L2420" s="59"/>
      <c r="M2420" s="57"/>
      <c r="N2420" s="59"/>
      <c r="O2420" s="57"/>
      <c r="P2420" s="60">
        <v>6517.68</v>
      </c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8"/>
      <c r="AC2420" s="8"/>
      <c r="AD2420" s="8"/>
      <c r="AE2420" s="8"/>
      <c r="AF2420" s="8"/>
      <c r="AG2420" s="8"/>
      <c r="AH2420" s="8"/>
      <c r="AI2420" s="8"/>
      <c r="AJ2420" s="8"/>
      <c r="AK2420" s="8"/>
      <c r="AL2420" s="8"/>
      <c r="AM2420" s="8"/>
      <c r="AN2420" s="43"/>
      <c r="AO2420" s="43"/>
      <c r="AP2420" s="43"/>
      <c r="AQ2420" s="3"/>
      <c r="AR2420" s="8"/>
      <c r="AS2420" s="8"/>
      <c r="AT2420" s="8"/>
      <c r="AU2420" s="43"/>
      <c r="AV2420" s="8" t="s">
        <v>102</v>
      </c>
      <c r="AW2420" s="43"/>
      <c r="AX2420" s="95"/>
      <c r="AY2420" s="43"/>
      <c r="AZ2420" s="3"/>
      <c r="BA2420" s="43"/>
      <c r="BB2420" s="43"/>
      <c r="BC2420" s="3"/>
      <c r="BD2420" s="3"/>
      <c r="BE2420" s="8"/>
      <c r="BF2420" s="8"/>
      <c r="BG2420" s="8"/>
      <c r="BH2420" s="8"/>
      <c r="BI2420" s="8"/>
      <c r="BJ2420" s="8"/>
      <c r="BK2420" s="8"/>
      <c r="BL2420" s="8"/>
      <c r="BM2420" s="8"/>
      <c r="BN2420" s="8"/>
    </row>
    <row r="2421" spans="1:66" s="22" customFormat="1" ht="15" x14ac:dyDescent="0.25">
      <c r="A2421" s="69"/>
      <c r="B2421" s="55" t="s">
        <v>104</v>
      </c>
      <c r="C2421" s="354" t="s">
        <v>105</v>
      </c>
      <c r="D2421" s="354"/>
      <c r="E2421" s="354"/>
      <c r="F2421" s="354"/>
      <c r="G2421" s="354"/>
      <c r="H2421" s="56" t="s">
        <v>103</v>
      </c>
      <c r="I2421" s="79">
        <v>134</v>
      </c>
      <c r="J2421" s="57"/>
      <c r="K2421" s="79">
        <v>134</v>
      </c>
      <c r="L2421" s="59"/>
      <c r="M2421" s="57"/>
      <c r="N2421" s="59"/>
      <c r="O2421" s="57"/>
      <c r="P2421" s="60">
        <v>5901.15</v>
      </c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8"/>
      <c r="AC2421" s="8"/>
      <c r="AD2421" s="8"/>
      <c r="AE2421" s="8"/>
      <c r="AF2421" s="8"/>
      <c r="AG2421" s="8"/>
      <c r="AH2421" s="8"/>
      <c r="AI2421" s="8"/>
      <c r="AJ2421" s="8"/>
      <c r="AK2421" s="8"/>
      <c r="AL2421" s="8"/>
      <c r="AM2421" s="8"/>
      <c r="AN2421" s="43"/>
      <c r="AO2421" s="43"/>
      <c r="AP2421" s="43"/>
      <c r="AQ2421" s="3"/>
      <c r="AR2421" s="8"/>
      <c r="AS2421" s="8"/>
      <c r="AT2421" s="8"/>
      <c r="AU2421" s="43"/>
      <c r="AV2421" s="8" t="s">
        <v>105</v>
      </c>
      <c r="AW2421" s="43"/>
      <c r="AX2421" s="95"/>
      <c r="AY2421" s="43"/>
      <c r="AZ2421" s="3"/>
      <c r="BA2421" s="43"/>
      <c r="BB2421" s="43"/>
      <c r="BC2421" s="3"/>
      <c r="BD2421" s="3"/>
      <c r="BE2421" s="8"/>
      <c r="BF2421" s="8"/>
      <c r="BG2421" s="8"/>
      <c r="BH2421" s="8"/>
      <c r="BI2421" s="8"/>
      <c r="BJ2421" s="8"/>
      <c r="BK2421" s="8"/>
      <c r="BL2421" s="8"/>
      <c r="BM2421" s="8"/>
      <c r="BN2421" s="8"/>
    </row>
    <row r="2422" spans="1:66" s="22" customFormat="1" ht="15" x14ac:dyDescent="0.25">
      <c r="A2422" s="80"/>
      <c r="B2422" s="81"/>
      <c r="C2422" s="383" t="s">
        <v>106</v>
      </c>
      <c r="D2422" s="383"/>
      <c r="E2422" s="383"/>
      <c r="F2422" s="383"/>
      <c r="G2422" s="383"/>
      <c r="H2422" s="46"/>
      <c r="I2422" s="47"/>
      <c r="J2422" s="47"/>
      <c r="K2422" s="47"/>
      <c r="L2422" s="50"/>
      <c r="M2422" s="47"/>
      <c r="N2422" s="77">
        <v>201425.65</v>
      </c>
      <c r="O2422" s="47"/>
      <c r="P2422" s="78">
        <v>33920.080000000002</v>
      </c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8"/>
      <c r="AC2422" s="8"/>
      <c r="AD2422" s="8"/>
      <c r="AE2422" s="8"/>
      <c r="AF2422" s="8"/>
      <c r="AG2422" s="8"/>
      <c r="AH2422" s="8"/>
      <c r="AI2422" s="8"/>
      <c r="AJ2422" s="8"/>
      <c r="AK2422" s="8"/>
      <c r="AL2422" s="8"/>
      <c r="AM2422" s="8"/>
      <c r="AN2422" s="43"/>
      <c r="AO2422" s="43"/>
      <c r="AP2422" s="43"/>
      <c r="AQ2422" s="3"/>
      <c r="AR2422" s="8"/>
      <c r="AS2422" s="8"/>
      <c r="AT2422" s="8"/>
      <c r="AU2422" s="43"/>
      <c r="AV2422" s="8"/>
      <c r="AW2422" s="43" t="s">
        <v>106</v>
      </c>
      <c r="AX2422" s="95"/>
      <c r="AY2422" s="43"/>
      <c r="AZ2422" s="3"/>
      <c r="BA2422" s="43"/>
      <c r="BB2422" s="43"/>
      <c r="BC2422" s="3"/>
      <c r="BD2422" s="3"/>
      <c r="BE2422" s="8"/>
      <c r="BF2422" s="8"/>
      <c r="BG2422" s="8"/>
      <c r="BH2422" s="8"/>
      <c r="BI2422" s="8"/>
      <c r="BJ2422" s="8"/>
      <c r="BK2422" s="8"/>
      <c r="BL2422" s="8"/>
      <c r="BM2422" s="8"/>
      <c r="BN2422" s="8"/>
    </row>
    <row r="2423" spans="1:66" s="22" customFormat="1" ht="23.25" x14ac:dyDescent="0.25">
      <c r="A2423" s="44" t="s">
        <v>1116</v>
      </c>
      <c r="B2423" s="45" t="s">
        <v>1117</v>
      </c>
      <c r="C2423" s="364" t="s">
        <v>1118</v>
      </c>
      <c r="D2423" s="364"/>
      <c r="E2423" s="364"/>
      <c r="F2423" s="364"/>
      <c r="G2423" s="364"/>
      <c r="H2423" s="46" t="s">
        <v>1078</v>
      </c>
      <c r="I2423" s="47">
        <v>0.16839999999999999</v>
      </c>
      <c r="J2423" s="48">
        <v>1</v>
      </c>
      <c r="K2423" s="82">
        <v>0.16839999999999999</v>
      </c>
      <c r="L2423" s="50"/>
      <c r="M2423" s="47"/>
      <c r="N2423" s="50"/>
      <c r="O2423" s="47"/>
      <c r="P2423" s="51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8"/>
      <c r="AC2423" s="8"/>
      <c r="AD2423" s="8"/>
      <c r="AE2423" s="8"/>
      <c r="AF2423" s="8"/>
      <c r="AG2423" s="8"/>
      <c r="AH2423" s="8"/>
      <c r="AI2423" s="8"/>
      <c r="AJ2423" s="8"/>
      <c r="AK2423" s="8"/>
      <c r="AL2423" s="8"/>
      <c r="AM2423" s="8"/>
      <c r="AN2423" s="43"/>
      <c r="AO2423" s="43"/>
      <c r="AP2423" s="43" t="s">
        <v>1118</v>
      </c>
      <c r="AQ2423" s="3"/>
      <c r="AR2423" s="8"/>
      <c r="AS2423" s="8"/>
      <c r="AT2423" s="8"/>
      <c r="AU2423" s="43"/>
      <c r="AV2423" s="8"/>
      <c r="AW2423" s="43"/>
      <c r="AX2423" s="95"/>
      <c r="AY2423" s="43"/>
      <c r="AZ2423" s="3"/>
      <c r="BA2423" s="43"/>
      <c r="BB2423" s="43"/>
      <c r="BC2423" s="3"/>
      <c r="BD2423" s="3"/>
      <c r="BE2423" s="8"/>
      <c r="BF2423" s="8"/>
      <c r="BG2423" s="8"/>
      <c r="BH2423" s="8"/>
      <c r="BI2423" s="8"/>
      <c r="BJ2423" s="8"/>
      <c r="BK2423" s="8"/>
      <c r="BL2423" s="8"/>
      <c r="BM2423" s="8"/>
      <c r="BN2423" s="8"/>
    </row>
    <row r="2424" spans="1:66" s="22" customFormat="1" ht="23.25" x14ac:dyDescent="0.25">
      <c r="A2424" s="52"/>
      <c r="B2424" s="53" t="s">
        <v>63</v>
      </c>
      <c r="C2424" s="365" t="s">
        <v>64</v>
      </c>
      <c r="D2424" s="365"/>
      <c r="E2424" s="365"/>
      <c r="F2424" s="365"/>
      <c r="G2424" s="365"/>
      <c r="H2424" s="365"/>
      <c r="I2424" s="365"/>
      <c r="J2424" s="365"/>
      <c r="K2424" s="365"/>
      <c r="L2424" s="365"/>
      <c r="M2424" s="365"/>
      <c r="N2424" s="365"/>
      <c r="O2424" s="365"/>
      <c r="P2424" s="366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8"/>
      <c r="AC2424" s="8"/>
      <c r="AD2424" s="8"/>
      <c r="AE2424" s="8"/>
      <c r="AF2424" s="8"/>
      <c r="AG2424" s="8"/>
      <c r="AH2424" s="8"/>
      <c r="AI2424" s="8"/>
      <c r="AJ2424" s="8"/>
      <c r="AK2424" s="8"/>
      <c r="AL2424" s="8"/>
      <c r="AM2424" s="8"/>
      <c r="AN2424" s="43"/>
      <c r="AO2424" s="43"/>
      <c r="AP2424" s="43"/>
      <c r="AQ2424" s="3" t="s">
        <v>64</v>
      </c>
      <c r="AR2424" s="8"/>
      <c r="AS2424" s="8"/>
      <c r="AT2424" s="8"/>
      <c r="AU2424" s="43"/>
      <c r="AV2424" s="8"/>
      <c r="AW2424" s="43"/>
      <c r="AX2424" s="95"/>
      <c r="AY2424" s="43"/>
      <c r="AZ2424" s="3"/>
      <c r="BA2424" s="43"/>
      <c r="BB2424" s="43"/>
      <c r="BC2424" s="3"/>
      <c r="BD2424" s="3"/>
      <c r="BE2424" s="8"/>
      <c r="BF2424" s="8"/>
      <c r="BG2424" s="8"/>
      <c r="BH2424" s="8"/>
      <c r="BI2424" s="8"/>
      <c r="BJ2424" s="8"/>
      <c r="BK2424" s="8"/>
      <c r="BL2424" s="8"/>
      <c r="BM2424" s="8"/>
      <c r="BN2424" s="8"/>
    </row>
    <row r="2425" spans="1:66" s="22" customFormat="1" ht="15" x14ac:dyDescent="0.25">
      <c r="A2425" s="52"/>
      <c r="B2425" s="53" t="s">
        <v>1119</v>
      </c>
      <c r="C2425" s="365" t="s">
        <v>1120</v>
      </c>
      <c r="D2425" s="365"/>
      <c r="E2425" s="365"/>
      <c r="F2425" s="365"/>
      <c r="G2425" s="365"/>
      <c r="H2425" s="365"/>
      <c r="I2425" s="365"/>
      <c r="J2425" s="365"/>
      <c r="K2425" s="365"/>
      <c r="L2425" s="365"/>
      <c r="M2425" s="365"/>
      <c r="N2425" s="365"/>
      <c r="O2425" s="365"/>
      <c r="P2425" s="366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8"/>
      <c r="AC2425" s="8"/>
      <c r="AD2425" s="8"/>
      <c r="AE2425" s="8"/>
      <c r="AF2425" s="8"/>
      <c r="AG2425" s="8"/>
      <c r="AH2425" s="8"/>
      <c r="AI2425" s="8"/>
      <c r="AJ2425" s="8"/>
      <c r="AK2425" s="8"/>
      <c r="AL2425" s="8"/>
      <c r="AM2425" s="8"/>
      <c r="AN2425" s="43"/>
      <c r="AO2425" s="43"/>
      <c r="AP2425" s="43"/>
      <c r="AQ2425" s="3" t="s">
        <v>1120</v>
      </c>
      <c r="AR2425" s="8"/>
      <c r="AS2425" s="8"/>
      <c r="AT2425" s="8"/>
      <c r="AU2425" s="43"/>
      <c r="AV2425" s="8"/>
      <c r="AW2425" s="43"/>
      <c r="AX2425" s="95"/>
      <c r="AY2425" s="43"/>
      <c r="AZ2425" s="3"/>
      <c r="BA2425" s="43"/>
      <c r="BB2425" s="43"/>
      <c r="BC2425" s="3"/>
      <c r="BD2425" s="3"/>
      <c r="BE2425" s="8"/>
      <c r="BF2425" s="8"/>
      <c r="BG2425" s="8"/>
      <c r="BH2425" s="8"/>
      <c r="BI2425" s="8"/>
      <c r="BJ2425" s="8"/>
      <c r="BK2425" s="8"/>
      <c r="BL2425" s="8"/>
      <c r="BM2425" s="8"/>
      <c r="BN2425" s="8"/>
    </row>
    <row r="2426" spans="1:66" s="22" customFormat="1" ht="15" x14ac:dyDescent="0.25">
      <c r="A2426" s="54"/>
      <c r="B2426" s="55" t="s">
        <v>59</v>
      </c>
      <c r="C2426" s="354" t="s">
        <v>65</v>
      </c>
      <c r="D2426" s="354"/>
      <c r="E2426" s="354"/>
      <c r="F2426" s="354"/>
      <c r="G2426" s="354"/>
      <c r="H2426" s="56" t="s">
        <v>66</v>
      </c>
      <c r="I2426" s="57"/>
      <c r="J2426" s="57"/>
      <c r="K2426" s="58">
        <v>0.13556199999999999</v>
      </c>
      <c r="L2426" s="59"/>
      <c r="M2426" s="57"/>
      <c r="N2426" s="59"/>
      <c r="O2426" s="57"/>
      <c r="P2426" s="71">
        <v>70.150000000000006</v>
      </c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8"/>
      <c r="AC2426" s="8"/>
      <c r="AD2426" s="8"/>
      <c r="AE2426" s="8"/>
      <c r="AF2426" s="8"/>
      <c r="AG2426" s="8"/>
      <c r="AH2426" s="8"/>
      <c r="AI2426" s="8"/>
      <c r="AJ2426" s="8"/>
      <c r="AK2426" s="8"/>
      <c r="AL2426" s="8"/>
      <c r="AM2426" s="8"/>
      <c r="AN2426" s="43"/>
      <c r="AO2426" s="43"/>
      <c r="AP2426" s="43"/>
      <c r="AQ2426" s="3"/>
      <c r="AR2426" s="8" t="s">
        <v>65</v>
      </c>
      <c r="AS2426" s="8"/>
      <c r="AT2426" s="8"/>
      <c r="AU2426" s="43"/>
      <c r="AV2426" s="8"/>
      <c r="AW2426" s="43"/>
      <c r="AX2426" s="95"/>
      <c r="AY2426" s="43"/>
      <c r="AZ2426" s="3"/>
      <c r="BA2426" s="43"/>
      <c r="BB2426" s="43"/>
      <c r="BC2426" s="3"/>
      <c r="BD2426" s="3"/>
      <c r="BE2426" s="8"/>
      <c r="BF2426" s="8"/>
      <c r="BG2426" s="8"/>
      <c r="BH2426" s="8"/>
      <c r="BI2426" s="8"/>
      <c r="BJ2426" s="8"/>
      <c r="BK2426" s="8"/>
      <c r="BL2426" s="8"/>
      <c r="BM2426" s="8"/>
      <c r="BN2426" s="8"/>
    </row>
    <row r="2427" spans="1:66" s="22" customFormat="1" ht="15" x14ac:dyDescent="0.25">
      <c r="A2427" s="61"/>
      <c r="B2427" s="55" t="s">
        <v>573</v>
      </c>
      <c r="C2427" s="354" t="s">
        <v>574</v>
      </c>
      <c r="D2427" s="354"/>
      <c r="E2427" s="354"/>
      <c r="F2427" s="354"/>
      <c r="G2427" s="354"/>
      <c r="H2427" s="56" t="s">
        <v>66</v>
      </c>
      <c r="I2427" s="62">
        <v>0.35</v>
      </c>
      <c r="J2427" s="83">
        <v>2.2999999999999998</v>
      </c>
      <c r="K2427" s="58">
        <v>0.13556199999999999</v>
      </c>
      <c r="L2427" s="63"/>
      <c r="M2427" s="64"/>
      <c r="N2427" s="65">
        <v>517.5</v>
      </c>
      <c r="O2427" s="57"/>
      <c r="P2427" s="60">
        <v>70.150000000000006</v>
      </c>
      <c r="Q2427" s="66"/>
      <c r="R2427" s="66"/>
      <c r="S2427" s="4"/>
      <c r="T2427" s="4"/>
      <c r="U2427" s="4"/>
      <c r="V2427" s="4"/>
      <c r="W2427" s="4"/>
      <c r="X2427" s="4"/>
      <c r="Y2427" s="4"/>
      <c r="Z2427" s="4"/>
      <c r="AA2427" s="4"/>
      <c r="AB2427" s="8"/>
      <c r="AC2427" s="8"/>
      <c r="AD2427" s="8"/>
      <c r="AE2427" s="8"/>
      <c r="AF2427" s="8"/>
      <c r="AG2427" s="8"/>
      <c r="AH2427" s="8"/>
      <c r="AI2427" s="8"/>
      <c r="AJ2427" s="8"/>
      <c r="AK2427" s="8"/>
      <c r="AL2427" s="8"/>
      <c r="AM2427" s="8"/>
      <c r="AN2427" s="43"/>
      <c r="AO2427" s="43"/>
      <c r="AP2427" s="43"/>
      <c r="AQ2427" s="3"/>
      <c r="AR2427" s="8"/>
      <c r="AS2427" s="8" t="s">
        <v>574</v>
      </c>
      <c r="AT2427" s="8"/>
      <c r="AU2427" s="43"/>
      <c r="AV2427" s="8"/>
      <c r="AW2427" s="43"/>
      <c r="AX2427" s="95"/>
      <c r="AY2427" s="43"/>
      <c r="AZ2427" s="3"/>
      <c r="BA2427" s="43"/>
      <c r="BB2427" s="43"/>
      <c r="BC2427" s="3"/>
      <c r="BD2427" s="3"/>
      <c r="BE2427" s="8"/>
      <c r="BF2427" s="8"/>
      <c r="BG2427" s="8"/>
      <c r="BH2427" s="8"/>
      <c r="BI2427" s="8"/>
      <c r="BJ2427" s="8"/>
      <c r="BK2427" s="8"/>
      <c r="BL2427" s="8"/>
      <c r="BM2427" s="8"/>
      <c r="BN2427" s="8"/>
    </row>
    <row r="2428" spans="1:66" s="22" customFormat="1" ht="15" x14ac:dyDescent="0.25">
      <c r="A2428" s="54"/>
      <c r="B2428" s="55" t="s">
        <v>69</v>
      </c>
      <c r="C2428" s="354" t="s">
        <v>70</v>
      </c>
      <c r="D2428" s="354"/>
      <c r="E2428" s="354"/>
      <c r="F2428" s="354"/>
      <c r="G2428" s="354"/>
      <c r="H2428" s="56"/>
      <c r="I2428" s="57"/>
      <c r="J2428" s="57"/>
      <c r="K2428" s="57"/>
      <c r="L2428" s="59"/>
      <c r="M2428" s="57"/>
      <c r="N2428" s="59"/>
      <c r="O2428" s="57"/>
      <c r="P2428" s="71">
        <v>976.16</v>
      </c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8"/>
      <c r="AC2428" s="8"/>
      <c r="AD2428" s="8"/>
      <c r="AE2428" s="8"/>
      <c r="AF2428" s="8"/>
      <c r="AG2428" s="8"/>
      <c r="AH2428" s="8"/>
      <c r="AI2428" s="8"/>
      <c r="AJ2428" s="8"/>
      <c r="AK2428" s="8"/>
      <c r="AL2428" s="8"/>
      <c r="AM2428" s="8"/>
      <c r="AN2428" s="43"/>
      <c r="AO2428" s="43"/>
      <c r="AP2428" s="43"/>
      <c r="AQ2428" s="3"/>
      <c r="AR2428" s="8" t="s">
        <v>70</v>
      </c>
      <c r="AS2428" s="8"/>
      <c r="AT2428" s="8"/>
      <c r="AU2428" s="43"/>
      <c r="AV2428" s="8"/>
      <c r="AW2428" s="43"/>
      <c r="AX2428" s="95"/>
      <c r="AY2428" s="43"/>
      <c r="AZ2428" s="3"/>
      <c r="BA2428" s="43"/>
      <c r="BB2428" s="43"/>
      <c r="BC2428" s="3"/>
      <c r="BD2428" s="3"/>
      <c r="BE2428" s="8"/>
      <c r="BF2428" s="8"/>
      <c r="BG2428" s="8"/>
      <c r="BH2428" s="8"/>
      <c r="BI2428" s="8"/>
      <c r="BJ2428" s="8"/>
      <c r="BK2428" s="8"/>
      <c r="BL2428" s="8"/>
      <c r="BM2428" s="8"/>
      <c r="BN2428" s="8"/>
    </row>
    <row r="2429" spans="1:66" s="22" customFormat="1" ht="15" x14ac:dyDescent="0.25">
      <c r="A2429" s="54"/>
      <c r="B2429" s="55"/>
      <c r="C2429" s="354" t="s">
        <v>71</v>
      </c>
      <c r="D2429" s="354"/>
      <c r="E2429" s="354"/>
      <c r="F2429" s="354"/>
      <c r="G2429" s="354"/>
      <c r="H2429" s="56" t="s">
        <v>66</v>
      </c>
      <c r="I2429" s="57"/>
      <c r="J2429" s="57"/>
      <c r="K2429" s="75">
        <v>0.18204039999999999</v>
      </c>
      <c r="L2429" s="59"/>
      <c r="M2429" s="57"/>
      <c r="N2429" s="59"/>
      <c r="O2429" s="57"/>
      <c r="P2429" s="71">
        <v>123.69</v>
      </c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8"/>
      <c r="AC2429" s="8"/>
      <c r="AD2429" s="8"/>
      <c r="AE2429" s="8"/>
      <c r="AF2429" s="8"/>
      <c r="AG2429" s="8"/>
      <c r="AH2429" s="8"/>
      <c r="AI2429" s="8"/>
      <c r="AJ2429" s="8"/>
      <c r="AK2429" s="8"/>
      <c r="AL2429" s="8"/>
      <c r="AM2429" s="8"/>
      <c r="AN2429" s="43"/>
      <c r="AO2429" s="43"/>
      <c r="AP2429" s="43"/>
      <c r="AQ2429" s="3"/>
      <c r="AR2429" s="8" t="s">
        <v>71</v>
      </c>
      <c r="AS2429" s="8"/>
      <c r="AT2429" s="8"/>
      <c r="AU2429" s="43"/>
      <c r="AV2429" s="8"/>
      <c r="AW2429" s="43"/>
      <c r="AX2429" s="95"/>
      <c r="AY2429" s="43"/>
      <c r="AZ2429" s="3"/>
      <c r="BA2429" s="43"/>
      <c r="BB2429" s="43"/>
      <c r="BC2429" s="3"/>
      <c r="BD2429" s="3"/>
      <c r="BE2429" s="8"/>
      <c r="BF2429" s="8"/>
      <c r="BG2429" s="8"/>
      <c r="BH2429" s="8"/>
      <c r="BI2429" s="8"/>
      <c r="BJ2429" s="8"/>
      <c r="BK2429" s="8"/>
      <c r="BL2429" s="8"/>
      <c r="BM2429" s="8"/>
      <c r="BN2429" s="8"/>
    </row>
    <row r="2430" spans="1:66" s="22" customFormat="1" ht="34.5" x14ac:dyDescent="0.25">
      <c r="A2430" s="61"/>
      <c r="B2430" s="55" t="s">
        <v>669</v>
      </c>
      <c r="C2430" s="354" t="s">
        <v>670</v>
      </c>
      <c r="D2430" s="354"/>
      <c r="E2430" s="354"/>
      <c r="F2430" s="354"/>
      <c r="G2430" s="354"/>
      <c r="H2430" s="56" t="s">
        <v>74</v>
      </c>
      <c r="I2430" s="62">
        <v>0.11</v>
      </c>
      <c r="J2430" s="83">
        <v>2.2999999999999998</v>
      </c>
      <c r="K2430" s="75">
        <v>4.2605200000000003E-2</v>
      </c>
      <c r="L2430" s="63"/>
      <c r="M2430" s="64"/>
      <c r="N2430" s="65">
        <v>1798.43</v>
      </c>
      <c r="O2430" s="57"/>
      <c r="P2430" s="60">
        <v>76.62</v>
      </c>
      <c r="Q2430" s="66"/>
      <c r="R2430" s="66"/>
      <c r="S2430" s="4"/>
      <c r="T2430" s="4"/>
      <c r="U2430" s="4"/>
      <c r="V2430" s="4"/>
      <c r="W2430" s="4"/>
      <c r="X2430" s="4"/>
      <c r="Y2430" s="4"/>
      <c r="Z2430" s="4"/>
      <c r="AA2430" s="4"/>
      <c r="AB2430" s="8"/>
      <c r="AC2430" s="8"/>
      <c r="AD2430" s="8"/>
      <c r="AE2430" s="8"/>
      <c r="AF2430" s="8"/>
      <c r="AG2430" s="8"/>
      <c r="AH2430" s="8"/>
      <c r="AI2430" s="8"/>
      <c r="AJ2430" s="8"/>
      <c r="AK2430" s="8"/>
      <c r="AL2430" s="8"/>
      <c r="AM2430" s="8"/>
      <c r="AN2430" s="43"/>
      <c r="AO2430" s="43"/>
      <c r="AP2430" s="43"/>
      <c r="AQ2430" s="3"/>
      <c r="AR2430" s="8"/>
      <c r="AS2430" s="8" t="s">
        <v>670</v>
      </c>
      <c r="AT2430" s="8"/>
      <c r="AU2430" s="43"/>
      <c r="AV2430" s="8"/>
      <c r="AW2430" s="43"/>
      <c r="AX2430" s="95"/>
      <c r="AY2430" s="43"/>
      <c r="AZ2430" s="3"/>
      <c r="BA2430" s="43"/>
      <c r="BB2430" s="43"/>
      <c r="BC2430" s="3"/>
      <c r="BD2430" s="3"/>
      <c r="BE2430" s="8"/>
      <c r="BF2430" s="8"/>
      <c r="BG2430" s="8"/>
      <c r="BH2430" s="8"/>
      <c r="BI2430" s="8"/>
      <c r="BJ2430" s="8"/>
      <c r="BK2430" s="8"/>
      <c r="BL2430" s="8"/>
      <c r="BM2430" s="8"/>
      <c r="BN2430" s="8"/>
    </row>
    <row r="2431" spans="1:66" s="22" customFormat="1" ht="15" x14ac:dyDescent="0.25">
      <c r="A2431" s="69"/>
      <c r="B2431" s="55" t="s">
        <v>89</v>
      </c>
      <c r="C2431" s="354" t="s">
        <v>90</v>
      </c>
      <c r="D2431" s="354"/>
      <c r="E2431" s="354"/>
      <c r="F2431" s="354"/>
      <c r="G2431" s="354"/>
      <c r="H2431" s="56" t="s">
        <v>66</v>
      </c>
      <c r="I2431" s="62">
        <v>0.11</v>
      </c>
      <c r="J2431" s="83">
        <v>2.2999999999999998</v>
      </c>
      <c r="K2431" s="75">
        <v>4.2605200000000003E-2</v>
      </c>
      <c r="L2431" s="59"/>
      <c r="M2431" s="57"/>
      <c r="N2431" s="70">
        <v>608.36</v>
      </c>
      <c r="O2431" s="57"/>
      <c r="P2431" s="71">
        <v>25.92</v>
      </c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8"/>
      <c r="AC2431" s="8"/>
      <c r="AD2431" s="8"/>
      <c r="AE2431" s="8"/>
      <c r="AF2431" s="8"/>
      <c r="AG2431" s="8"/>
      <c r="AH2431" s="8"/>
      <c r="AI2431" s="8"/>
      <c r="AJ2431" s="8"/>
      <c r="AK2431" s="8"/>
      <c r="AL2431" s="8"/>
      <c r="AM2431" s="8"/>
      <c r="AN2431" s="43"/>
      <c r="AO2431" s="43"/>
      <c r="AP2431" s="43"/>
      <c r="AQ2431" s="3"/>
      <c r="AR2431" s="8"/>
      <c r="AS2431" s="8"/>
      <c r="AT2431" s="8" t="s">
        <v>90</v>
      </c>
      <c r="AU2431" s="43"/>
      <c r="AV2431" s="8"/>
      <c r="AW2431" s="43"/>
      <c r="AX2431" s="95"/>
      <c r="AY2431" s="43"/>
      <c r="AZ2431" s="3"/>
      <c r="BA2431" s="43"/>
      <c r="BB2431" s="43"/>
      <c r="BC2431" s="3"/>
      <c r="BD2431" s="3"/>
      <c r="BE2431" s="8"/>
      <c r="BF2431" s="8"/>
      <c r="BG2431" s="8"/>
      <c r="BH2431" s="8"/>
      <c r="BI2431" s="8"/>
      <c r="BJ2431" s="8"/>
      <c r="BK2431" s="8"/>
      <c r="BL2431" s="8"/>
      <c r="BM2431" s="8"/>
      <c r="BN2431" s="8"/>
    </row>
    <row r="2432" spans="1:66" s="22" customFormat="1" ht="23.25" x14ac:dyDescent="0.25">
      <c r="A2432" s="61"/>
      <c r="B2432" s="55" t="s">
        <v>1081</v>
      </c>
      <c r="C2432" s="354" t="s">
        <v>1082</v>
      </c>
      <c r="D2432" s="354"/>
      <c r="E2432" s="354"/>
      <c r="F2432" s="354"/>
      <c r="G2432" s="354"/>
      <c r="H2432" s="56" t="s">
        <v>74</v>
      </c>
      <c r="I2432" s="83">
        <v>0.1</v>
      </c>
      <c r="J2432" s="83">
        <v>2.2999999999999998</v>
      </c>
      <c r="K2432" s="58">
        <v>3.8732000000000003E-2</v>
      </c>
      <c r="L2432" s="67">
        <v>2646.78</v>
      </c>
      <c r="M2432" s="68">
        <v>1.57</v>
      </c>
      <c r="N2432" s="65">
        <v>4155.4399999999996</v>
      </c>
      <c r="O2432" s="57"/>
      <c r="P2432" s="60">
        <v>160.94999999999999</v>
      </c>
      <c r="Q2432" s="66"/>
      <c r="R2432" s="66"/>
      <c r="S2432" s="4"/>
      <c r="T2432" s="4"/>
      <c r="U2432" s="4"/>
      <c r="V2432" s="4"/>
      <c r="W2432" s="4"/>
      <c r="X2432" s="4"/>
      <c r="Y2432" s="4"/>
      <c r="Z2432" s="4"/>
      <c r="AA2432" s="4"/>
      <c r="AB2432" s="8"/>
      <c r="AC2432" s="8"/>
      <c r="AD2432" s="8"/>
      <c r="AE2432" s="8"/>
      <c r="AF2432" s="8"/>
      <c r="AG2432" s="8"/>
      <c r="AH2432" s="8"/>
      <c r="AI2432" s="8"/>
      <c r="AJ2432" s="8"/>
      <c r="AK2432" s="8"/>
      <c r="AL2432" s="8"/>
      <c r="AM2432" s="8"/>
      <c r="AN2432" s="43"/>
      <c r="AO2432" s="43"/>
      <c r="AP2432" s="43"/>
      <c r="AQ2432" s="3"/>
      <c r="AR2432" s="8"/>
      <c r="AS2432" s="8" t="s">
        <v>1082</v>
      </c>
      <c r="AT2432" s="8"/>
      <c r="AU2432" s="43"/>
      <c r="AV2432" s="8"/>
      <c r="AW2432" s="43"/>
      <c r="AX2432" s="95"/>
      <c r="AY2432" s="43"/>
      <c r="AZ2432" s="3"/>
      <c r="BA2432" s="43"/>
      <c r="BB2432" s="43"/>
      <c r="BC2432" s="3"/>
      <c r="BD2432" s="3"/>
      <c r="BE2432" s="8"/>
      <c r="BF2432" s="8"/>
      <c r="BG2432" s="8"/>
      <c r="BH2432" s="8"/>
      <c r="BI2432" s="8"/>
      <c r="BJ2432" s="8"/>
      <c r="BK2432" s="8"/>
      <c r="BL2432" s="8"/>
      <c r="BM2432" s="8"/>
      <c r="BN2432" s="8"/>
    </row>
    <row r="2433" spans="1:66" s="22" customFormat="1" ht="15" x14ac:dyDescent="0.25">
      <c r="A2433" s="69"/>
      <c r="B2433" s="55" t="s">
        <v>1083</v>
      </c>
      <c r="C2433" s="354" t="s">
        <v>1084</v>
      </c>
      <c r="D2433" s="354"/>
      <c r="E2433" s="354"/>
      <c r="F2433" s="354"/>
      <c r="G2433" s="354"/>
      <c r="H2433" s="56" t="s">
        <v>66</v>
      </c>
      <c r="I2433" s="83">
        <v>0.1</v>
      </c>
      <c r="J2433" s="83">
        <v>2.2999999999999998</v>
      </c>
      <c r="K2433" s="58">
        <v>3.8732000000000003E-2</v>
      </c>
      <c r="L2433" s="59"/>
      <c r="M2433" s="57"/>
      <c r="N2433" s="70">
        <v>758.48</v>
      </c>
      <c r="O2433" s="57"/>
      <c r="P2433" s="71">
        <v>29.38</v>
      </c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8"/>
      <c r="AC2433" s="8"/>
      <c r="AD2433" s="8"/>
      <c r="AE2433" s="8"/>
      <c r="AF2433" s="8"/>
      <c r="AG2433" s="8"/>
      <c r="AH2433" s="8"/>
      <c r="AI2433" s="8"/>
      <c r="AJ2433" s="8"/>
      <c r="AK2433" s="8"/>
      <c r="AL2433" s="8"/>
      <c r="AM2433" s="8"/>
      <c r="AN2433" s="43"/>
      <c r="AO2433" s="43"/>
      <c r="AP2433" s="43"/>
      <c r="AQ2433" s="3"/>
      <c r="AR2433" s="8"/>
      <c r="AS2433" s="8"/>
      <c r="AT2433" s="8" t="s">
        <v>1084</v>
      </c>
      <c r="AU2433" s="43"/>
      <c r="AV2433" s="8"/>
      <c r="AW2433" s="43"/>
      <c r="AX2433" s="95"/>
      <c r="AY2433" s="43"/>
      <c r="AZ2433" s="3"/>
      <c r="BA2433" s="43"/>
      <c r="BB2433" s="43"/>
      <c r="BC2433" s="3"/>
      <c r="BD2433" s="3"/>
      <c r="BE2433" s="8"/>
      <c r="BF2433" s="8"/>
      <c r="BG2433" s="8"/>
      <c r="BH2433" s="8"/>
      <c r="BI2433" s="8"/>
      <c r="BJ2433" s="8"/>
      <c r="BK2433" s="8"/>
      <c r="BL2433" s="8"/>
      <c r="BM2433" s="8"/>
      <c r="BN2433" s="8"/>
    </row>
    <row r="2434" spans="1:66" s="22" customFormat="1" ht="15" x14ac:dyDescent="0.25">
      <c r="A2434" s="61"/>
      <c r="B2434" s="55" t="s">
        <v>1095</v>
      </c>
      <c r="C2434" s="354" t="s">
        <v>1096</v>
      </c>
      <c r="D2434" s="354"/>
      <c r="E2434" s="354"/>
      <c r="F2434" s="354"/>
      <c r="G2434" s="354"/>
      <c r="H2434" s="56" t="s">
        <v>74</v>
      </c>
      <c r="I2434" s="83">
        <v>0.1</v>
      </c>
      <c r="J2434" s="83">
        <v>2.2999999999999998</v>
      </c>
      <c r="K2434" s="58">
        <v>3.8732000000000003E-2</v>
      </c>
      <c r="L2434" s="67">
        <v>8883.76</v>
      </c>
      <c r="M2434" s="68">
        <v>1.57</v>
      </c>
      <c r="N2434" s="65">
        <v>13947.5</v>
      </c>
      <c r="O2434" s="57"/>
      <c r="P2434" s="60">
        <v>540.21</v>
      </c>
      <c r="Q2434" s="66"/>
      <c r="R2434" s="66"/>
      <c r="S2434" s="4"/>
      <c r="T2434" s="4"/>
      <c r="U2434" s="4"/>
      <c r="V2434" s="4"/>
      <c r="W2434" s="4"/>
      <c r="X2434" s="4"/>
      <c r="Y2434" s="4"/>
      <c r="Z2434" s="4"/>
      <c r="AA2434" s="4"/>
      <c r="AB2434" s="8"/>
      <c r="AC2434" s="8"/>
      <c r="AD2434" s="8"/>
      <c r="AE2434" s="8"/>
      <c r="AF2434" s="8"/>
      <c r="AG2434" s="8"/>
      <c r="AH2434" s="8"/>
      <c r="AI2434" s="8"/>
      <c r="AJ2434" s="8"/>
      <c r="AK2434" s="8"/>
      <c r="AL2434" s="8"/>
      <c r="AM2434" s="8"/>
      <c r="AN2434" s="43"/>
      <c r="AO2434" s="43"/>
      <c r="AP2434" s="43"/>
      <c r="AQ2434" s="3"/>
      <c r="AR2434" s="8"/>
      <c r="AS2434" s="8" t="s">
        <v>1096</v>
      </c>
      <c r="AT2434" s="8"/>
      <c r="AU2434" s="43"/>
      <c r="AV2434" s="8"/>
      <c r="AW2434" s="43"/>
      <c r="AX2434" s="95"/>
      <c r="AY2434" s="43"/>
      <c r="AZ2434" s="3"/>
      <c r="BA2434" s="43"/>
      <c r="BB2434" s="43"/>
      <c r="BC2434" s="3"/>
      <c r="BD2434" s="3"/>
      <c r="BE2434" s="8"/>
      <c r="BF2434" s="8"/>
      <c r="BG2434" s="8"/>
      <c r="BH2434" s="8"/>
      <c r="BI2434" s="8"/>
      <c r="BJ2434" s="8"/>
      <c r="BK2434" s="8"/>
      <c r="BL2434" s="8"/>
      <c r="BM2434" s="8"/>
      <c r="BN2434" s="8"/>
    </row>
    <row r="2435" spans="1:66" s="22" customFormat="1" ht="15" x14ac:dyDescent="0.25">
      <c r="A2435" s="69"/>
      <c r="B2435" s="55" t="s">
        <v>75</v>
      </c>
      <c r="C2435" s="354" t="s">
        <v>76</v>
      </c>
      <c r="D2435" s="354"/>
      <c r="E2435" s="354"/>
      <c r="F2435" s="354"/>
      <c r="G2435" s="354"/>
      <c r="H2435" s="56" t="s">
        <v>66</v>
      </c>
      <c r="I2435" s="83">
        <v>0.1</v>
      </c>
      <c r="J2435" s="83">
        <v>2.2999999999999998</v>
      </c>
      <c r="K2435" s="58">
        <v>3.8732000000000003E-2</v>
      </c>
      <c r="L2435" s="59"/>
      <c r="M2435" s="57"/>
      <c r="N2435" s="70">
        <v>809.83</v>
      </c>
      <c r="O2435" s="57"/>
      <c r="P2435" s="71">
        <v>31.37</v>
      </c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8"/>
      <c r="AC2435" s="8"/>
      <c r="AD2435" s="8"/>
      <c r="AE2435" s="8"/>
      <c r="AF2435" s="8"/>
      <c r="AG2435" s="8"/>
      <c r="AH2435" s="8"/>
      <c r="AI2435" s="8"/>
      <c r="AJ2435" s="8"/>
      <c r="AK2435" s="8"/>
      <c r="AL2435" s="8"/>
      <c r="AM2435" s="8"/>
      <c r="AN2435" s="43"/>
      <c r="AO2435" s="43"/>
      <c r="AP2435" s="43"/>
      <c r="AQ2435" s="3"/>
      <c r="AR2435" s="8"/>
      <c r="AS2435" s="8"/>
      <c r="AT2435" s="8" t="s">
        <v>76</v>
      </c>
      <c r="AU2435" s="43"/>
      <c r="AV2435" s="8"/>
      <c r="AW2435" s="43"/>
      <c r="AX2435" s="95"/>
      <c r="AY2435" s="43"/>
      <c r="AZ2435" s="3"/>
      <c r="BA2435" s="43"/>
      <c r="BB2435" s="43"/>
      <c r="BC2435" s="3"/>
      <c r="BD2435" s="3"/>
      <c r="BE2435" s="8"/>
      <c r="BF2435" s="8"/>
      <c r="BG2435" s="8"/>
      <c r="BH2435" s="8"/>
      <c r="BI2435" s="8"/>
      <c r="BJ2435" s="8"/>
      <c r="BK2435" s="8"/>
      <c r="BL2435" s="8"/>
      <c r="BM2435" s="8"/>
      <c r="BN2435" s="8"/>
    </row>
    <row r="2436" spans="1:66" s="22" customFormat="1" ht="15" x14ac:dyDescent="0.25">
      <c r="A2436" s="61"/>
      <c r="B2436" s="55" t="s">
        <v>1097</v>
      </c>
      <c r="C2436" s="354" t="s">
        <v>1098</v>
      </c>
      <c r="D2436" s="354"/>
      <c r="E2436" s="354"/>
      <c r="F2436" s="354"/>
      <c r="G2436" s="354"/>
      <c r="H2436" s="56" t="s">
        <v>74</v>
      </c>
      <c r="I2436" s="83">
        <v>0.1</v>
      </c>
      <c r="J2436" s="83">
        <v>2.2999999999999998</v>
      </c>
      <c r="K2436" s="58">
        <v>3.8732000000000003E-2</v>
      </c>
      <c r="L2436" s="72">
        <v>59.52</v>
      </c>
      <c r="M2436" s="68">
        <v>1.62</v>
      </c>
      <c r="N2436" s="65">
        <v>96.42</v>
      </c>
      <c r="O2436" s="57"/>
      <c r="P2436" s="60">
        <v>3.73</v>
      </c>
      <c r="Q2436" s="66"/>
      <c r="R2436" s="66"/>
      <c r="S2436" s="4"/>
      <c r="T2436" s="4"/>
      <c r="U2436" s="4"/>
      <c r="V2436" s="4"/>
      <c r="W2436" s="4"/>
      <c r="X2436" s="4"/>
      <c r="Y2436" s="4"/>
      <c r="Z2436" s="4"/>
      <c r="AA2436" s="4"/>
      <c r="AB2436" s="8"/>
      <c r="AC2436" s="8"/>
      <c r="AD2436" s="8"/>
      <c r="AE2436" s="8"/>
      <c r="AF2436" s="8"/>
      <c r="AG2436" s="8"/>
      <c r="AH2436" s="8"/>
      <c r="AI2436" s="8"/>
      <c r="AJ2436" s="8"/>
      <c r="AK2436" s="8"/>
      <c r="AL2436" s="8"/>
      <c r="AM2436" s="8"/>
      <c r="AN2436" s="43"/>
      <c r="AO2436" s="43"/>
      <c r="AP2436" s="43"/>
      <c r="AQ2436" s="3"/>
      <c r="AR2436" s="8"/>
      <c r="AS2436" s="8" t="s">
        <v>1098</v>
      </c>
      <c r="AT2436" s="8"/>
      <c r="AU2436" s="43"/>
      <c r="AV2436" s="8"/>
      <c r="AW2436" s="43"/>
      <c r="AX2436" s="95"/>
      <c r="AY2436" s="43"/>
      <c r="AZ2436" s="3"/>
      <c r="BA2436" s="43"/>
      <c r="BB2436" s="43"/>
      <c r="BC2436" s="3"/>
      <c r="BD2436" s="3"/>
      <c r="BE2436" s="8"/>
      <c r="BF2436" s="8"/>
      <c r="BG2436" s="8"/>
      <c r="BH2436" s="8"/>
      <c r="BI2436" s="8"/>
      <c r="BJ2436" s="8"/>
      <c r="BK2436" s="8"/>
      <c r="BL2436" s="8"/>
      <c r="BM2436" s="8"/>
      <c r="BN2436" s="8"/>
    </row>
    <row r="2437" spans="1:66" s="22" customFormat="1" ht="15" x14ac:dyDescent="0.25">
      <c r="A2437" s="61"/>
      <c r="B2437" s="55" t="s">
        <v>83</v>
      </c>
      <c r="C2437" s="354" t="s">
        <v>84</v>
      </c>
      <c r="D2437" s="354"/>
      <c r="E2437" s="354"/>
      <c r="F2437" s="354"/>
      <c r="G2437" s="354"/>
      <c r="H2437" s="56" t="s">
        <v>74</v>
      </c>
      <c r="I2437" s="83">
        <v>0.1</v>
      </c>
      <c r="J2437" s="83">
        <v>2.2999999999999998</v>
      </c>
      <c r="K2437" s="58">
        <v>3.8732000000000003E-2</v>
      </c>
      <c r="L2437" s="67">
        <v>1043.1400000000001</v>
      </c>
      <c r="M2437" s="68">
        <v>1.34</v>
      </c>
      <c r="N2437" s="65">
        <v>1397.81</v>
      </c>
      <c r="O2437" s="57"/>
      <c r="P2437" s="60">
        <v>54.14</v>
      </c>
      <c r="Q2437" s="66"/>
      <c r="R2437" s="66"/>
      <c r="S2437" s="4"/>
      <c r="T2437" s="4"/>
      <c r="U2437" s="4"/>
      <c r="V2437" s="4"/>
      <c r="W2437" s="4"/>
      <c r="X2437" s="4"/>
      <c r="Y2437" s="4"/>
      <c r="Z2437" s="4"/>
      <c r="AA2437" s="4"/>
      <c r="AB2437" s="8"/>
      <c r="AC2437" s="8"/>
      <c r="AD2437" s="8"/>
      <c r="AE2437" s="8"/>
      <c r="AF2437" s="8"/>
      <c r="AG2437" s="8"/>
      <c r="AH2437" s="8"/>
      <c r="AI2437" s="8"/>
      <c r="AJ2437" s="8"/>
      <c r="AK2437" s="8"/>
      <c r="AL2437" s="8"/>
      <c r="AM2437" s="8"/>
      <c r="AN2437" s="43"/>
      <c r="AO2437" s="43"/>
      <c r="AP2437" s="43"/>
      <c r="AQ2437" s="3"/>
      <c r="AR2437" s="8"/>
      <c r="AS2437" s="8" t="s">
        <v>84</v>
      </c>
      <c r="AT2437" s="8"/>
      <c r="AU2437" s="43"/>
      <c r="AV2437" s="8"/>
      <c r="AW2437" s="43"/>
      <c r="AX2437" s="95"/>
      <c r="AY2437" s="43"/>
      <c r="AZ2437" s="3"/>
      <c r="BA2437" s="43"/>
      <c r="BB2437" s="43"/>
      <c r="BC2437" s="3"/>
      <c r="BD2437" s="3"/>
      <c r="BE2437" s="8"/>
      <c r="BF2437" s="8"/>
      <c r="BG2437" s="8"/>
      <c r="BH2437" s="8"/>
      <c r="BI2437" s="8"/>
      <c r="BJ2437" s="8"/>
      <c r="BK2437" s="8"/>
      <c r="BL2437" s="8"/>
      <c r="BM2437" s="8"/>
      <c r="BN2437" s="8"/>
    </row>
    <row r="2438" spans="1:66" s="22" customFormat="1" ht="15" x14ac:dyDescent="0.25">
      <c r="A2438" s="69"/>
      <c r="B2438" s="55" t="s">
        <v>79</v>
      </c>
      <c r="C2438" s="354" t="s">
        <v>80</v>
      </c>
      <c r="D2438" s="354"/>
      <c r="E2438" s="354"/>
      <c r="F2438" s="354"/>
      <c r="G2438" s="354"/>
      <c r="H2438" s="56" t="s">
        <v>66</v>
      </c>
      <c r="I2438" s="83">
        <v>0.1</v>
      </c>
      <c r="J2438" s="83">
        <v>2.2999999999999998</v>
      </c>
      <c r="K2438" s="58">
        <v>3.8732000000000003E-2</v>
      </c>
      <c r="L2438" s="59"/>
      <c r="M2438" s="57"/>
      <c r="N2438" s="70">
        <v>529.35</v>
      </c>
      <c r="O2438" s="57"/>
      <c r="P2438" s="71">
        <v>20.5</v>
      </c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8"/>
      <c r="AC2438" s="8"/>
      <c r="AD2438" s="8"/>
      <c r="AE2438" s="8"/>
      <c r="AF2438" s="8"/>
      <c r="AG2438" s="8"/>
      <c r="AH2438" s="8"/>
      <c r="AI2438" s="8"/>
      <c r="AJ2438" s="8"/>
      <c r="AK2438" s="8"/>
      <c r="AL2438" s="8"/>
      <c r="AM2438" s="8"/>
      <c r="AN2438" s="43"/>
      <c r="AO2438" s="43"/>
      <c r="AP2438" s="43"/>
      <c r="AQ2438" s="3"/>
      <c r="AR2438" s="8"/>
      <c r="AS2438" s="8"/>
      <c r="AT2438" s="8" t="s">
        <v>80</v>
      </c>
      <c r="AU2438" s="43"/>
      <c r="AV2438" s="8"/>
      <c r="AW2438" s="43"/>
      <c r="AX2438" s="95"/>
      <c r="AY2438" s="43"/>
      <c r="AZ2438" s="3"/>
      <c r="BA2438" s="43"/>
      <c r="BB2438" s="43"/>
      <c r="BC2438" s="3"/>
      <c r="BD2438" s="3"/>
      <c r="BE2438" s="8"/>
      <c r="BF2438" s="8"/>
      <c r="BG2438" s="8"/>
      <c r="BH2438" s="8"/>
      <c r="BI2438" s="8"/>
      <c r="BJ2438" s="8"/>
      <c r="BK2438" s="8"/>
      <c r="BL2438" s="8"/>
      <c r="BM2438" s="8"/>
      <c r="BN2438" s="8"/>
    </row>
    <row r="2439" spans="1:66" s="22" customFormat="1" ht="23.25" x14ac:dyDescent="0.25">
      <c r="A2439" s="61"/>
      <c r="B2439" s="55" t="s">
        <v>1101</v>
      </c>
      <c r="C2439" s="354" t="s">
        <v>1102</v>
      </c>
      <c r="D2439" s="354"/>
      <c r="E2439" s="354"/>
      <c r="F2439" s="354"/>
      <c r="G2439" s="354"/>
      <c r="H2439" s="56" t="s">
        <v>74</v>
      </c>
      <c r="I2439" s="62">
        <v>0.06</v>
      </c>
      <c r="J2439" s="83">
        <v>2.2999999999999998</v>
      </c>
      <c r="K2439" s="75">
        <v>2.3239200000000002E-2</v>
      </c>
      <c r="L2439" s="67">
        <v>4141.29</v>
      </c>
      <c r="M2439" s="68">
        <v>1.46</v>
      </c>
      <c r="N2439" s="65">
        <v>6046.28</v>
      </c>
      <c r="O2439" s="57"/>
      <c r="P2439" s="60">
        <v>140.51</v>
      </c>
      <c r="Q2439" s="66"/>
      <c r="R2439" s="66"/>
      <c r="S2439" s="4"/>
      <c r="T2439" s="4"/>
      <c r="U2439" s="4"/>
      <c r="V2439" s="4"/>
      <c r="W2439" s="4"/>
      <c r="X2439" s="4"/>
      <c r="Y2439" s="4"/>
      <c r="Z2439" s="4"/>
      <c r="AA2439" s="4"/>
      <c r="AB2439" s="8"/>
      <c r="AC2439" s="8"/>
      <c r="AD2439" s="8"/>
      <c r="AE2439" s="8"/>
      <c r="AF2439" s="8"/>
      <c r="AG2439" s="8"/>
      <c r="AH2439" s="8"/>
      <c r="AI2439" s="8"/>
      <c r="AJ2439" s="8"/>
      <c r="AK2439" s="8"/>
      <c r="AL2439" s="8"/>
      <c r="AM2439" s="8"/>
      <c r="AN2439" s="43"/>
      <c r="AO2439" s="43"/>
      <c r="AP2439" s="43"/>
      <c r="AQ2439" s="3"/>
      <c r="AR2439" s="8"/>
      <c r="AS2439" s="8" t="s">
        <v>1102</v>
      </c>
      <c r="AT2439" s="8"/>
      <c r="AU2439" s="43"/>
      <c r="AV2439" s="8"/>
      <c r="AW2439" s="43"/>
      <c r="AX2439" s="95"/>
      <c r="AY2439" s="43"/>
      <c r="AZ2439" s="3"/>
      <c r="BA2439" s="43"/>
      <c r="BB2439" s="43"/>
      <c r="BC2439" s="3"/>
      <c r="BD2439" s="3"/>
      <c r="BE2439" s="8"/>
      <c r="BF2439" s="8"/>
      <c r="BG2439" s="8"/>
      <c r="BH2439" s="8"/>
      <c r="BI2439" s="8"/>
      <c r="BJ2439" s="8"/>
      <c r="BK2439" s="8"/>
      <c r="BL2439" s="8"/>
      <c r="BM2439" s="8"/>
      <c r="BN2439" s="8"/>
    </row>
    <row r="2440" spans="1:66" s="22" customFormat="1" ht="15" x14ac:dyDescent="0.25">
      <c r="A2440" s="69"/>
      <c r="B2440" s="55" t="s">
        <v>114</v>
      </c>
      <c r="C2440" s="354" t="s">
        <v>115</v>
      </c>
      <c r="D2440" s="354"/>
      <c r="E2440" s="354"/>
      <c r="F2440" s="354"/>
      <c r="G2440" s="354"/>
      <c r="H2440" s="56" t="s">
        <v>66</v>
      </c>
      <c r="I2440" s="62">
        <v>0.06</v>
      </c>
      <c r="J2440" s="83">
        <v>2.2999999999999998</v>
      </c>
      <c r="K2440" s="75">
        <v>2.3239200000000002E-2</v>
      </c>
      <c r="L2440" s="59"/>
      <c r="M2440" s="57"/>
      <c r="N2440" s="70">
        <v>711.07</v>
      </c>
      <c r="O2440" s="57"/>
      <c r="P2440" s="71">
        <v>16.52</v>
      </c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8"/>
      <c r="AC2440" s="8"/>
      <c r="AD2440" s="8"/>
      <c r="AE2440" s="8"/>
      <c r="AF2440" s="8"/>
      <c r="AG2440" s="8"/>
      <c r="AH2440" s="8"/>
      <c r="AI2440" s="8"/>
      <c r="AJ2440" s="8"/>
      <c r="AK2440" s="8"/>
      <c r="AL2440" s="8"/>
      <c r="AM2440" s="8"/>
      <c r="AN2440" s="43"/>
      <c r="AO2440" s="43"/>
      <c r="AP2440" s="43"/>
      <c r="AQ2440" s="3"/>
      <c r="AR2440" s="8"/>
      <c r="AS2440" s="8"/>
      <c r="AT2440" s="8" t="s">
        <v>115</v>
      </c>
      <c r="AU2440" s="43"/>
      <c r="AV2440" s="8"/>
      <c r="AW2440" s="43"/>
      <c r="AX2440" s="95"/>
      <c r="AY2440" s="43"/>
      <c r="AZ2440" s="3"/>
      <c r="BA2440" s="43"/>
      <c r="BB2440" s="43"/>
      <c r="BC2440" s="3"/>
      <c r="BD2440" s="3"/>
      <c r="BE2440" s="8"/>
      <c r="BF2440" s="8"/>
      <c r="BG2440" s="8"/>
      <c r="BH2440" s="8"/>
      <c r="BI2440" s="8"/>
      <c r="BJ2440" s="8"/>
      <c r="BK2440" s="8"/>
      <c r="BL2440" s="8"/>
      <c r="BM2440" s="8"/>
      <c r="BN2440" s="8"/>
    </row>
    <row r="2441" spans="1:66" s="22" customFormat="1" ht="15" x14ac:dyDescent="0.25">
      <c r="A2441" s="54"/>
      <c r="B2441" s="55" t="s">
        <v>91</v>
      </c>
      <c r="C2441" s="354" t="s">
        <v>92</v>
      </c>
      <c r="D2441" s="354"/>
      <c r="E2441" s="354"/>
      <c r="F2441" s="354"/>
      <c r="G2441" s="354"/>
      <c r="H2441" s="56"/>
      <c r="I2441" s="57"/>
      <c r="J2441" s="57"/>
      <c r="K2441" s="57"/>
      <c r="L2441" s="59"/>
      <c r="M2441" s="57"/>
      <c r="N2441" s="59"/>
      <c r="O2441" s="57"/>
      <c r="P2441" s="71">
        <v>17.440000000000001</v>
      </c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8"/>
      <c r="AC2441" s="8"/>
      <c r="AD2441" s="8"/>
      <c r="AE2441" s="8"/>
      <c r="AF2441" s="8"/>
      <c r="AG2441" s="8"/>
      <c r="AH2441" s="8"/>
      <c r="AI2441" s="8"/>
      <c r="AJ2441" s="8"/>
      <c r="AK2441" s="8"/>
      <c r="AL2441" s="8"/>
      <c r="AM2441" s="8"/>
      <c r="AN2441" s="43"/>
      <c r="AO2441" s="43"/>
      <c r="AP2441" s="43"/>
      <c r="AQ2441" s="3"/>
      <c r="AR2441" s="8" t="s">
        <v>92</v>
      </c>
      <c r="AS2441" s="8"/>
      <c r="AT2441" s="8"/>
      <c r="AU2441" s="43"/>
      <c r="AV2441" s="8"/>
      <c r="AW2441" s="43"/>
      <c r="AX2441" s="95"/>
      <c r="AY2441" s="43"/>
      <c r="AZ2441" s="3"/>
      <c r="BA2441" s="43"/>
      <c r="BB2441" s="43"/>
      <c r="BC2441" s="3"/>
      <c r="BD2441" s="3"/>
      <c r="BE2441" s="8"/>
      <c r="BF2441" s="8"/>
      <c r="BG2441" s="8"/>
      <c r="BH2441" s="8"/>
      <c r="BI2441" s="8"/>
      <c r="BJ2441" s="8"/>
      <c r="BK2441" s="8"/>
      <c r="BL2441" s="8"/>
      <c r="BM2441" s="8"/>
      <c r="BN2441" s="8"/>
    </row>
    <row r="2442" spans="1:66" s="22" customFormat="1" ht="15" x14ac:dyDescent="0.25">
      <c r="A2442" s="61"/>
      <c r="B2442" s="55" t="s">
        <v>1103</v>
      </c>
      <c r="C2442" s="354" t="s">
        <v>1104</v>
      </c>
      <c r="D2442" s="354"/>
      <c r="E2442" s="354"/>
      <c r="F2442" s="354"/>
      <c r="G2442" s="354"/>
      <c r="H2442" s="56" t="s">
        <v>159</v>
      </c>
      <c r="I2442" s="73">
        <v>1E-3</v>
      </c>
      <c r="J2442" s="79">
        <v>2</v>
      </c>
      <c r="K2442" s="75">
        <v>3.368E-4</v>
      </c>
      <c r="L2442" s="67">
        <v>16583.53</v>
      </c>
      <c r="M2442" s="87">
        <v>1.6</v>
      </c>
      <c r="N2442" s="65">
        <v>26533.65</v>
      </c>
      <c r="O2442" s="57"/>
      <c r="P2442" s="60">
        <v>8.94</v>
      </c>
      <c r="Q2442" s="66"/>
      <c r="R2442" s="66"/>
      <c r="S2442" s="4"/>
      <c r="T2442" s="4"/>
      <c r="U2442" s="4"/>
      <c r="V2442" s="4"/>
      <c r="W2442" s="4"/>
      <c r="X2442" s="4"/>
      <c r="Y2442" s="4"/>
      <c r="Z2442" s="4"/>
      <c r="AA2442" s="4"/>
      <c r="AB2442" s="8"/>
      <c r="AC2442" s="8"/>
      <c r="AD2442" s="8"/>
      <c r="AE2442" s="8"/>
      <c r="AF2442" s="8"/>
      <c r="AG2442" s="8"/>
      <c r="AH2442" s="8"/>
      <c r="AI2442" s="8"/>
      <c r="AJ2442" s="8"/>
      <c r="AK2442" s="8"/>
      <c r="AL2442" s="8"/>
      <c r="AM2442" s="8"/>
      <c r="AN2442" s="43"/>
      <c r="AO2442" s="43"/>
      <c r="AP2442" s="43"/>
      <c r="AQ2442" s="3"/>
      <c r="AR2442" s="8"/>
      <c r="AS2442" s="8" t="s">
        <v>1104</v>
      </c>
      <c r="AT2442" s="8"/>
      <c r="AU2442" s="43"/>
      <c r="AV2442" s="8"/>
      <c r="AW2442" s="43"/>
      <c r="AX2442" s="95"/>
      <c r="AY2442" s="43"/>
      <c r="AZ2442" s="3"/>
      <c r="BA2442" s="43"/>
      <c r="BB2442" s="43"/>
      <c r="BC2442" s="3"/>
      <c r="BD2442" s="3"/>
      <c r="BE2442" s="8"/>
      <c r="BF2442" s="8"/>
      <c r="BG2442" s="8"/>
      <c r="BH2442" s="8"/>
      <c r="BI2442" s="8"/>
      <c r="BJ2442" s="8"/>
      <c r="BK2442" s="8"/>
      <c r="BL2442" s="8"/>
      <c r="BM2442" s="8"/>
      <c r="BN2442" s="8"/>
    </row>
    <row r="2443" spans="1:66" s="22" customFormat="1" ht="15" x14ac:dyDescent="0.25">
      <c r="A2443" s="61"/>
      <c r="B2443" s="55" t="s">
        <v>1105</v>
      </c>
      <c r="C2443" s="354" t="s">
        <v>1106</v>
      </c>
      <c r="D2443" s="354"/>
      <c r="E2443" s="354"/>
      <c r="F2443" s="354"/>
      <c r="G2443" s="354"/>
      <c r="H2443" s="56" t="s">
        <v>98</v>
      </c>
      <c r="I2443" s="62">
        <v>0.44</v>
      </c>
      <c r="J2443" s="79">
        <v>2</v>
      </c>
      <c r="K2443" s="58">
        <v>0.14819199999999999</v>
      </c>
      <c r="L2443" s="72">
        <v>36.31</v>
      </c>
      <c r="M2443" s="68">
        <v>1.58</v>
      </c>
      <c r="N2443" s="65">
        <v>57.37</v>
      </c>
      <c r="O2443" s="57"/>
      <c r="P2443" s="60">
        <v>8.5</v>
      </c>
      <c r="Q2443" s="66"/>
      <c r="R2443" s="66"/>
      <c r="S2443" s="4"/>
      <c r="T2443" s="4"/>
      <c r="U2443" s="4"/>
      <c r="V2443" s="4"/>
      <c r="W2443" s="4"/>
      <c r="X2443" s="4"/>
      <c r="Y2443" s="4"/>
      <c r="Z2443" s="4"/>
      <c r="AA2443" s="4"/>
      <c r="AB2443" s="8"/>
      <c r="AC2443" s="8"/>
      <c r="AD2443" s="8"/>
      <c r="AE2443" s="8"/>
      <c r="AF2443" s="8"/>
      <c r="AG2443" s="8"/>
      <c r="AH2443" s="8"/>
      <c r="AI2443" s="8"/>
      <c r="AJ2443" s="8"/>
      <c r="AK2443" s="8"/>
      <c r="AL2443" s="8"/>
      <c r="AM2443" s="8"/>
      <c r="AN2443" s="43"/>
      <c r="AO2443" s="43"/>
      <c r="AP2443" s="43"/>
      <c r="AQ2443" s="3"/>
      <c r="AR2443" s="8"/>
      <c r="AS2443" s="8" t="s">
        <v>1106</v>
      </c>
      <c r="AT2443" s="8"/>
      <c r="AU2443" s="43"/>
      <c r="AV2443" s="8"/>
      <c r="AW2443" s="43"/>
      <c r="AX2443" s="95"/>
      <c r="AY2443" s="43"/>
      <c r="AZ2443" s="3"/>
      <c r="BA2443" s="43"/>
      <c r="BB2443" s="43"/>
      <c r="BC2443" s="3"/>
      <c r="BD2443" s="3"/>
      <c r="BE2443" s="8"/>
      <c r="BF2443" s="8"/>
      <c r="BG2443" s="8"/>
      <c r="BH2443" s="8"/>
      <c r="BI2443" s="8"/>
      <c r="BJ2443" s="8"/>
      <c r="BK2443" s="8"/>
      <c r="BL2443" s="8"/>
      <c r="BM2443" s="8"/>
      <c r="BN2443" s="8"/>
    </row>
    <row r="2444" spans="1:66" s="22" customFormat="1" ht="15" x14ac:dyDescent="0.25">
      <c r="A2444" s="88" t="s">
        <v>177</v>
      </c>
      <c r="B2444" s="89" t="s">
        <v>182</v>
      </c>
      <c r="C2444" s="384" t="s">
        <v>183</v>
      </c>
      <c r="D2444" s="384"/>
      <c r="E2444" s="384"/>
      <c r="F2444" s="384"/>
      <c r="G2444" s="384"/>
      <c r="H2444" s="90" t="s">
        <v>159</v>
      </c>
      <c r="I2444" s="91">
        <v>0</v>
      </c>
      <c r="J2444" s="91">
        <v>2</v>
      </c>
      <c r="K2444" s="91">
        <v>0</v>
      </c>
      <c r="L2444" s="92"/>
      <c r="M2444" s="93"/>
      <c r="N2444" s="92"/>
      <c r="O2444" s="93"/>
      <c r="P2444" s="9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8"/>
      <c r="AC2444" s="8"/>
      <c r="AD2444" s="8"/>
      <c r="AE2444" s="8"/>
      <c r="AF2444" s="8"/>
      <c r="AG2444" s="8"/>
      <c r="AH2444" s="8"/>
      <c r="AI2444" s="8"/>
      <c r="AJ2444" s="8"/>
      <c r="AK2444" s="8"/>
      <c r="AL2444" s="8"/>
      <c r="AM2444" s="8"/>
      <c r="AN2444" s="43"/>
      <c r="AO2444" s="43"/>
      <c r="AP2444" s="43"/>
      <c r="AQ2444" s="3"/>
      <c r="AR2444" s="8"/>
      <c r="AS2444" s="8"/>
      <c r="AT2444" s="8"/>
      <c r="AU2444" s="43"/>
      <c r="AV2444" s="8"/>
      <c r="AW2444" s="43"/>
      <c r="AX2444" s="95" t="s">
        <v>183</v>
      </c>
      <c r="AY2444" s="43"/>
      <c r="AZ2444" s="3"/>
      <c r="BA2444" s="43"/>
      <c r="BB2444" s="43"/>
      <c r="BC2444" s="3"/>
      <c r="BD2444" s="3"/>
      <c r="BE2444" s="8"/>
      <c r="BF2444" s="8"/>
      <c r="BG2444" s="8"/>
      <c r="BH2444" s="8"/>
      <c r="BI2444" s="8"/>
      <c r="BJ2444" s="8"/>
      <c r="BK2444" s="8"/>
      <c r="BL2444" s="8"/>
      <c r="BM2444" s="8"/>
      <c r="BN2444" s="8"/>
    </row>
    <row r="2445" spans="1:66" s="22" customFormat="1" ht="15" x14ac:dyDescent="0.25">
      <c r="A2445" s="76"/>
      <c r="B2445" s="53"/>
      <c r="C2445" s="383" t="s">
        <v>99</v>
      </c>
      <c r="D2445" s="383"/>
      <c r="E2445" s="383"/>
      <c r="F2445" s="383"/>
      <c r="G2445" s="383"/>
      <c r="H2445" s="46"/>
      <c r="I2445" s="47"/>
      <c r="J2445" s="47"/>
      <c r="K2445" s="47"/>
      <c r="L2445" s="50"/>
      <c r="M2445" s="47"/>
      <c r="N2445" s="77"/>
      <c r="O2445" s="47"/>
      <c r="P2445" s="78">
        <v>1187.44</v>
      </c>
      <c r="Q2445" s="66"/>
      <c r="R2445" s="66"/>
      <c r="S2445" s="4"/>
      <c r="T2445" s="4"/>
      <c r="U2445" s="4"/>
      <c r="V2445" s="4"/>
      <c r="W2445" s="4"/>
      <c r="X2445" s="4"/>
      <c r="Y2445" s="4"/>
      <c r="Z2445" s="4"/>
      <c r="AA2445" s="4"/>
      <c r="AB2445" s="8"/>
      <c r="AC2445" s="8"/>
      <c r="AD2445" s="8"/>
      <c r="AE2445" s="8"/>
      <c r="AF2445" s="8"/>
      <c r="AG2445" s="8"/>
      <c r="AH2445" s="8"/>
      <c r="AI2445" s="8"/>
      <c r="AJ2445" s="8"/>
      <c r="AK2445" s="8"/>
      <c r="AL2445" s="8"/>
      <c r="AM2445" s="8"/>
      <c r="AN2445" s="43"/>
      <c r="AO2445" s="43"/>
      <c r="AP2445" s="43"/>
      <c r="AQ2445" s="3"/>
      <c r="AR2445" s="8"/>
      <c r="AS2445" s="8"/>
      <c r="AT2445" s="8"/>
      <c r="AU2445" s="43" t="s">
        <v>99</v>
      </c>
      <c r="AV2445" s="8"/>
      <c r="AW2445" s="43"/>
      <c r="AX2445" s="95"/>
      <c r="AY2445" s="43"/>
      <c r="AZ2445" s="3"/>
      <c r="BA2445" s="43"/>
      <c r="BB2445" s="43"/>
      <c r="BC2445" s="3"/>
      <c r="BD2445" s="3"/>
      <c r="BE2445" s="8"/>
      <c r="BF2445" s="8"/>
      <c r="BG2445" s="8"/>
      <c r="BH2445" s="8"/>
      <c r="BI2445" s="8"/>
      <c r="BJ2445" s="8"/>
      <c r="BK2445" s="8"/>
      <c r="BL2445" s="8"/>
      <c r="BM2445" s="8"/>
      <c r="BN2445" s="8"/>
    </row>
    <row r="2446" spans="1:66" s="22" customFormat="1" ht="15" x14ac:dyDescent="0.25">
      <c r="A2446" s="69"/>
      <c r="B2446" s="55"/>
      <c r="C2446" s="354" t="s">
        <v>100</v>
      </c>
      <c r="D2446" s="354"/>
      <c r="E2446" s="354"/>
      <c r="F2446" s="354"/>
      <c r="G2446" s="354"/>
      <c r="H2446" s="56"/>
      <c r="I2446" s="57"/>
      <c r="J2446" s="57"/>
      <c r="K2446" s="57"/>
      <c r="L2446" s="59"/>
      <c r="M2446" s="57"/>
      <c r="N2446" s="59"/>
      <c r="O2446" s="57"/>
      <c r="P2446" s="71">
        <v>193.84</v>
      </c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8"/>
      <c r="AC2446" s="8"/>
      <c r="AD2446" s="8"/>
      <c r="AE2446" s="8"/>
      <c r="AF2446" s="8"/>
      <c r="AG2446" s="8"/>
      <c r="AH2446" s="8"/>
      <c r="AI2446" s="8"/>
      <c r="AJ2446" s="8"/>
      <c r="AK2446" s="8"/>
      <c r="AL2446" s="8"/>
      <c r="AM2446" s="8"/>
      <c r="AN2446" s="43"/>
      <c r="AO2446" s="43"/>
      <c r="AP2446" s="43"/>
      <c r="AQ2446" s="3"/>
      <c r="AR2446" s="8"/>
      <c r="AS2446" s="8"/>
      <c r="AT2446" s="8"/>
      <c r="AU2446" s="43"/>
      <c r="AV2446" s="8" t="s">
        <v>100</v>
      </c>
      <c r="AW2446" s="43"/>
      <c r="AX2446" s="95"/>
      <c r="AY2446" s="43"/>
      <c r="AZ2446" s="3"/>
      <c r="BA2446" s="43"/>
      <c r="BB2446" s="43"/>
      <c r="BC2446" s="3"/>
      <c r="BD2446" s="3"/>
      <c r="BE2446" s="8"/>
      <c r="BF2446" s="8"/>
      <c r="BG2446" s="8"/>
      <c r="BH2446" s="8"/>
      <c r="BI2446" s="8"/>
      <c r="BJ2446" s="8"/>
      <c r="BK2446" s="8"/>
      <c r="BL2446" s="8"/>
      <c r="BM2446" s="8"/>
      <c r="BN2446" s="8"/>
    </row>
    <row r="2447" spans="1:66" s="22" customFormat="1" ht="15" x14ac:dyDescent="0.25">
      <c r="A2447" s="69"/>
      <c r="B2447" s="55" t="s">
        <v>101</v>
      </c>
      <c r="C2447" s="354" t="s">
        <v>102</v>
      </c>
      <c r="D2447" s="354"/>
      <c r="E2447" s="354"/>
      <c r="F2447" s="354"/>
      <c r="G2447" s="354"/>
      <c r="H2447" s="56" t="s">
        <v>103</v>
      </c>
      <c r="I2447" s="79">
        <v>148</v>
      </c>
      <c r="J2447" s="57"/>
      <c r="K2447" s="79">
        <v>148</v>
      </c>
      <c r="L2447" s="59"/>
      <c r="M2447" s="57"/>
      <c r="N2447" s="59"/>
      <c r="O2447" s="57"/>
      <c r="P2447" s="71">
        <v>286.88</v>
      </c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8"/>
      <c r="AC2447" s="8"/>
      <c r="AD2447" s="8"/>
      <c r="AE2447" s="8"/>
      <c r="AF2447" s="8"/>
      <c r="AG2447" s="8"/>
      <c r="AH2447" s="8"/>
      <c r="AI2447" s="8"/>
      <c r="AJ2447" s="8"/>
      <c r="AK2447" s="8"/>
      <c r="AL2447" s="8"/>
      <c r="AM2447" s="8"/>
      <c r="AN2447" s="43"/>
      <c r="AO2447" s="43"/>
      <c r="AP2447" s="43"/>
      <c r="AQ2447" s="3"/>
      <c r="AR2447" s="8"/>
      <c r="AS2447" s="8"/>
      <c r="AT2447" s="8"/>
      <c r="AU2447" s="43"/>
      <c r="AV2447" s="8" t="s">
        <v>102</v>
      </c>
      <c r="AW2447" s="43"/>
      <c r="AX2447" s="95"/>
      <c r="AY2447" s="43"/>
      <c r="AZ2447" s="3"/>
      <c r="BA2447" s="43"/>
      <c r="BB2447" s="43"/>
      <c r="BC2447" s="3"/>
      <c r="BD2447" s="3"/>
      <c r="BE2447" s="8"/>
      <c r="BF2447" s="8"/>
      <c r="BG2447" s="8"/>
      <c r="BH2447" s="8"/>
      <c r="BI2447" s="8"/>
      <c r="BJ2447" s="8"/>
      <c r="BK2447" s="8"/>
      <c r="BL2447" s="8"/>
      <c r="BM2447" s="8"/>
      <c r="BN2447" s="8"/>
    </row>
    <row r="2448" spans="1:66" s="22" customFormat="1" ht="15" x14ac:dyDescent="0.25">
      <c r="A2448" s="69"/>
      <c r="B2448" s="55" t="s">
        <v>104</v>
      </c>
      <c r="C2448" s="354" t="s">
        <v>105</v>
      </c>
      <c r="D2448" s="354"/>
      <c r="E2448" s="354"/>
      <c r="F2448" s="354"/>
      <c r="G2448" s="354"/>
      <c r="H2448" s="56" t="s">
        <v>103</v>
      </c>
      <c r="I2448" s="79">
        <v>134</v>
      </c>
      <c r="J2448" s="57"/>
      <c r="K2448" s="79">
        <v>134</v>
      </c>
      <c r="L2448" s="59"/>
      <c r="M2448" s="57"/>
      <c r="N2448" s="59"/>
      <c r="O2448" s="57"/>
      <c r="P2448" s="71">
        <v>259.75</v>
      </c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8"/>
      <c r="AC2448" s="8"/>
      <c r="AD2448" s="8"/>
      <c r="AE2448" s="8"/>
      <c r="AF2448" s="8"/>
      <c r="AG2448" s="8"/>
      <c r="AH2448" s="8"/>
      <c r="AI2448" s="8"/>
      <c r="AJ2448" s="8"/>
      <c r="AK2448" s="8"/>
      <c r="AL2448" s="8"/>
      <c r="AM2448" s="8"/>
      <c r="AN2448" s="43"/>
      <c r="AO2448" s="43"/>
      <c r="AP2448" s="43"/>
      <c r="AQ2448" s="3"/>
      <c r="AR2448" s="8"/>
      <c r="AS2448" s="8"/>
      <c r="AT2448" s="8"/>
      <c r="AU2448" s="43"/>
      <c r="AV2448" s="8" t="s">
        <v>105</v>
      </c>
      <c r="AW2448" s="43"/>
      <c r="AX2448" s="95"/>
      <c r="AY2448" s="43"/>
      <c r="AZ2448" s="3"/>
      <c r="BA2448" s="43"/>
      <c r="BB2448" s="43"/>
      <c r="BC2448" s="3"/>
      <c r="BD2448" s="3"/>
      <c r="BE2448" s="8"/>
      <c r="BF2448" s="8"/>
      <c r="BG2448" s="8"/>
      <c r="BH2448" s="8"/>
      <c r="BI2448" s="8"/>
      <c r="BJ2448" s="8"/>
      <c r="BK2448" s="8"/>
      <c r="BL2448" s="8"/>
      <c r="BM2448" s="8"/>
      <c r="BN2448" s="8"/>
    </row>
    <row r="2449" spans="1:66" s="22" customFormat="1" ht="15" x14ac:dyDescent="0.25">
      <c r="A2449" s="80"/>
      <c r="B2449" s="81"/>
      <c r="C2449" s="383" t="s">
        <v>106</v>
      </c>
      <c r="D2449" s="383"/>
      <c r="E2449" s="383"/>
      <c r="F2449" s="383"/>
      <c r="G2449" s="383"/>
      <c r="H2449" s="46"/>
      <c r="I2449" s="47"/>
      <c r="J2449" s="47"/>
      <c r="K2449" s="47"/>
      <c r="L2449" s="50"/>
      <c r="M2449" s="47"/>
      <c r="N2449" s="77">
        <v>10297.33</v>
      </c>
      <c r="O2449" s="47"/>
      <c r="P2449" s="78">
        <v>1734.07</v>
      </c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8"/>
      <c r="AC2449" s="8"/>
      <c r="AD2449" s="8"/>
      <c r="AE2449" s="8"/>
      <c r="AF2449" s="8"/>
      <c r="AG2449" s="8"/>
      <c r="AH2449" s="8"/>
      <c r="AI2449" s="8"/>
      <c r="AJ2449" s="8"/>
      <c r="AK2449" s="8"/>
      <c r="AL2449" s="8"/>
      <c r="AM2449" s="8"/>
      <c r="AN2449" s="43"/>
      <c r="AO2449" s="43"/>
      <c r="AP2449" s="43"/>
      <c r="AQ2449" s="3"/>
      <c r="AR2449" s="8"/>
      <c r="AS2449" s="8"/>
      <c r="AT2449" s="8"/>
      <c r="AU2449" s="43"/>
      <c r="AV2449" s="8"/>
      <c r="AW2449" s="43" t="s">
        <v>106</v>
      </c>
      <c r="AX2449" s="95"/>
      <c r="AY2449" s="43"/>
      <c r="AZ2449" s="3"/>
      <c r="BA2449" s="43"/>
      <c r="BB2449" s="43"/>
      <c r="BC2449" s="3"/>
      <c r="BD2449" s="3"/>
      <c r="BE2449" s="8"/>
      <c r="BF2449" s="8"/>
      <c r="BG2449" s="8"/>
      <c r="BH2449" s="8"/>
      <c r="BI2449" s="8"/>
      <c r="BJ2449" s="8"/>
      <c r="BK2449" s="8"/>
      <c r="BL2449" s="8"/>
      <c r="BM2449" s="8"/>
      <c r="BN2449" s="8"/>
    </row>
    <row r="2450" spans="1:66" s="22" customFormat="1" ht="15" x14ac:dyDescent="0.25">
      <c r="A2450" s="44" t="s">
        <v>1121</v>
      </c>
      <c r="B2450" s="45" t="s">
        <v>1122</v>
      </c>
      <c r="C2450" s="364" t="s">
        <v>1123</v>
      </c>
      <c r="D2450" s="364"/>
      <c r="E2450" s="364"/>
      <c r="F2450" s="364"/>
      <c r="G2450" s="364"/>
      <c r="H2450" s="46" t="s">
        <v>159</v>
      </c>
      <c r="I2450" s="47">
        <v>21.05</v>
      </c>
      <c r="J2450" s="48">
        <v>1</v>
      </c>
      <c r="K2450" s="84">
        <v>21.05</v>
      </c>
      <c r="L2450" s="50"/>
      <c r="M2450" s="47"/>
      <c r="N2450" s="77">
        <v>11322.17</v>
      </c>
      <c r="O2450" s="47"/>
      <c r="P2450" s="78">
        <v>238331.68</v>
      </c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8"/>
      <c r="AC2450" s="8"/>
      <c r="AD2450" s="8"/>
      <c r="AE2450" s="8"/>
      <c r="AF2450" s="8"/>
      <c r="AG2450" s="8"/>
      <c r="AH2450" s="8"/>
      <c r="AI2450" s="8"/>
      <c r="AJ2450" s="8"/>
      <c r="AK2450" s="8"/>
      <c r="AL2450" s="8"/>
      <c r="AM2450" s="8"/>
      <c r="AN2450" s="43"/>
      <c r="AO2450" s="43"/>
      <c r="AP2450" s="43" t="s">
        <v>1123</v>
      </c>
      <c r="AQ2450" s="3"/>
      <c r="AR2450" s="8"/>
      <c r="AS2450" s="8"/>
      <c r="AT2450" s="8"/>
      <c r="AU2450" s="43"/>
      <c r="AV2450" s="8"/>
      <c r="AW2450" s="43"/>
      <c r="AX2450" s="95"/>
      <c r="AY2450" s="43"/>
      <c r="AZ2450" s="3"/>
      <c r="BA2450" s="43"/>
      <c r="BB2450" s="43"/>
      <c r="BC2450" s="3"/>
      <c r="BD2450" s="3"/>
      <c r="BE2450" s="8"/>
      <c r="BF2450" s="8"/>
      <c r="BG2450" s="8"/>
      <c r="BH2450" s="8"/>
      <c r="BI2450" s="8"/>
      <c r="BJ2450" s="8"/>
      <c r="BK2450" s="8"/>
      <c r="BL2450" s="8"/>
      <c r="BM2450" s="8"/>
      <c r="BN2450" s="8"/>
    </row>
    <row r="2451" spans="1:66" s="22" customFormat="1" ht="15" x14ac:dyDescent="0.25">
      <c r="A2451" s="80"/>
      <c r="B2451" s="81"/>
      <c r="C2451" s="383" t="s">
        <v>106</v>
      </c>
      <c r="D2451" s="383"/>
      <c r="E2451" s="383"/>
      <c r="F2451" s="383"/>
      <c r="G2451" s="383"/>
      <c r="H2451" s="46"/>
      <c r="I2451" s="47"/>
      <c r="J2451" s="47"/>
      <c r="K2451" s="47"/>
      <c r="L2451" s="50"/>
      <c r="M2451" s="47"/>
      <c r="N2451" s="50"/>
      <c r="O2451" s="47"/>
      <c r="P2451" s="78">
        <v>238331.68</v>
      </c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8"/>
      <c r="AC2451" s="8"/>
      <c r="AD2451" s="8"/>
      <c r="AE2451" s="8"/>
      <c r="AF2451" s="8"/>
      <c r="AG2451" s="8"/>
      <c r="AH2451" s="8"/>
      <c r="AI2451" s="8"/>
      <c r="AJ2451" s="8"/>
      <c r="AK2451" s="8"/>
      <c r="AL2451" s="8"/>
      <c r="AM2451" s="8"/>
      <c r="AN2451" s="43"/>
      <c r="AO2451" s="43"/>
      <c r="AP2451" s="43"/>
      <c r="AQ2451" s="3"/>
      <c r="AR2451" s="8"/>
      <c r="AS2451" s="8"/>
      <c r="AT2451" s="8"/>
      <c r="AU2451" s="43"/>
      <c r="AV2451" s="8"/>
      <c r="AW2451" s="43" t="s">
        <v>106</v>
      </c>
      <c r="AX2451" s="95"/>
      <c r="AY2451" s="43"/>
      <c r="AZ2451" s="3"/>
      <c r="BA2451" s="43"/>
      <c r="BB2451" s="43"/>
      <c r="BC2451" s="3"/>
      <c r="BD2451" s="3"/>
      <c r="BE2451" s="8"/>
      <c r="BF2451" s="8"/>
      <c r="BG2451" s="8"/>
      <c r="BH2451" s="8"/>
      <c r="BI2451" s="8"/>
      <c r="BJ2451" s="8"/>
      <c r="BK2451" s="8"/>
      <c r="BL2451" s="8"/>
      <c r="BM2451" s="8"/>
      <c r="BN2451" s="8"/>
    </row>
    <row r="2452" spans="1:66" s="22" customFormat="1" ht="15" x14ac:dyDescent="0.25">
      <c r="A2452" s="44" t="s">
        <v>1124</v>
      </c>
      <c r="B2452" s="45" t="s">
        <v>1065</v>
      </c>
      <c r="C2452" s="364" t="s">
        <v>1066</v>
      </c>
      <c r="D2452" s="364"/>
      <c r="E2452" s="364"/>
      <c r="F2452" s="364"/>
      <c r="G2452" s="364"/>
      <c r="H2452" s="46" t="s">
        <v>159</v>
      </c>
      <c r="I2452" s="47">
        <v>5.2035600000000001E-2</v>
      </c>
      <c r="J2452" s="48">
        <v>1</v>
      </c>
      <c r="K2452" s="113">
        <v>5.2035600000000001E-2</v>
      </c>
      <c r="L2452" s="50"/>
      <c r="M2452" s="47"/>
      <c r="N2452" s="50"/>
      <c r="O2452" s="47"/>
      <c r="P2452" s="51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8"/>
      <c r="AC2452" s="8"/>
      <c r="AD2452" s="8"/>
      <c r="AE2452" s="8"/>
      <c r="AF2452" s="8"/>
      <c r="AG2452" s="8"/>
      <c r="AH2452" s="8"/>
      <c r="AI2452" s="8"/>
      <c r="AJ2452" s="8"/>
      <c r="AK2452" s="8"/>
      <c r="AL2452" s="8"/>
      <c r="AM2452" s="8"/>
      <c r="AN2452" s="43"/>
      <c r="AO2452" s="43"/>
      <c r="AP2452" s="43" t="s">
        <v>1066</v>
      </c>
      <c r="AQ2452" s="3"/>
      <c r="AR2452" s="8"/>
      <c r="AS2452" s="8"/>
      <c r="AT2452" s="8"/>
      <c r="AU2452" s="43"/>
      <c r="AV2452" s="8"/>
      <c r="AW2452" s="43"/>
      <c r="AX2452" s="95"/>
      <c r="AY2452" s="43"/>
      <c r="AZ2452" s="3"/>
      <c r="BA2452" s="43"/>
      <c r="BB2452" s="43"/>
      <c r="BC2452" s="3"/>
      <c r="BD2452" s="3"/>
      <c r="BE2452" s="8"/>
      <c r="BF2452" s="8"/>
      <c r="BG2452" s="8"/>
      <c r="BH2452" s="8"/>
      <c r="BI2452" s="8"/>
      <c r="BJ2452" s="8"/>
      <c r="BK2452" s="8"/>
      <c r="BL2452" s="8"/>
      <c r="BM2452" s="8"/>
      <c r="BN2452" s="8"/>
    </row>
    <row r="2453" spans="1:66" s="22" customFormat="1" ht="23.25" x14ac:dyDescent="0.25">
      <c r="A2453" s="52"/>
      <c r="B2453" s="53" t="s">
        <v>63</v>
      </c>
      <c r="C2453" s="365" t="s">
        <v>64</v>
      </c>
      <c r="D2453" s="365"/>
      <c r="E2453" s="365"/>
      <c r="F2453" s="365"/>
      <c r="G2453" s="365"/>
      <c r="H2453" s="365"/>
      <c r="I2453" s="365"/>
      <c r="J2453" s="365"/>
      <c r="K2453" s="365"/>
      <c r="L2453" s="365"/>
      <c r="M2453" s="365"/>
      <c r="N2453" s="365"/>
      <c r="O2453" s="365"/>
      <c r="P2453" s="366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8"/>
      <c r="AC2453" s="8"/>
      <c r="AD2453" s="8"/>
      <c r="AE2453" s="8"/>
      <c r="AF2453" s="8"/>
      <c r="AG2453" s="8"/>
      <c r="AH2453" s="8"/>
      <c r="AI2453" s="8"/>
      <c r="AJ2453" s="8"/>
      <c r="AK2453" s="8"/>
      <c r="AL2453" s="8"/>
      <c r="AM2453" s="8"/>
      <c r="AN2453" s="43"/>
      <c r="AO2453" s="43"/>
      <c r="AP2453" s="43"/>
      <c r="AQ2453" s="3" t="s">
        <v>64</v>
      </c>
      <c r="AR2453" s="8"/>
      <c r="AS2453" s="8"/>
      <c r="AT2453" s="8"/>
      <c r="AU2453" s="43"/>
      <c r="AV2453" s="8"/>
      <c r="AW2453" s="43"/>
      <c r="AX2453" s="95"/>
      <c r="AY2453" s="43"/>
      <c r="AZ2453" s="3"/>
      <c r="BA2453" s="43"/>
      <c r="BB2453" s="43"/>
      <c r="BC2453" s="3"/>
      <c r="BD2453" s="3"/>
      <c r="BE2453" s="8"/>
      <c r="BF2453" s="8"/>
      <c r="BG2453" s="8"/>
      <c r="BH2453" s="8"/>
      <c r="BI2453" s="8"/>
      <c r="BJ2453" s="8"/>
      <c r="BK2453" s="8"/>
      <c r="BL2453" s="8"/>
      <c r="BM2453" s="8"/>
      <c r="BN2453" s="8"/>
    </row>
    <row r="2454" spans="1:66" s="22" customFormat="1" ht="15" x14ac:dyDescent="0.25">
      <c r="A2454" s="54"/>
      <c r="B2454" s="55" t="s">
        <v>69</v>
      </c>
      <c r="C2454" s="354" t="s">
        <v>70</v>
      </c>
      <c r="D2454" s="354"/>
      <c r="E2454" s="354"/>
      <c r="F2454" s="354"/>
      <c r="G2454" s="354"/>
      <c r="H2454" s="56"/>
      <c r="I2454" s="57"/>
      <c r="J2454" s="57"/>
      <c r="K2454" s="57"/>
      <c r="L2454" s="59"/>
      <c r="M2454" s="57"/>
      <c r="N2454" s="59"/>
      <c r="O2454" s="57"/>
      <c r="P2454" s="71">
        <v>21.08</v>
      </c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8"/>
      <c r="AC2454" s="8"/>
      <c r="AD2454" s="8"/>
      <c r="AE2454" s="8"/>
      <c r="AF2454" s="8"/>
      <c r="AG2454" s="8"/>
      <c r="AH2454" s="8"/>
      <c r="AI2454" s="8"/>
      <c r="AJ2454" s="8"/>
      <c r="AK2454" s="8"/>
      <c r="AL2454" s="8"/>
      <c r="AM2454" s="8"/>
      <c r="AN2454" s="43"/>
      <c r="AO2454" s="43"/>
      <c r="AP2454" s="43"/>
      <c r="AQ2454" s="3"/>
      <c r="AR2454" s="8" t="s">
        <v>70</v>
      </c>
      <c r="AS2454" s="8"/>
      <c r="AT2454" s="8"/>
      <c r="AU2454" s="43"/>
      <c r="AV2454" s="8"/>
      <c r="AW2454" s="43"/>
      <c r="AX2454" s="95"/>
      <c r="AY2454" s="43"/>
      <c r="AZ2454" s="3"/>
      <c r="BA2454" s="43"/>
      <c r="BB2454" s="43"/>
      <c r="BC2454" s="3"/>
      <c r="BD2454" s="3"/>
      <c r="BE2454" s="8"/>
      <c r="BF2454" s="8"/>
      <c r="BG2454" s="8"/>
      <c r="BH2454" s="8"/>
      <c r="BI2454" s="8"/>
      <c r="BJ2454" s="8"/>
      <c r="BK2454" s="8"/>
      <c r="BL2454" s="8"/>
      <c r="BM2454" s="8"/>
      <c r="BN2454" s="8"/>
    </row>
    <row r="2455" spans="1:66" s="22" customFormat="1" ht="15" x14ac:dyDescent="0.25">
      <c r="A2455" s="54"/>
      <c r="B2455" s="55"/>
      <c r="C2455" s="354" t="s">
        <v>71</v>
      </c>
      <c r="D2455" s="354"/>
      <c r="E2455" s="354"/>
      <c r="F2455" s="354"/>
      <c r="G2455" s="354"/>
      <c r="H2455" s="56" t="s">
        <v>66</v>
      </c>
      <c r="I2455" s="57"/>
      <c r="J2455" s="57"/>
      <c r="K2455" s="58">
        <v>3.9495000000000002E-2</v>
      </c>
      <c r="L2455" s="59"/>
      <c r="M2455" s="57"/>
      <c r="N2455" s="59"/>
      <c r="O2455" s="57"/>
      <c r="P2455" s="71">
        <v>22.47</v>
      </c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8"/>
      <c r="AC2455" s="8"/>
      <c r="AD2455" s="8"/>
      <c r="AE2455" s="8"/>
      <c r="AF2455" s="8"/>
      <c r="AG2455" s="8"/>
      <c r="AH2455" s="8"/>
      <c r="AI2455" s="8"/>
      <c r="AJ2455" s="8"/>
      <c r="AK2455" s="8"/>
      <c r="AL2455" s="8"/>
      <c r="AM2455" s="8"/>
      <c r="AN2455" s="43"/>
      <c r="AO2455" s="43"/>
      <c r="AP2455" s="43"/>
      <c r="AQ2455" s="3"/>
      <c r="AR2455" s="8" t="s">
        <v>71</v>
      </c>
      <c r="AS2455" s="8"/>
      <c r="AT2455" s="8"/>
      <c r="AU2455" s="43"/>
      <c r="AV2455" s="8"/>
      <c r="AW2455" s="43"/>
      <c r="AX2455" s="95"/>
      <c r="AY2455" s="43"/>
      <c r="AZ2455" s="3"/>
      <c r="BA2455" s="43"/>
      <c r="BB2455" s="43"/>
      <c r="BC2455" s="3"/>
      <c r="BD2455" s="3"/>
      <c r="BE2455" s="8"/>
      <c r="BF2455" s="8"/>
      <c r="BG2455" s="8"/>
      <c r="BH2455" s="8"/>
      <c r="BI2455" s="8"/>
      <c r="BJ2455" s="8"/>
      <c r="BK2455" s="8"/>
      <c r="BL2455" s="8"/>
      <c r="BM2455" s="8"/>
      <c r="BN2455" s="8"/>
    </row>
    <row r="2456" spans="1:66" s="22" customFormat="1" ht="15" x14ac:dyDescent="0.25">
      <c r="A2456" s="61"/>
      <c r="B2456" s="55" t="s">
        <v>1067</v>
      </c>
      <c r="C2456" s="354" t="s">
        <v>1068</v>
      </c>
      <c r="D2456" s="354"/>
      <c r="E2456" s="354"/>
      <c r="F2456" s="354"/>
      <c r="G2456" s="354"/>
      <c r="H2456" s="56" t="s">
        <v>74</v>
      </c>
      <c r="I2456" s="62">
        <v>0.33</v>
      </c>
      <c r="J2456" s="62">
        <v>1.1499999999999999</v>
      </c>
      <c r="K2456" s="75">
        <v>1.9747500000000001E-2</v>
      </c>
      <c r="L2456" s="72">
        <v>779.28</v>
      </c>
      <c r="M2456" s="68">
        <v>1.37</v>
      </c>
      <c r="N2456" s="65">
        <v>1067.6099999999999</v>
      </c>
      <c r="O2456" s="57"/>
      <c r="P2456" s="60">
        <v>21.08</v>
      </c>
      <c r="Q2456" s="66"/>
      <c r="R2456" s="66"/>
      <c r="S2456" s="4"/>
      <c r="T2456" s="4"/>
      <c r="U2456" s="4"/>
      <c r="V2456" s="4"/>
      <c r="W2456" s="4"/>
      <c r="X2456" s="4"/>
      <c r="Y2456" s="4"/>
      <c r="Z2456" s="4"/>
      <c r="AA2456" s="4"/>
      <c r="AB2456" s="8"/>
      <c r="AC2456" s="8"/>
      <c r="AD2456" s="8"/>
      <c r="AE2456" s="8"/>
      <c r="AF2456" s="8"/>
      <c r="AG2456" s="8"/>
      <c r="AH2456" s="8"/>
      <c r="AI2456" s="8"/>
      <c r="AJ2456" s="8"/>
      <c r="AK2456" s="8"/>
      <c r="AL2456" s="8"/>
      <c r="AM2456" s="8"/>
      <c r="AN2456" s="43"/>
      <c r="AO2456" s="43"/>
      <c r="AP2456" s="43"/>
      <c r="AQ2456" s="3"/>
      <c r="AR2456" s="8"/>
      <c r="AS2456" s="8" t="s">
        <v>1068</v>
      </c>
      <c r="AT2456" s="8"/>
      <c r="AU2456" s="43"/>
      <c r="AV2456" s="8"/>
      <c r="AW2456" s="43"/>
      <c r="AX2456" s="95"/>
      <c r="AY2456" s="43"/>
      <c r="AZ2456" s="3"/>
      <c r="BA2456" s="43"/>
      <c r="BB2456" s="43"/>
      <c r="BC2456" s="3"/>
      <c r="BD2456" s="3"/>
      <c r="BE2456" s="8"/>
      <c r="BF2456" s="8"/>
      <c r="BG2456" s="8"/>
      <c r="BH2456" s="8"/>
      <c r="BI2456" s="8"/>
      <c r="BJ2456" s="8"/>
      <c r="BK2456" s="8"/>
      <c r="BL2456" s="8"/>
      <c r="BM2456" s="8"/>
      <c r="BN2456" s="8"/>
    </row>
    <row r="2457" spans="1:66" s="22" customFormat="1" ht="15" x14ac:dyDescent="0.25">
      <c r="A2457" s="69"/>
      <c r="B2457" s="55" t="s">
        <v>1069</v>
      </c>
      <c r="C2457" s="354" t="s">
        <v>1070</v>
      </c>
      <c r="D2457" s="354"/>
      <c r="E2457" s="354"/>
      <c r="F2457" s="354"/>
      <c r="G2457" s="354"/>
      <c r="H2457" s="56" t="s">
        <v>66</v>
      </c>
      <c r="I2457" s="62">
        <v>0.66</v>
      </c>
      <c r="J2457" s="62">
        <v>1.1499999999999999</v>
      </c>
      <c r="K2457" s="58">
        <v>3.9495000000000002E-2</v>
      </c>
      <c r="L2457" s="59"/>
      <c r="M2457" s="57"/>
      <c r="N2457" s="70">
        <v>568.86</v>
      </c>
      <c r="O2457" s="57"/>
      <c r="P2457" s="71">
        <v>22.47</v>
      </c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8"/>
      <c r="AC2457" s="8"/>
      <c r="AD2457" s="8"/>
      <c r="AE2457" s="8"/>
      <c r="AF2457" s="8"/>
      <c r="AG2457" s="8"/>
      <c r="AH2457" s="8"/>
      <c r="AI2457" s="8"/>
      <c r="AJ2457" s="8"/>
      <c r="AK2457" s="8"/>
      <c r="AL2457" s="8"/>
      <c r="AM2457" s="8"/>
      <c r="AN2457" s="43"/>
      <c r="AO2457" s="43"/>
      <c r="AP2457" s="43"/>
      <c r="AQ2457" s="3"/>
      <c r="AR2457" s="8"/>
      <c r="AS2457" s="8"/>
      <c r="AT2457" s="8" t="s">
        <v>1070</v>
      </c>
      <c r="AU2457" s="43"/>
      <c r="AV2457" s="8"/>
      <c r="AW2457" s="43"/>
      <c r="AX2457" s="95"/>
      <c r="AY2457" s="43"/>
      <c r="AZ2457" s="3"/>
      <c r="BA2457" s="43"/>
      <c r="BB2457" s="43"/>
      <c r="BC2457" s="3"/>
      <c r="BD2457" s="3"/>
      <c r="BE2457" s="8"/>
      <c r="BF2457" s="8"/>
      <c r="BG2457" s="8"/>
      <c r="BH2457" s="8"/>
      <c r="BI2457" s="8"/>
      <c r="BJ2457" s="8"/>
      <c r="BK2457" s="8"/>
      <c r="BL2457" s="8"/>
      <c r="BM2457" s="8"/>
      <c r="BN2457" s="8"/>
    </row>
    <row r="2458" spans="1:66" s="22" customFormat="1" ht="15" x14ac:dyDescent="0.25">
      <c r="A2458" s="88" t="s">
        <v>181</v>
      </c>
      <c r="B2458" s="89" t="s">
        <v>1071</v>
      </c>
      <c r="C2458" s="384" t="s">
        <v>739</v>
      </c>
      <c r="D2458" s="384"/>
      <c r="E2458" s="384"/>
      <c r="F2458" s="384"/>
      <c r="G2458" s="384"/>
      <c r="H2458" s="90" t="s">
        <v>159</v>
      </c>
      <c r="I2458" s="96">
        <v>1.03</v>
      </c>
      <c r="J2458" s="93"/>
      <c r="K2458" s="121">
        <v>5.3596699999999997E-2</v>
      </c>
      <c r="L2458" s="92"/>
      <c r="M2458" s="93"/>
      <c r="N2458" s="92"/>
      <c r="O2458" s="93"/>
      <c r="P2458" s="9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8"/>
      <c r="AC2458" s="8"/>
      <c r="AD2458" s="8"/>
      <c r="AE2458" s="8"/>
      <c r="AF2458" s="8"/>
      <c r="AG2458" s="8"/>
      <c r="AH2458" s="8"/>
      <c r="AI2458" s="8"/>
      <c r="AJ2458" s="8"/>
      <c r="AK2458" s="8"/>
      <c r="AL2458" s="8"/>
      <c r="AM2458" s="8"/>
      <c r="AN2458" s="43"/>
      <c r="AO2458" s="43"/>
      <c r="AP2458" s="43"/>
      <c r="AQ2458" s="3"/>
      <c r="AR2458" s="8"/>
      <c r="AS2458" s="8"/>
      <c r="AT2458" s="8"/>
      <c r="AU2458" s="43"/>
      <c r="AV2458" s="8"/>
      <c r="AW2458" s="43"/>
      <c r="AX2458" s="95" t="s">
        <v>739</v>
      </c>
      <c r="AY2458" s="43"/>
      <c r="AZ2458" s="3"/>
      <c r="BA2458" s="43"/>
      <c r="BB2458" s="43"/>
      <c r="BC2458" s="3"/>
      <c r="BD2458" s="3"/>
      <c r="BE2458" s="8"/>
      <c r="BF2458" s="8"/>
      <c r="BG2458" s="8"/>
      <c r="BH2458" s="8"/>
      <c r="BI2458" s="8"/>
      <c r="BJ2458" s="8"/>
      <c r="BK2458" s="8"/>
      <c r="BL2458" s="8"/>
      <c r="BM2458" s="8"/>
      <c r="BN2458" s="8"/>
    </row>
    <row r="2459" spans="1:66" s="22" customFormat="1" ht="15" x14ac:dyDescent="0.25">
      <c r="A2459" s="76"/>
      <c r="B2459" s="53"/>
      <c r="C2459" s="383" t="s">
        <v>99</v>
      </c>
      <c r="D2459" s="383"/>
      <c r="E2459" s="383"/>
      <c r="F2459" s="383"/>
      <c r="G2459" s="383"/>
      <c r="H2459" s="46"/>
      <c r="I2459" s="47"/>
      <c r="J2459" s="47"/>
      <c r="K2459" s="47"/>
      <c r="L2459" s="50"/>
      <c r="M2459" s="47"/>
      <c r="N2459" s="77"/>
      <c r="O2459" s="47"/>
      <c r="P2459" s="78">
        <v>43.55</v>
      </c>
      <c r="Q2459" s="66"/>
      <c r="R2459" s="66"/>
      <c r="S2459" s="4"/>
      <c r="T2459" s="4"/>
      <c r="U2459" s="4"/>
      <c r="V2459" s="4"/>
      <c r="W2459" s="4"/>
      <c r="X2459" s="4"/>
      <c r="Y2459" s="4"/>
      <c r="Z2459" s="4"/>
      <c r="AA2459" s="4"/>
      <c r="AB2459" s="8"/>
      <c r="AC2459" s="8"/>
      <c r="AD2459" s="8"/>
      <c r="AE2459" s="8"/>
      <c r="AF2459" s="8"/>
      <c r="AG2459" s="8"/>
      <c r="AH2459" s="8"/>
      <c r="AI2459" s="8"/>
      <c r="AJ2459" s="8"/>
      <c r="AK2459" s="8"/>
      <c r="AL2459" s="8"/>
      <c r="AM2459" s="8"/>
      <c r="AN2459" s="43"/>
      <c r="AO2459" s="43"/>
      <c r="AP2459" s="43"/>
      <c r="AQ2459" s="3"/>
      <c r="AR2459" s="8"/>
      <c r="AS2459" s="8"/>
      <c r="AT2459" s="8"/>
      <c r="AU2459" s="43" t="s">
        <v>99</v>
      </c>
      <c r="AV2459" s="8"/>
      <c r="AW2459" s="43"/>
      <c r="AX2459" s="95"/>
      <c r="AY2459" s="43"/>
      <c r="AZ2459" s="3"/>
      <c r="BA2459" s="43"/>
      <c r="BB2459" s="43"/>
      <c r="BC2459" s="3"/>
      <c r="BD2459" s="3"/>
      <c r="BE2459" s="8"/>
      <c r="BF2459" s="8"/>
      <c r="BG2459" s="8"/>
      <c r="BH2459" s="8"/>
      <c r="BI2459" s="8"/>
      <c r="BJ2459" s="8"/>
      <c r="BK2459" s="8"/>
      <c r="BL2459" s="8"/>
      <c r="BM2459" s="8"/>
      <c r="BN2459" s="8"/>
    </row>
    <row r="2460" spans="1:66" s="22" customFormat="1" ht="15" x14ac:dyDescent="0.25">
      <c r="A2460" s="69"/>
      <c r="B2460" s="55"/>
      <c r="C2460" s="354" t="s">
        <v>100</v>
      </c>
      <c r="D2460" s="354"/>
      <c r="E2460" s="354"/>
      <c r="F2460" s="354"/>
      <c r="G2460" s="354"/>
      <c r="H2460" s="56"/>
      <c r="I2460" s="57"/>
      <c r="J2460" s="57"/>
      <c r="K2460" s="57"/>
      <c r="L2460" s="59"/>
      <c r="M2460" s="57"/>
      <c r="N2460" s="59"/>
      <c r="O2460" s="57"/>
      <c r="P2460" s="71">
        <v>22.47</v>
      </c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8"/>
      <c r="AC2460" s="8"/>
      <c r="AD2460" s="8"/>
      <c r="AE2460" s="8"/>
      <c r="AF2460" s="8"/>
      <c r="AG2460" s="8"/>
      <c r="AH2460" s="8"/>
      <c r="AI2460" s="8"/>
      <c r="AJ2460" s="8"/>
      <c r="AK2460" s="8"/>
      <c r="AL2460" s="8"/>
      <c r="AM2460" s="8"/>
      <c r="AN2460" s="43"/>
      <c r="AO2460" s="43"/>
      <c r="AP2460" s="43"/>
      <c r="AQ2460" s="3"/>
      <c r="AR2460" s="8"/>
      <c r="AS2460" s="8"/>
      <c r="AT2460" s="8"/>
      <c r="AU2460" s="43"/>
      <c r="AV2460" s="8" t="s">
        <v>100</v>
      </c>
      <c r="AW2460" s="43"/>
      <c r="AX2460" s="95"/>
      <c r="AY2460" s="43"/>
      <c r="AZ2460" s="3"/>
      <c r="BA2460" s="43"/>
      <c r="BB2460" s="43"/>
      <c r="BC2460" s="3"/>
      <c r="BD2460" s="3"/>
      <c r="BE2460" s="8"/>
      <c r="BF2460" s="8"/>
      <c r="BG2460" s="8"/>
      <c r="BH2460" s="8"/>
      <c r="BI2460" s="8"/>
      <c r="BJ2460" s="8"/>
      <c r="BK2460" s="8"/>
      <c r="BL2460" s="8"/>
      <c r="BM2460" s="8"/>
      <c r="BN2460" s="8"/>
    </row>
    <row r="2461" spans="1:66" s="22" customFormat="1" ht="15" x14ac:dyDescent="0.25">
      <c r="A2461" s="69"/>
      <c r="B2461" s="55" t="s">
        <v>101</v>
      </c>
      <c r="C2461" s="354" t="s">
        <v>102</v>
      </c>
      <c r="D2461" s="354"/>
      <c r="E2461" s="354"/>
      <c r="F2461" s="354"/>
      <c r="G2461" s="354"/>
      <c r="H2461" s="56" t="s">
        <v>103</v>
      </c>
      <c r="I2461" s="79">
        <v>148</v>
      </c>
      <c r="J2461" s="57"/>
      <c r="K2461" s="79">
        <v>148</v>
      </c>
      <c r="L2461" s="59"/>
      <c r="M2461" s="57"/>
      <c r="N2461" s="59"/>
      <c r="O2461" s="57"/>
      <c r="P2461" s="71">
        <v>33.26</v>
      </c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8"/>
      <c r="AC2461" s="8"/>
      <c r="AD2461" s="8"/>
      <c r="AE2461" s="8"/>
      <c r="AF2461" s="8"/>
      <c r="AG2461" s="8"/>
      <c r="AH2461" s="8"/>
      <c r="AI2461" s="8"/>
      <c r="AJ2461" s="8"/>
      <c r="AK2461" s="8"/>
      <c r="AL2461" s="8"/>
      <c r="AM2461" s="8"/>
      <c r="AN2461" s="43"/>
      <c r="AO2461" s="43"/>
      <c r="AP2461" s="43"/>
      <c r="AQ2461" s="3"/>
      <c r="AR2461" s="8"/>
      <c r="AS2461" s="8"/>
      <c r="AT2461" s="8"/>
      <c r="AU2461" s="43"/>
      <c r="AV2461" s="8" t="s">
        <v>102</v>
      </c>
      <c r="AW2461" s="43"/>
      <c r="AX2461" s="95"/>
      <c r="AY2461" s="43"/>
      <c r="AZ2461" s="3"/>
      <c r="BA2461" s="43"/>
      <c r="BB2461" s="43"/>
      <c r="BC2461" s="3"/>
      <c r="BD2461" s="3"/>
      <c r="BE2461" s="8"/>
      <c r="BF2461" s="8"/>
      <c r="BG2461" s="8"/>
      <c r="BH2461" s="8"/>
      <c r="BI2461" s="8"/>
      <c r="BJ2461" s="8"/>
      <c r="BK2461" s="8"/>
      <c r="BL2461" s="8"/>
      <c r="BM2461" s="8"/>
      <c r="BN2461" s="8"/>
    </row>
    <row r="2462" spans="1:66" s="22" customFormat="1" ht="15" x14ac:dyDescent="0.25">
      <c r="A2462" s="69"/>
      <c r="B2462" s="55" t="s">
        <v>104</v>
      </c>
      <c r="C2462" s="354" t="s">
        <v>105</v>
      </c>
      <c r="D2462" s="354"/>
      <c r="E2462" s="354"/>
      <c r="F2462" s="354"/>
      <c r="G2462" s="354"/>
      <c r="H2462" s="56" t="s">
        <v>103</v>
      </c>
      <c r="I2462" s="79">
        <v>134</v>
      </c>
      <c r="J2462" s="57"/>
      <c r="K2462" s="79">
        <v>134</v>
      </c>
      <c r="L2462" s="59"/>
      <c r="M2462" s="57"/>
      <c r="N2462" s="59"/>
      <c r="O2462" s="57"/>
      <c r="P2462" s="71">
        <v>30.11</v>
      </c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8"/>
      <c r="AC2462" s="8"/>
      <c r="AD2462" s="8"/>
      <c r="AE2462" s="8"/>
      <c r="AF2462" s="8"/>
      <c r="AG2462" s="8"/>
      <c r="AH2462" s="8"/>
      <c r="AI2462" s="8"/>
      <c r="AJ2462" s="8"/>
      <c r="AK2462" s="8"/>
      <c r="AL2462" s="8"/>
      <c r="AM2462" s="8"/>
      <c r="AN2462" s="43"/>
      <c r="AO2462" s="43"/>
      <c r="AP2462" s="43"/>
      <c r="AQ2462" s="3"/>
      <c r="AR2462" s="8"/>
      <c r="AS2462" s="8"/>
      <c r="AT2462" s="8"/>
      <c r="AU2462" s="43"/>
      <c r="AV2462" s="8" t="s">
        <v>105</v>
      </c>
      <c r="AW2462" s="43"/>
      <c r="AX2462" s="95"/>
      <c r="AY2462" s="43"/>
      <c r="AZ2462" s="3"/>
      <c r="BA2462" s="43"/>
      <c r="BB2462" s="43"/>
      <c r="BC2462" s="3"/>
      <c r="BD2462" s="3"/>
      <c r="BE2462" s="8"/>
      <c r="BF2462" s="8"/>
      <c r="BG2462" s="8"/>
      <c r="BH2462" s="8"/>
      <c r="BI2462" s="8"/>
      <c r="BJ2462" s="8"/>
      <c r="BK2462" s="8"/>
      <c r="BL2462" s="8"/>
      <c r="BM2462" s="8"/>
      <c r="BN2462" s="8"/>
    </row>
    <row r="2463" spans="1:66" s="22" customFormat="1" ht="15" x14ac:dyDescent="0.25">
      <c r="A2463" s="80"/>
      <c r="B2463" s="81"/>
      <c r="C2463" s="383" t="s">
        <v>106</v>
      </c>
      <c r="D2463" s="383"/>
      <c r="E2463" s="383"/>
      <c r="F2463" s="383"/>
      <c r="G2463" s="383"/>
      <c r="H2463" s="46"/>
      <c r="I2463" s="47"/>
      <c r="J2463" s="47"/>
      <c r="K2463" s="47"/>
      <c r="L2463" s="50"/>
      <c r="M2463" s="47"/>
      <c r="N2463" s="77">
        <v>2054.75</v>
      </c>
      <c r="O2463" s="47"/>
      <c r="P2463" s="100">
        <v>106.92</v>
      </c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8"/>
      <c r="AC2463" s="8"/>
      <c r="AD2463" s="8"/>
      <c r="AE2463" s="8"/>
      <c r="AF2463" s="8"/>
      <c r="AG2463" s="8"/>
      <c r="AH2463" s="8"/>
      <c r="AI2463" s="8"/>
      <c r="AJ2463" s="8"/>
      <c r="AK2463" s="8"/>
      <c r="AL2463" s="8"/>
      <c r="AM2463" s="8"/>
      <c r="AN2463" s="43"/>
      <c r="AO2463" s="43"/>
      <c r="AP2463" s="43"/>
      <c r="AQ2463" s="3"/>
      <c r="AR2463" s="8"/>
      <c r="AS2463" s="8"/>
      <c r="AT2463" s="8"/>
      <c r="AU2463" s="43"/>
      <c r="AV2463" s="8"/>
      <c r="AW2463" s="43" t="s">
        <v>106</v>
      </c>
      <c r="AX2463" s="95"/>
      <c r="AY2463" s="43"/>
      <c r="AZ2463" s="3"/>
      <c r="BA2463" s="43"/>
      <c r="BB2463" s="43"/>
      <c r="BC2463" s="3"/>
      <c r="BD2463" s="3"/>
      <c r="BE2463" s="8"/>
      <c r="BF2463" s="8"/>
      <c r="BG2463" s="8"/>
      <c r="BH2463" s="8"/>
      <c r="BI2463" s="8"/>
      <c r="BJ2463" s="8"/>
      <c r="BK2463" s="8"/>
      <c r="BL2463" s="8"/>
      <c r="BM2463" s="8"/>
      <c r="BN2463" s="8"/>
    </row>
    <row r="2464" spans="1:66" s="22" customFormat="1" ht="15" x14ac:dyDescent="0.25">
      <c r="A2464" s="44" t="s">
        <v>1125</v>
      </c>
      <c r="B2464" s="45" t="s">
        <v>1073</v>
      </c>
      <c r="C2464" s="364" t="s">
        <v>1074</v>
      </c>
      <c r="D2464" s="364"/>
      <c r="E2464" s="364"/>
      <c r="F2464" s="364"/>
      <c r="G2464" s="364"/>
      <c r="H2464" s="46" t="s">
        <v>159</v>
      </c>
      <c r="I2464" s="47">
        <v>5.3596699999999997E-2</v>
      </c>
      <c r="J2464" s="48">
        <v>1</v>
      </c>
      <c r="K2464" s="113">
        <v>5.3596699999999997E-2</v>
      </c>
      <c r="L2464" s="77">
        <v>23188.21</v>
      </c>
      <c r="M2464" s="84">
        <v>1.54</v>
      </c>
      <c r="N2464" s="77">
        <v>35709.839999999997</v>
      </c>
      <c r="O2464" s="47"/>
      <c r="P2464" s="78">
        <v>1913.93</v>
      </c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8"/>
      <c r="AC2464" s="8"/>
      <c r="AD2464" s="8"/>
      <c r="AE2464" s="8"/>
      <c r="AF2464" s="8"/>
      <c r="AG2464" s="8"/>
      <c r="AH2464" s="8"/>
      <c r="AI2464" s="8"/>
      <c r="AJ2464" s="8"/>
      <c r="AK2464" s="8"/>
      <c r="AL2464" s="8"/>
      <c r="AM2464" s="8"/>
      <c r="AN2464" s="43"/>
      <c r="AO2464" s="43"/>
      <c r="AP2464" s="43" t="s">
        <v>1074</v>
      </c>
      <c r="AQ2464" s="3"/>
      <c r="AR2464" s="8"/>
      <c r="AS2464" s="8"/>
      <c r="AT2464" s="8"/>
      <c r="AU2464" s="43"/>
      <c r="AV2464" s="8"/>
      <c r="AW2464" s="43"/>
      <c r="AX2464" s="95"/>
      <c r="AY2464" s="43"/>
      <c r="AZ2464" s="3"/>
      <c r="BA2464" s="43"/>
      <c r="BB2464" s="43"/>
      <c r="BC2464" s="3"/>
      <c r="BD2464" s="3"/>
      <c r="BE2464" s="8"/>
      <c r="BF2464" s="8"/>
      <c r="BG2464" s="8"/>
      <c r="BH2464" s="8"/>
      <c r="BI2464" s="8"/>
      <c r="BJ2464" s="8"/>
      <c r="BK2464" s="8"/>
      <c r="BL2464" s="8"/>
      <c r="BM2464" s="8"/>
      <c r="BN2464" s="8"/>
    </row>
    <row r="2465" spans="1:66" s="22" customFormat="1" ht="15" x14ac:dyDescent="0.25">
      <c r="A2465" s="80"/>
      <c r="B2465" s="81"/>
      <c r="C2465" s="383" t="s">
        <v>106</v>
      </c>
      <c r="D2465" s="383"/>
      <c r="E2465" s="383"/>
      <c r="F2465" s="383"/>
      <c r="G2465" s="383"/>
      <c r="H2465" s="46"/>
      <c r="I2465" s="47"/>
      <c r="J2465" s="47"/>
      <c r="K2465" s="47"/>
      <c r="L2465" s="50"/>
      <c r="M2465" s="47"/>
      <c r="N2465" s="50"/>
      <c r="O2465" s="47"/>
      <c r="P2465" s="78">
        <v>1913.93</v>
      </c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8"/>
      <c r="AC2465" s="8"/>
      <c r="AD2465" s="8"/>
      <c r="AE2465" s="8"/>
      <c r="AF2465" s="8"/>
      <c r="AG2465" s="8"/>
      <c r="AH2465" s="8"/>
      <c r="AI2465" s="8"/>
      <c r="AJ2465" s="8"/>
      <c r="AK2465" s="8"/>
      <c r="AL2465" s="8"/>
      <c r="AM2465" s="8"/>
      <c r="AN2465" s="43"/>
      <c r="AO2465" s="43"/>
      <c r="AP2465" s="43"/>
      <c r="AQ2465" s="3"/>
      <c r="AR2465" s="8"/>
      <c r="AS2465" s="8"/>
      <c r="AT2465" s="8"/>
      <c r="AU2465" s="43"/>
      <c r="AV2465" s="8"/>
      <c r="AW2465" s="43" t="s">
        <v>106</v>
      </c>
      <c r="AX2465" s="95"/>
      <c r="AY2465" s="43"/>
      <c r="AZ2465" s="3"/>
      <c r="BA2465" s="43"/>
      <c r="BB2465" s="43"/>
      <c r="BC2465" s="3"/>
      <c r="BD2465" s="3"/>
      <c r="BE2465" s="8"/>
      <c r="BF2465" s="8"/>
      <c r="BG2465" s="8"/>
      <c r="BH2465" s="8"/>
      <c r="BI2465" s="8"/>
      <c r="BJ2465" s="8"/>
      <c r="BK2465" s="8"/>
      <c r="BL2465" s="8"/>
      <c r="BM2465" s="8"/>
      <c r="BN2465" s="8"/>
    </row>
    <row r="2466" spans="1:66" s="22" customFormat="1" ht="34.5" x14ac:dyDescent="0.25">
      <c r="A2466" s="44" t="s">
        <v>1126</v>
      </c>
      <c r="B2466" s="45" t="s">
        <v>1076</v>
      </c>
      <c r="C2466" s="364" t="s">
        <v>1077</v>
      </c>
      <c r="D2466" s="364"/>
      <c r="E2466" s="364"/>
      <c r="F2466" s="364"/>
      <c r="G2466" s="364"/>
      <c r="H2466" s="46" t="s">
        <v>1078</v>
      </c>
      <c r="I2466" s="47">
        <v>0.16839999999999999</v>
      </c>
      <c r="J2466" s="48">
        <v>1</v>
      </c>
      <c r="K2466" s="82">
        <v>0.16839999999999999</v>
      </c>
      <c r="L2466" s="50"/>
      <c r="M2466" s="47"/>
      <c r="N2466" s="50"/>
      <c r="O2466" s="47"/>
      <c r="P2466" s="51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8"/>
      <c r="AC2466" s="8"/>
      <c r="AD2466" s="8"/>
      <c r="AE2466" s="8"/>
      <c r="AF2466" s="8"/>
      <c r="AG2466" s="8"/>
      <c r="AH2466" s="8"/>
      <c r="AI2466" s="8"/>
      <c r="AJ2466" s="8"/>
      <c r="AK2466" s="8"/>
      <c r="AL2466" s="8"/>
      <c r="AM2466" s="8"/>
      <c r="AN2466" s="43"/>
      <c r="AO2466" s="43"/>
      <c r="AP2466" s="43" t="s">
        <v>1077</v>
      </c>
      <c r="AQ2466" s="3"/>
      <c r="AR2466" s="8"/>
      <c r="AS2466" s="8"/>
      <c r="AT2466" s="8"/>
      <c r="AU2466" s="43"/>
      <c r="AV2466" s="8"/>
      <c r="AW2466" s="43"/>
      <c r="AX2466" s="95"/>
      <c r="AY2466" s="43"/>
      <c r="AZ2466" s="3"/>
      <c r="BA2466" s="43"/>
      <c r="BB2466" s="43"/>
      <c r="BC2466" s="3"/>
      <c r="BD2466" s="3"/>
      <c r="BE2466" s="8"/>
      <c r="BF2466" s="8"/>
      <c r="BG2466" s="8"/>
      <c r="BH2466" s="8"/>
      <c r="BI2466" s="8"/>
      <c r="BJ2466" s="8"/>
      <c r="BK2466" s="8"/>
      <c r="BL2466" s="8"/>
      <c r="BM2466" s="8"/>
      <c r="BN2466" s="8"/>
    </row>
    <row r="2467" spans="1:66" s="22" customFormat="1" ht="23.25" x14ac:dyDescent="0.25">
      <c r="A2467" s="52"/>
      <c r="B2467" s="53" t="s">
        <v>63</v>
      </c>
      <c r="C2467" s="365" t="s">
        <v>64</v>
      </c>
      <c r="D2467" s="365"/>
      <c r="E2467" s="365"/>
      <c r="F2467" s="365"/>
      <c r="G2467" s="365"/>
      <c r="H2467" s="365"/>
      <c r="I2467" s="365"/>
      <c r="J2467" s="365"/>
      <c r="K2467" s="365"/>
      <c r="L2467" s="365"/>
      <c r="M2467" s="365"/>
      <c r="N2467" s="365"/>
      <c r="O2467" s="365"/>
      <c r="P2467" s="366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8"/>
      <c r="AC2467" s="8"/>
      <c r="AD2467" s="8"/>
      <c r="AE2467" s="8"/>
      <c r="AF2467" s="8"/>
      <c r="AG2467" s="8"/>
      <c r="AH2467" s="8"/>
      <c r="AI2467" s="8"/>
      <c r="AJ2467" s="8"/>
      <c r="AK2467" s="8"/>
      <c r="AL2467" s="8"/>
      <c r="AM2467" s="8"/>
      <c r="AN2467" s="43"/>
      <c r="AO2467" s="43"/>
      <c r="AP2467" s="43"/>
      <c r="AQ2467" s="3" t="s">
        <v>64</v>
      </c>
      <c r="AR2467" s="8"/>
      <c r="AS2467" s="8"/>
      <c r="AT2467" s="8"/>
      <c r="AU2467" s="43"/>
      <c r="AV2467" s="8"/>
      <c r="AW2467" s="43"/>
      <c r="AX2467" s="95"/>
      <c r="AY2467" s="43"/>
      <c r="AZ2467" s="3"/>
      <c r="BA2467" s="43"/>
      <c r="BB2467" s="43"/>
      <c r="BC2467" s="3"/>
      <c r="BD2467" s="3"/>
      <c r="BE2467" s="8"/>
      <c r="BF2467" s="8"/>
      <c r="BG2467" s="8"/>
      <c r="BH2467" s="8"/>
      <c r="BI2467" s="8"/>
      <c r="BJ2467" s="8"/>
      <c r="BK2467" s="8"/>
      <c r="BL2467" s="8"/>
      <c r="BM2467" s="8"/>
      <c r="BN2467" s="8"/>
    </row>
    <row r="2468" spans="1:66" s="22" customFormat="1" ht="15" x14ac:dyDescent="0.25">
      <c r="A2468" s="54"/>
      <c r="B2468" s="55" t="s">
        <v>59</v>
      </c>
      <c r="C2468" s="354" t="s">
        <v>65</v>
      </c>
      <c r="D2468" s="354"/>
      <c r="E2468" s="354"/>
      <c r="F2468" s="354"/>
      <c r="G2468" s="354"/>
      <c r="H2468" s="56" t="s">
        <v>66</v>
      </c>
      <c r="I2468" s="57"/>
      <c r="J2468" s="57"/>
      <c r="K2468" s="75">
        <v>4.0397476000000001</v>
      </c>
      <c r="L2468" s="59"/>
      <c r="M2468" s="57"/>
      <c r="N2468" s="59"/>
      <c r="O2468" s="57"/>
      <c r="P2468" s="60">
        <v>1946.96</v>
      </c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8"/>
      <c r="AC2468" s="8"/>
      <c r="AD2468" s="8"/>
      <c r="AE2468" s="8"/>
      <c r="AF2468" s="8"/>
      <c r="AG2468" s="8"/>
      <c r="AH2468" s="8"/>
      <c r="AI2468" s="8"/>
      <c r="AJ2468" s="8"/>
      <c r="AK2468" s="8"/>
      <c r="AL2468" s="8"/>
      <c r="AM2468" s="8"/>
      <c r="AN2468" s="43"/>
      <c r="AO2468" s="43"/>
      <c r="AP2468" s="43"/>
      <c r="AQ2468" s="3"/>
      <c r="AR2468" s="8" t="s">
        <v>65</v>
      </c>
      <c r="AS2468" s="8"/>
      <c r="AT2468" s="8"/>
      <c r="AU2468" s="43"/>
      <c r="AV2468" s="8"/>
      <c r="AW2468" s="43"/>
      <c r="AX2468" s="95"/>
      <c r="AY2468" s="43"/>
      <c r="AZ2468" s="3"/>
      <c r="BA2468" s="43"/>
      <c r="BB2468" s="43"/>
      <c r="BC2468" s="3"/>
      <c r="BD2468" s="3"/>
      <c r="BE2468" s="8"/>
      <c r="BF2468" s="8"/>
      <c r="BG2468" s="8"/>
      <c r="BH2468" s="8"/>
      <c r="BI2468" s="8"/>
      <c r="BJ2468" s="8"/>
      <c r="BK2468" s="8"/>
      <c r="BL2468" s="8"/>
      <c r="BM2468" s="8"/>
      <c r="BN2468" s="8"/>
    </row>
    <row r="2469" spans="1:66" s="22" customFormat="1" ht="15" x14ac:dyDescent="0.25">
      <c r="A2469" s="61"/>
      <c r="B2469" s="55" t="s">
        <v>648</v>
      </c>
      <c r="C2469" s="354" t="s">
        <v>649</v>
      </c>
      <c r="D2469" s="354"/>
      <c r="E2469" s="354"/>
      <c r="F2469" s="354"/>
      <c r="G2469" s="354"/>
      <c r="H2469" s="56" t="s">
        <v>66</v>
      </c>
      <c r="I2469" s="62">
        <v>20.86</v>
      </c>
      <c r="J2469" s="62">
        <v>1.1499999999999999</v>
      </c>
      <c r="K2469" s="75">
        <v>4.0397476000000001</v>
      </c>
      <c r="L2469" s="63"/>
      <c r="M2469" s="64"/>
      <c r="N2469" s="65">
        <v>481.95</v>
      </c>
      <c r="O2469" s="57"/>
      <c r="P2469" s="60">
        <v>1946.96</v>
      </c>
      <c r="Q2469" s="66"/>
      <c r="R2469" s="66"/>
      <c r="S2469" s="4"/>
      <c r="T2469" s="4"/>
      <c r="U2469" s="4"/>
      <c r="V2469" s="4"/>
      <c r="W2469" s="4"/>
      <c r="X2469" s="4"/>
      <c r="Y2469" s="4"/>
      <c r="Z2469" s="4"/>
      <c r="AA2469" s="4"/>
      <c r="AB2469" s="8"/>
      <c r="AC2469" s="8"/>
      <c r="AD2469" s="8"/>
      <c r="AE2469" s="8"/>
      <c r="AF2469" s="8"/>
      <c r="AG2469" s="8"/>
      <c r="AH2469" s="8"/>
      <c r="AI2469" s="8"/>
      <c r="AJ2469" s="8"/>
      <c r="AK2469" s="8"/>
      <c r="AL2469" s="8"/>
      <c r="AM2469" s="8"/>
      <c r="AN2469" s="43"/>
      <c r="AO2469" s="43"/>
      <c r="AP2469" s="43"/>
      <c r="AQ2469" s="3"/>
      <c r="AR2469" s="8"/>
      <c r="AS2469" s="8" t="s">
        <v>649</v>
      </c>
      <c r="AT2469" s="8"/>
      <c r="AU2469" s="43"/>
      <c r="AV2469" s="8"/>
      <c r="AW2469" s="43"/>
      <c r="AX2469" s="95"/>
      <c r="AY2469" s="43"/>
      <c r="AZ2469" s="3"/>
      <c r="BA2469" s="43"/>
      <c r="BB2469" s="43"/>
      <c r="BC2469" s="3"/>
      <c r="BD2469" s="3"/>
      <c r="BE2469" s="8"/>
      <c r="BF2469" s="8"/>
      <c r="BG2469" s="8"/>
      <c r="BH2469" s="8"/>
      <c r="BI2469" s="8"/>
      <c r="BJ2469" s="8"/>
      <c r="BK2469" s="8"/>
      <c r="BL2469" s="8"/>
      <c r="BM2469" s="8"/>
      <c r="BN2469" s="8"/>
    </row>
    <row r="2470" spans="1:66" s="22" customFormat="1" ht="15" x14ac:dyDescent="0.25">
      <c r="A2470" s="54"/>
      <c r="B2470" s="55" t="s">
        <v>69</v>
      </c>
      <c r="C2470" s="354" t="s">
        <v>70</v>
      </c>
      <c r="D2470" s="354"/>
      <c r="E2470" s="354"/>
      <c r="F2470" s="354"/>
      <c r="G2470" s="354"/>
      <c r="H2470" s="56"/>
      <c r="I2470" s="57"/>
      <c r="J2470" s="57"/>
      <c r="K2470" s="57"/>
      <c r="L2470" s="59"/>
      <c r="M2470" s="57"/>
      <c r="N2470" s="59"/>
      <c r="O2470" s="57"/>
      <c r="P2470" s="60">
        <v>15524.73</v>
      </c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8"/>
      <c r="AC2470" s="8"/>
      <c r="AD2470" s="8"/>
      <c r="AE2470" s="8"/>
      <c r="AF2470" s="8"/>
      <c r="AG2470" s="8"/>
      <c r="AH2470" s="8"/>
      <c r="AI2470" s="8"/>
      <c r="AJ2470" s="8"/>
      <c r="AK2470" s="8"/>
      <c r="AL2470" s="8"/>
      <c r="AM2470" s="8"/>
      <c r="AN2470" s="43"/>
      <c r="AO2470" s="43"/>
      <c r="AP2470" s="43"/>
      <c r="AQ2470" s="3"/>
      <c r="AR2470" s="8" t="s">
        <v>70</v>
      </c>
      <c r="AS2470" s="8"/>
      <c r="AT2470" s="8"/>
      <c r="AU2470" s="43"/>
      <c r="AV2470" s="8"/>
      <c r="AW2470" s="43"/>
      <c r="AX2470" s="95"/>
      <c r="AY2470" s="43"/>
      <c r="AZ2470" s="3"/>
      <c r="BA2470" s="43"/>
      <c r="BB2470" s="43"/>
      <c r="BC2470" s="3"/>
      <c r="BD2470" s="3"/>
      <c r="BE2470" s="8"/>
      <c r="BF2470" s="8"/>
      <c r="BG2470" s="8"/>
      <c r="BH2470" s="8"/>
      <c r="BI2470" s="8"/>
      <c r="BJ2470" s="8"/>
      <c r="BK2470" s="8"/>
      <c r="BL2470" s="8"/>
      <c r="BM2470" s="8"/>
      <c r="BN2470" s="8"/>
    </row>
    <row r="2471" spans="1:66" s="22" customFormat="1" ht="15" x14ac:dyDescent="0.25">
      <c r="A2471" s="54"/>
      <c r="B2471" s="55"/>
      <c r="C2471" s="354" t="s">
        <v>71</v>
      </c>
      <c r="D2471" s="354"/>
      <c r="E2471" s="354"/>
      <c r="F2471" s="354"/>
      <c r="G2471" s="354"/>
      <c r="H2471" s="56" t="s">
        <v>66</v>
      </c>
      <c r="I2471" s="57"/>
      <c r="J2471" s="57"/>
      <c r="K2471" s="58">
        <v>3.6504910000000002</v>
      </c>
      <c r="L2471" s="59"/>
      <c r="M2471" s="57"/>
      <c r="N2471" s="59"/>
      <c r="O2471" s="57"/>
      <c r="P2471" s="60">
        <v>2456.88</v>
      </c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8"/>
      <c r="AC2471" s="8"/>
      <c r="AD2471" s="8"/>
      <c r="AE2471" s="8"/>
      <c r="AF2471" s="8"/>
      <c r="AG2471" s="8"/>
      <c r="AH2471" s="8"/>
      <c r="AI2471" s="8"/>
      <c r="AJ2471" s="8"/>
      <c r="AK2471" s="8"/>
      <c r="AL2471" s="8"/>
      <c r="AM2471" s="8"/>
      <c r="AN2471" s="43"/>
      <c r="AO2471" s="43"/>
      <c r="AP2471" s="43"/>
      <c r="AQ2471" s="3"/>
      <c r="AR2471" s="8" t="s">
        <v>71</v>
      </c>
      <c r="AS2471" s="8"/>
      <c r="AT2471" s="8"/>
      <c r="AU2471" s="43"/>
      <c r="AV2471" s="8"/>
      <c r="AW2471" s="43"/>
      <c r="AX2471" s="95"/>
      <c r="AY2471" s="43"/>
      <c r="AZ2471" s="3"/>
      <c r="BA2471" s="43"/>
      <c r="BB2471" s="43"/>
      <c r="BC2471" s="3"/>
      <c r="BD2471" s="3"/>
      <c r="BE2471" s="8"/>
      <c r="BF2471" s="8"/>
      <c r="BG2471" s="8"/>
      <c r="BH2471" s="8"/>
      <c r="BI2471" s="8"/>
      <c r="BJ2471" s="8"/>
      <c r="BK2471" s="8"/>
      <c r="BL2471" s="8"/>
      <c r="BM2471" s="8"/>
      <c r="BN2471" s="8"/>
    </row>
    <row r="2472" spans="1:66" s="22" customFormat="1" ht="15" x14ac:dyDescent="0.25">
      <c r="A2472" s="61"/>
      <c r="B2472" s="55" t="s">
        <v>1079</v>
      </c>
      <c r="C2472" s="354" t="s">
        <v>1080</v>
      </c>
      <c r="D2472" s="354"/>
      <c r="E2472" s="354"/>
      <c r="F2472" s="354"/>
      <c r="G2472" s="354"/>
      <c r="H2472" s="56" t="s">
        <v>74</v>
      </c>
      <c r="I2472" s="62">
        <v>2.44</v>
      </c>
      <c r="J2472" s="62">
        <v>1.1499999999999999</v>
      </c>
      <c r="K2472" s="75">
        <v>0.47253040000000002</v>
      </c>
      <c r="L2472" s="72">
        <v>1.21</v>
      </c>
      <c r="M2472" s="87">
        <v>1.6</v>
      </c>
      <c r="N2472" s="65">
        <v>1.94</v>
      </c>
      <c r="O2472" s="57"/>
      <c r="P2472" s="60">
        <v>0.92</v>
      </c>
      <c r="Q2472" s="66"/>
      <c r="R2472" s="66"/>
      <c r="S2472" s="4"/>
      <c r="T2472" s="4"/>
      <c r="U2472" s="4"/>
      <c r="V2472" s="4"/>
      <c r="W2472" s="4"/>
      <c r="X2472" s="4"/>
      <c r="Y2472" s="4"/>
      <c r="Z2472" s="4"/>
      <c r="AA2472" s="4"/>
      <c r="AB2472" s="8"/>
      <c r="AC2472" s="8"/>
      <c r="AD2472" s="8"/>
      <c r="AE2472" s="8"/>
      <c r="AF2472" s="8"/>
      <c r="AG2472" s="8"/>
      <c r="AH2472" s="8"/>
      <c r="AI2472" s="8"/>
      <c r="AJ2472" s="8"/>
      <c r="AK2472" s="8"/>
      <c r="AL2472" s="8"/>
      <c r="AM2472" s="8"/>
      <c r="AN2472" s="43"/>
      <c r="AO2472" s="43"/>
      <c r="AP2472" s="43"/>
      <c r="AQ2472" s="3"/>
      <c r="AR2472" s="8"/>
      <c r="AS2472" s="8" t="s">
        <v>1080</v>
      </c>
      <c r="AT2472" s="8"/>
      <c r="AU2472" s="43"/>
      <c r="AV2472" s="8"/>
      <c r="AW2472" s="43"/>
      <c r="AX2472" s="95"/>
      <c r="AY2472" s="43"/>
      <c r="AZ2472" s="3"/>
      <c r="BA2472" s="43"/>
      <c r="BB2472" s="43"/>
      <c r="BC2472" s="3"/>
      <c r="BD2472" s="3"/>
      <c r="BE2472" s="8"/>
      <c r="BF2472" s="8"/>
      <c r="BG2472" s="8"/>
      <c r="BH2472" s="8"/>
      <c r="BI2472" s="8"/>
      <c r="BJ2472" s="8"/>
      <c r="BK2472" s="8"/>
      <c r="BL2472" s="8"/>
      <c r="BM2472" s="8"/>
      <c r="BN2472" s="8"/>
    </row>
    <row r="2473" spans="1:66" s="22" customFormat="1" ht="34.5" x14ac:dyDescent="0.25">
      <c r="A2473" s="61"/>
      <c r="B2473" s="55" t="s">
        <v>669</v>
      </c>
      <c r="C2473" s="354" t="s">
        <v>670</v>
      </c>
      <c r="D2473" s="354"/>
      <c r="E2473" s="354"/>
      <c r="F2473" s="354"/>
      <c r="G2473" s="354"/>
      <c r="H2473" s="56" t="s">
        <v>74</v>
      </c>
      <c r="I2473" s="62">
        <v>0.55000000000000004</v>
      </c>
      <c r="J2473" s="62">
        <v>1.1499999999999999</v>
      </c>
      <c r="K2473" s="58">
        <v>0.106513</v>
      </c>
      <c r="L2473" s="63"/>
      <c r="M2473" s="64"/>
      <c r="N2473" s="65">
        <v>1798.43</v>
      </c>
      <c r="O2473" s="57"/>
      <c r="P2473" s="60">
        <v>191.56</v>
      </c>
      <c r="Q2473" s="66"/>
      <c r="R2473" s="66"/>
      <c r="S2473" s="4"/>
      <c r="T2473" s="4"/>
      <c r="U2473" s="4"/>
      <c r="V2473" s="4"/>
      <c r="W2473" s="4"/>
      <c r="X2473" s="4"/>
      <c r="Y2473" s="4"/>
      <c r="Z2473" s="4"/>
      <c r="AA2473" s="4"/>
      <c r="AB2473" s="8"/>
      <c r="AC2473" s="8"/>
      <c r="AD2473" s="8"/>
      <c r="AE2473" s="8"/>
      <c r="AF2473" s="8"/>
      <c r="AG2473" s="8"/>
      <c r="AH2473" s="8"/>
      <c r="AI2473" s="8"/>
      <c r="AJ2473" s="8"/>
      <c r="AK2473" s="8"/>
      <c r="AL2473" s="8"/>
      <c r="AM2473" s="8"/>
      <c r="AN2473" s="43"/>
      <c r="AO2473" s="43"/>
      <c r="AP2473" s="43"/>
      <c r="AQ2473" s="3"/>
      <c r="AR2473" s="8"/>
      <c r="AS2473" s="8" t="s">
        <v>670</v>
      </c>
      <c r="AT2473" s="8"/>
      <c r="AU2473" s="43"/>
      <c r="AV2473" s="8"/>
      <c r="AW2473" s="43"/>
      <c r="AX2473" s="95"/>
      <c r="AY2473" s="43"/>
      <c r="AZ2473" s="3"/>
      <c r="BA2473" s="43"/>
      <c r="BB2473" s="43"/>
      <c r="BC2473" s="3"/>
      <c r="BD2473" s="3"/>
      <c r="BE2473" s="8"/>
      <c r="BF2473" s="8"/>
      <c r="BG2473" s="8"/>
      <c r="BH2473" s="8"/>
      <c r="BI2473" s="8"/>
      <c r="BJ2473" s="8"/>
      <c r="BK2473" s="8"/>
      <c r="BL2473" s="8"/>
      <c r="BM2473" s="8"/>
      <c r="BN2473" s="8"/>
    </row>
    <row r="2474" spans="1:66" s="22" customFormat="1" ht="15" x14ac:dyDescent="0.25">
      <c r="A2474" s="69"/>
      <c r="B2474" s="55" t="s">
        <v>89</v>
      </c>
      <c r="C2474" s="354" t="s">
        <v>90</v>
      </c>
      <c r="D2474" s="354"/>
      <c r="E2474" s="354"/>
      <c r="F2474" s="354"/>
      <c r="G2474" s="354"/>
      <c r="H2474" s="56" t="s">
        <v>66</v>
      </c>
      <c r="I2474" s="62">
        <v>0.55000000000000004</v>
      </c>
      <c r="J2474" s="62">
        <v>1.1499999999999999</v>
      </c>
      <c r="K2474" s="58">
        <v>0.106513</v>
      </c>
      <c r="L2474" s="59"/>
      <c r="M2474" s="57"/>
      <c r="N2474" s="70">
        <v>608.36</v>
      </c>
      <c r="O2474" s="57"/>
      <c r="P2474" s="71">
        <v>64.8</v>
      </c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8"/>
      <c r="AC2474" s="8"/>
      <c r="AD2474" s="8"/>
      <c r="AE2474" s="8"/>
      <c r="AF2474" s="8"/>
      <c r="AG2474" s="8"/>
      <c r="AH2474" s="8"/>
      <c r="AI2474" s="8"/>
      <c r="AJ2474" s="8"/>
      <c r="AK2474" s="8"/>
      <c r="AL2474" s="8"/>
      <c r="AM2474" s="8"/>
      <c r="AN2474" s="43"/>
      <c r="AO2474" s="43"/>
      <c r="AP2474" s="43"/>
      <c r="AQ2474" s="3"/>
      <c r="AR2474" s="8"/>
      <c r="AS2474" s="8"/>
      <c r="AT2474" s="8" t="s">
        <v>90</v>
      </c>
      <c r="AU2474" s="43"/>
      <c r="AV2474" s="8"/>
      <c r="AW2474" s="43"/>
      <c r="AX2474" s="95"/>
      <c r="AY2474" s="43"/>
      <c r="AZ2474" s="3"/>
      <c r="BA2474" s="43"/>
      <c r="BB2474" s="43"/>
      <c r="BC2474" s="3"/>
      <c r="BD2474" s="3"/>
      <c r="BE2474" s="8"/>
      <c r="BF2474" s="8"/>
      <c r="BG2474" s="8"/>
      <c r="BH2474" s="8"/>
      <c r="BI2474" s="8"/>
      <c r="BJ2474" s="8"/>
      <c r="BK2474" s="8"/>
      <c r="BL2474" s="8"/>
      <c r="BM2474" s="8"/>
      <c r="BN2474" s="8"/>
    </row>
    <row r="2475" spans="1:66" s="22" customFormat="1" ht="23.25" x14ac:dyDescent="0.25">
      <c r="A2475" s="61"/>
      <c r="B2475" s="55" t="s">
        <v>1081</v>
      </c>
      <c r="C2475" s="354" t="s">
        <v>1082</v>
      </c>
      <c r="D2475" s="354"/>
      <c r="E2475" s="354"/>
      <c r="F2475" s="354"/>
      <c r="G2475" s="354"/>
      <c r="H2475" s="56" t="s">
        <v>74</v>
      </c>
      <c r="I2475" s="62">
        <v>2.04</v>
      </c>
      <c r="J2475" s="62">
        <v>1.1499999999999999</v>
      </c>
      <c r="K2475" s="75">
        <v>0.39506639999999998</v>
      </c>
      <c r="L2475" s="67">
        <v>2646.78</v>
      </c>
      <c r="M2475" s="68">
        <v>1.57</v>
      </c>
      <c r="N2475" s="65">
        <v>4155.4399999999996</v>
      </c>
      <c r="O2475" s="57"/>
      <c r="P2475" s="60">
        <v>1641.67</v>
      </c>
      <c r="Q2475" s="66"/>
      <c r="R2475" s="66"/>
      <c r="S2475" s="4"/>
      <c r="T2475" s="4"/>
      <c r="U2475" s="4"/>
      <c r="V2475" s="4"/>
      <c r="W2475" s="4"/>
      <c r="X2475" s="4"/>
      <c r="Y2475" s="4"/>
      <c r="Z2475" s="4"/>
      <c r="AA2475" s="4"/>
      <c r="AB2475" s="8"/>
      <c r="AC2475" s="8"/>
      <c r="AD2475" s="8"/>
      <c r="AE2475" s="8"/>
      <c r="AF2475" s="8"/>
      <c r="AG2475" s="8"/>
      <c r="AH2475" s="8"/>
      <c r="AI2475" s="8"/>
      <c r="AJ2475" s="8"/>
      <c r="AK2475" s="8"/>
      <c r="AL2475" s="8"/>
      <c r="AM2475" s="8"/>
      <c r="AN2475" s="43"/>
      <c r="AO2475" s="43"/>
      <c r="AP2475" s="43"/>
      <c r="AQ2475" s="3"/>
      <c r="AR2475" s="8"/>
      <c r="AS2475" s="8" t="s">
        <v>1082</v>
      </c>
      <c r="AT2475" s="8"/>
      <c r="AU2475" s="43"/>
      <c r="AV2475" s="8"/>
      <c r="AW2475" s="43"/>
      <c r="AX2475" s="95"/>
      <c r="AY2475" s="43"/>
      <c r="AZ2475" s="3"/>
      <c r="BA2475" s="43"/>
      <c r="BB2475" s="43"/>
      <c r="BC2475" s="3"/>
      <c r="BD2475" s="3"/>
      <c r="BE2475" s="8"/>
      <c r="BF2475" s="8"/>
      <c r="BG2475" s="8"/>
      <c r="BH2475" s="8"/>
      <c r="BI2475" s="8"/>
      <c r="BJ2475" s="8"/>
      <c r="BK2475" s="8"/>
      <c r="BL2475" s="8"/>
      <c r="BM2475" s="8"/>
      <c r="BN2475" s="8"/>
    </row>
    <row r="2476" spans="1:66" s="22" customFormat="1" ht="15" x14ac:dyDescent="0.25">
      <c r="A2476" s="69"/>
      <c r="B2476" s="55" t="s">
        <v>1083</v>
      </c>
      <c r="C2476" s="354" t="s">
        <v>1084</v>
      </c>
      <c r="D2476" s="354"/>
      <c r="E2476" s="354"/>
      <c r="F2476" s="354"/>
      <c r="G2476" s="354"/>
      <c r="H2476" s="56" t="s">
        <v>66</v>
      </c>
      <c r="I2476" s="62">
        <v>2.04</v>
      </c>
      <c r="J2476" s="62">
        <v>1.1499999999999999</v>
      </c>
      <c r="K2476" s="75">
        <v>0.39506639999999998</v>
      </c>
      <c r="L2476" s="59"/>
      <c r="M2476" s="57"/>
      <c r="N2476" s="70">
        <v>758.48</v>
      </c>
      <c r="O2476" s="57"/>
      <c r="P2476" s="71">
        <v>299.64999999999998</v>
      </c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8"/>
      <c r="AC2476" s="8"/>
      <c r="AD2476" s="8"/>
      <c r="AE2476" s="8"/>
      <c r="AF2476" s="8"/>
      <c r="AG2476" s="8"/>
      <c r="AH2476" s="8"/>
      <c r="AI2476" s="8"/>
      <c r="AJ2476" s="8"/>
      <c r="AK2476" s="8"/>
      <c r="AL2476" s="8"/>
      <c r="AM2476" s="8"/>
      <c r="AN2476" s="43"/>
      <c r="AO2476" s="43"/>
      <c r="AP2476" s="43"/>
      <c r="AQ2476" s="3"/>
      <c r="AR2476" s="8"/>
      <c r="AS2476" s="8"/>
      <c r="AT2476" s="8" t="s">
        <v>1084</v>
      </c>
      <c r="AU2476" s="43"/>
      <c r="AV2476" s="8"/>
      <c r="AW2476" s="43"/>
      <c r="AX2476" s="95"/>
      <c r="AY2476" s="43"/>
      <c r="AZ2476" s="3"/>
      <c r="BA2476" s="43"/>
      <c r="BB2476" s="43"/>
      <c r="BC2476" s="3"/>
      <c r="BD2476" s="3"/>
      <c r="BE2476" s="8"/>
      <c r="BF2476" s="8"/>
      <c r="BG2476" s="8"/>
      <c r="BH2476" s="8"/>
      <c r="BI2476" s="8"/>
      <c r="BJ2476" s="8"/>
      <c r="BK2476" s="8"/>
      <c r="BL2476" s="8"/>
      <c r="BM2476" s="8"/>
      <c r="BN2476" s="8"/>
    </row>
    <row r="2477" spans="1:66" s="22" customFormat="1" ht="15" x14ac:dyDescent="0.25">
      <c r="A2477" s="61"/>
      <c r="B2477" s="55" t="s">
        <v>1085</v>
      </c>
      <c r="C2477" s="354" t="s">
        <v>1086</v>
      </c>
      <c r="D2477" s="354"/>
      <c r="E2477" s="354"/>
      <c r="F2477" s="354"/>
      <c r="G2477" s="354"/>
      <c r="H2477" s="56" t="s">
        <v>74</v>
      </c>
      <c r="I2477" s="62">
        <v>2.14</v>
      </c>
      <c r="J2477" s="62">
        <v>1.1499999999999999</v>
      </c>
      <c r="K2477" s="75">
        <v>0.41443239999999998</v>
      </c>
      <c r="L2477" s="67">
        <v>1398.2</v>
      </c>
      <c r="M2477" s="68">
        <v>1.47</v>
      </c>
      <c r="N2477" s="65">
        <v>2055.35</v>
      </c>
      <c r="O2477" s="57"/>
      <c r="P2477" s="60">
        <v>851.8</v>
      </c>
      <c r="Q2477" s="66"/>
      <c r="R2477" s="66"/>
      <c r="S2477" s="4"/>
      <c r="T2477" s="4"/>
      <c r="U2477" s="4"/>
      <c r="V2477" s="4"/>
      <c r="W2477" s="4"/>
      <c r="X2477" s="4"/>
      <c r="Y2477" s="4"/>
      <c r="Z2477" s="4"/>
      <c r="AA2477" s="4"/>
      <c r="AB2477" s="8"/>
      <c r="AC2477" s="8"/>
      <c r="AD2477" s="8"/>
      <c r="AE2477" s="8"/>
      <c r="AF2477" s="8"/>
      <c r="AG2477" s="8"/>
      <c r="AH2477" s="8"/>
      <c r="AI2477" s="8"/>
      <c r="AJ2477" s="8"/>
      <c r="AK2477" s="8"/>
      <c r="AL2477" s="8"/>
      <c r="AM2477" s="8"/>
      <c r="AN2477" s="43"/>
      <c r="AO2477" s="43"/>
      <c r="AP2477" s="43"/>
      <c r="AQ2477" s="3"/>
      <c r="AR2477" s="8"/>
      <c r="AS2477" s="8" t="s">
        <v>1086</v>
      </c>
      <c r="AT2477" s="8"/>
      <c r="AU2477" s="43"/>
      <c r="AV2477" s="8"/>
      <c r="AW2477" s="43"/>
      <c r="AX2477" s="95"/>
      <c r="AY2477" s="43"/>
      <c r="AZ2477" s="3"/>
      <c r="BA2477" s="43"/>
      <c r="BB2477" s="43"/>
      <c r="BC2477" s="3"/>
      <c r="BD2477" s="3"/>
      <c r="BE2477" s="8"/>
      <c r="BF2477" s="8"/>
      <c r="BG2477" s="8"/>
      <c r="BH2477" s="8"/>
      <c r="BI2477" s="8"/>
      <c r="BJ2477" s="8"/>
      <c r="BK2477" s="8"/>
      <c r="BL2477" s="8"/>
      <c r="BM2477" s="8"/>
      <c r="BN2477" s="8"/>
    </row>
    <row r="2478" spans="1:66" s="22" customFormat="1" ht="15" x14ac:dyDescent="0.25">
      <c r="A2478" s="69"/>
      <c r="B2478" s="55" t="s">
        <v>89</v>
      </c>
      <c r="C2478" s="354" t="s">
        <v>90</v>
      </c>
      <c r="D2478" s="354"/>
      <c r="E2478" s="354"/>
      <c r="F2478" s="354"/>
      <c r="G2478" s="354"/>
      <c r="H2478" s="56" t="s">
        <v>66</v>
      </c>
      <c r="I2478" s="62">
        <v>2.14</v>
      </c>
      <c r="J2478" s="62">
        <v>1.1499999999999999</v>
      </c>
      <c r="K2478" s="75">
        <v>0.41443239999999998</v>
      </c>
      <c r="L2478" s="59"/>
      <c r="M2478" s="57"/>
      <c r="N2478" s="70">
        <v>608.36</v>
      </c>
      <c r="O2478" s="57"/>
      <c r="P2478" s="71">
        <v>252.12</v>
      </c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8"/>
      <c r="AC2478" s="8"/>
      <c r="AD2478" s="8"/>
      <c r="AE2478" s="8"/>
      <c r="AF2478" s="8"/>
      <c r="AG2478" s="8"/>
      <c r="AH2478" s="8"/>
      <c r="AI2478" s="8"/>
      <c r="AJ2478" s="8"/>
      <c r="AK2478" s="8"/>
      <c r="AL2478" s="8"/>
      <c r="AM2478" s="8"/>
      <c r="AN2478" s="43"/>
      <c r="AO2478" s="43"/>
      <c r="AP2478" s="43"/>
      <c r="AQ2478" s="3"/>
      <c r="AR2478" s="8"/>
      <c r="AS2478" s="8"/>
      <c r="AT2478" s="8" t="s">
        <v>90</v>
      </c>
      <c r="AU2478" s="43"/>
      <c r="AV2478" s="8"/>
      <c r="AW2478" s="43"/>
      <c r="AX2478" s="95"/>
      <c r="AY2478" s="43"/>
      <c r="AZ2478" s="3"/>
      <c r="BA2478" s="43"/>
      <c r="BB2478" s="43"/>
      <c r="BC2478" s="3"/>
      <c r="BD2478" s="3"/>
      <c r="BE2478" s="8"/>
      <c r="BF2478" s="8"/>
      <c r="BG2478" s="8"/>
      <c r="BH2478" s="8"/>
      <c r="BI2478" s="8"/>
      <c r="BJ2478" s="8"/>
      <c r="BK2478" s="8"/>
      <c r="BL2478" s="8"/>
      <c r="BM2478" s="8"/>
      <c r="BN2478" s="8"/>
    </row>
    <row r="2479" spans="1:66" s="22" customFormat="1" ht="15" x14ac:dyDescent="0.25">
      <c r="A2479" s="61"/>
      <c r="B2479" s="55" t="s">
        <v>1087</v>
      </c>
      <c r="C2479" s="354" t="s">
        <v>1088</v>
      </c>
      <c r="D2479" s="354"/>
      <c r="E2479" s="354"/>
      <c r="F2479" s="354"/>
      <c r="G2479" s="354"/>
      <c r="H2479" s="56" t="s">
        <v>74</v>
      </c>
      <c r="I2479" s="62">
        <v>1.51</v>
      </c>
      <c r="J2479" s="62">
        <v>1.1499999999999999</v>
      </c>
      <c r="K2479" s="75">
        <v>0.29242659999999998</v>
      </c>
      <c r="L2479" s="63"/>
      <c r="M2479" s="64"/>
      <c r="N2479" s="65">
        <v>1952.24</v>
      </c>
      <c r="O2479" s="57"/>
      <c r="P2479" s="60">
        <v>570.89</v>
      </c>
      <c r="Q2479" s="66"/>
      <c r="R2479" s="66"/>
      <c r="S2479" s="4"/>
      <c r="T2479" s="4"/>
      <c r="U2479" s="4"/>
      <c r="V2479" s="4"/>
      <c r="W2479" s="4"/>
      <c r="X2479" s="4"/>
      <c r="Y2479" s="4"/>
      <c r="Z2479" s="4"/>
      <c r="AA2479" s="4"/>
      <c r="AB2479" s="8"/>
      <c r="AC2479" s="8"/>
      <c r="AD2479" s="8"/>
      <c r="AE2479" s="8"/>
      <c r="AF2479" s="8"/>
      <c r="AG2479" s="8"/>
      <c r="AH2479" s="8"/>
      <c r="AI2479" s="8"/>
      <c r="AJ2479" s="8"/>
      <c r="AK2479" s="8"/>
      <c r="AL2479" s="8"/>
      <c r="AM2479" s="8"/>
      <c r="AN2479" s="43"/>
      <c r="AO2479" s="43"/>
      <c r="AP2479" s="43"/>
      <c r="AQ2479" s="3"/>
      <c r="AR2479" s="8"/>
      <c r="AS2479" s="8" t="s">
        <v>1088</v>
      </c>
      <c r="AT2479" s="8"/>
      <c r="AU2479" s="43"/>
      <c r="AV2479" s="8"/>
      <c r="AW2479" s="43"/>
      <c r="AX2479" s="95"/>
      <c r="AY2479" s="43"/>
      <c r="AZ2479" s="3"/>
      <c r="BA2479" s="43"/>
      <c r="BB2479" s="43"/>
      <c r="BC2479" s="3"/>
      <c r="BD2479" s="3"/>
      <c r="BE2479" s="8"/>
      <c r="BF2479" s="8"/>
      <c r="BG2479" s="8"/>
      <c r="BH2479" s="8"/>
      <c r="BI2479" s="8"/>
      <c r="BJ2479" s="8"/>
      <c r="BK2479" s="8"/>
      <c r="BL2479" s="8"/>
      <c r="BM2479" s="8"/>
      <c r="BN2479" s="8"/>
    </row>
    <row r="2480" spans="1:66" s="22" customFormat="1" ht="15" x14ac:dyDescent="0.25">
      <c r="A2480" s="69"/>
      <c r="B2480" s="55" t="s">
        <v>89</v>
      </c>
      <c r="C2480" s="354" t="s">
        <v>90</v>
      </c>
      <c r="D2480" s="354"/>
      <c r="E2480" s="354"/>
      <c r="F2480" s="354"/>
      <c r="G2480" s="354"/>
      <c r="H2480" s="56" t="s">
        <v>66</v>
      </c>
      <c r="I2480" s="62">
        <v>1.51</v>
      </c>
      <c r="J2480" s="62">
        <v>1.1499999999999999</v>
      </c>
      <c r="K2480" s="75">
        <v>0.29242659999999998</v>
      </c>
      <c r="L2480" s="59"/>
      <c r="M2480" s="57"/>
      <c r="N2480" s="70">
        <v>608.36</v>
      </c>
      <c r="O2480" s="57"/>
      <c r="P2480" s="71">
        <v>177.9</v>
      </c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8"/>
      <c r="AC2480" s="8"/>
      <c r="AD2480" s="8"/>
      <c r="AE2480" s="8"/>
      <c r="AF2480" s="8"/>
      <c r="AG2480" s="8"/>
      <c r="AH2480" s="8"/>
      <c r="AI2480" s="8"/>
      <c r="AJ2480" s="8"/>
      <c r="AK2480" s="8"/>
      <c r="AL2480" s="8"/>
      <c r="AM2480" s="8"/>
      <c r="AN2480" s="43"/>
      <c r="AO2480" s="43"/>
      <c r="AP2480" s="43"/>
      <c r="AQ2480" s="3"/>
      <c r="AR2480" s="8"/>
      <c r="AS2480" s="8"/>
      <c r="AT2480" s="8" t="s">
        <v>90</v>
      </c>
      <c r="AU2480" s="43"/>
      <c r="AV2480" s="8"/>
      <c r="AW2480" s="43"/>
      <c r="AX2480" s="95"/>
      <c r="AY2480" s="43"/>
      <c r="AZ2480" s="3"/>
      <c r="BA2480" s="43"/>
      <c r="BB2480" s="43"/>
      <c r="BC2480" s="3"/>
      <c r="BD2480" s="3"/>
      <c r="BE2480" s="8"/>
      <c r="BF2480" s="8"/>
      <c r="BG2480" s="8"/>
      <c r="BH2480" s="8"/>
      <c r="BI2480" s="8"/>
      <c r="BJ2480" s="8"/>
      <c r="BK2480" s="8"/>
      <c r="BL2480" s="8"/>
      <c r="BM2480" s="8"/>
      <c r="BN2480" s="8"/>
    </row>
    <row r="2481" spans="1:66" s="22" customFormat="1" ht="15" x14ac:dyDescent="0.25">
      <c r="A2481" s="61"/>
      <c r="B2481" s="55" t="s">
        <v>1089</v>
      </c>
      <c r="C2481" s="354" t="s">
        <v>1090</v>
      </c>
      <c r="D2481" s="354"/>
      <c r="E2481" s="354"/>
      <c r="F2481" s="354"/>
      <c r="G2481" s="354"/>
      <c r="H2481" s="56" t="s">
        <v>74</v>
      </c>
      <c r="I2481" s="62">
        <v>2.59</v>
      </c>
      <c r="J2481" s="62">
        <v>1.1499999999999999</v>
      </c>
      <c r="K2481" s="75">
        <v>0.50157940000000001</v>
      </c>
      <c r="L2481" s="63"/>
      <c r="M2481" s="64"/>
      <c r="N2481" s="65">
        <v>1902.35</v>
      </c>
      <c r="O2481" s="57"/>
      <c r="P2481" s="60">
        <v>954.18</v>
      </c>
      <c r="Q2481" s="66"/>
      <c r="R2481" s="66"/>
      <c r="S2481" s="4"/>
      <c r="T2481" s="4"/>
      <c r="U2481" s="4"/>
      <c r="V2481" s="4"/>
      <c r="W2481" s="4"/>
      <c r="X2481" s="4"/>
      <c r="Y2481" s="4"/>
      <c r="Z2481" s="4"/>
      <c r="AA2481" s="4"/>
      <c r="AB2481" s="8"/>
      <c r="AC2481" s="8"/>
      <c r="AD2481" s="8"/>
      <c r="AE2481" s="8"/>
      <c r="AF2481" s="8"/>
      <c r="AG2481" s="8"/>
      <c r="AH2481" s="8"/>
      <c r="AI2481" s="8"/>
      <c r="AJ2481" s="8"/>
      <c r="AK2481" s="8"/>
      <c r="AL2481" s="8"/>
      <c r="AM2481" s="8"/>
      <c r="AN2481" s="43"/>
      <c r="AO2481" s="43"/>
      <c r="AP2481" s="43"/>
      <c r="AQ2481" s="3"/>
      <c r="AR2481" s="8"/>
      <c r="AS2481" s="8" t="s">
        <v>1090</v>
      </c>
      <c r="AT2481" s="8"/>
      <c r="AU2481" s="43"/>
      <c r="AV2481" s="8"/>
      <c r="AW2481" s="43"/>
      <c r="AX2481" s="95"/>
      <c r="AY2481" s="43"/>
      <c r="AZ2481" s="3"/>
      <c r="BA2481" s="43"/>
      <c r="BB2481" s="43"/>
      <c r="BC2481" s="3"/>
      <c r="BD2481" s="3"/>
      <c r="BE2481" s="8"/>
      <c r="BF2481" s="8"/>
      <c r="BG2481" s="8"/>
      <c r="BH2481" s="8"/>
      <c r="BI2481" s="8"/>
      <c r="BJ2481" s="8"/>
      <c r="BK2481" s="8"/>
      <c r="BL2481" s="8"/>
      <c r="BM2481" s="8"/>
      <c r="BN2481" s="8"/>
    </row>
    <row r="2482" spans="1:66" s="22" customFormat="1" ht="15" x14ac:dyDescent="0.25">
      <c r="A2482" s="69"/>
      <c r="B2482" s="55" t="s">
        <v>114</v>
      </c>
      <c r="C2482" s="354" t="s">
        <v>115</v>
      </c>
      <c r="D2482" s="354"/>
      <c r="E2482" s="354"/>
      <c r="F2482" s="354"/>
      <c r="G2482" s="354"/>
      <c r="H2482" s="56" t="s">
        <v>66</v>
      </c>
      <c r="I2482" s="62">
        <v>2.59</v>
      </c>
      <c r="J2482" s="62">
        <v>1.1499999999999999</v>
      </c>
      <c r="K2482" s="75">
        <v>0.50157940000000001</v>
      </c>
      <c r="L2482" s="59"/>
      <c r="M2482" s="57"/>
      <c r="N2482" s="70">
        <v>711.07</v>
      </c>
      <c r="O2482" s="57"/>
      <c r="P2482" s="71">
        <v>356.66</v>
      </c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8"/>
      <c r="AC2482" s="8"/>
      <c r="AD2482" s="8"/>
      <c r="AE2482" s="8"/>
      <c r="AF2482" s="8"/>
      <c r="AG2482" s="8"/>
      <c r="AH2482" s="8"/>
      <c r="AI2482" s="8"/>
      <c r="AJ2482" s="8"/>
      <c r="AK2482" s="8"/>
      <c r="AL2482" s="8"/>
      <c r="AM2482" s="8"/>
      <c r="AN2482" s="43"/>
      <c r="AO2482" s="43"/>
      <c r="AP2482" s="43"/>
      <c r="AQ2482" s="3"/>
      <c r="AR2482" s="8"/>
      <c r="AS2482" s="8"/>
      <c r="AT2482" s="8" t="s">
        <v>115</v>
      </c>
      <c r="AU2482" s="43"/>
      <c r="AV2482" s="8"/>
      <c r="AW2482" s="43"/>
      <c r="AX2482" s="95"/>
      <c r="AY2482" s="43"/>
      <c r="AZ2482" s="3"/>
      <c r="BA2482" s="43"/>
      <c r="BB2482" s="43"/>
      <c r="BC2482" s="3"/>
      <c r="BD2482" s="3"/>
      <c r="BE2482" s="8"/>
      <c r="BF2482" s="8"/>
      <c r="BG2482" s="8"/>
      <c r="BH2482" s="8"/>
      <c r="BI2482" s="8"/>
      <c r="BJ2482" s="8"/>
      <c r="BK2482" s="8"/>
      <c r="BL2482" s="8"/>
      <c r="BM2482" s="8"/>
      <c r="BN2482" s="8"/>
    </row>
    <row r="2483" spans="1:66" s="22" customFormat="1" ht="15" x14ac:dyDescent="0.25">
      <c r="A2483" s="61"/>
      <c r="B2483" s="55" t="s">
        <v>1091</v>
      </c>
      <c r="C2483" s="354" t="s">
        <v>1092</v>
      </c>
      <c r="D2483" s="354"/>
      <c r="E2483" s="354"/>
      <c r="F2483" s="354"/>
      <c r="G2483" s="354"/>
      <c r="H2483" s="56" t="s">
        <v>74</v>
      </c>
      <c r="I2483" s="62">
        <v>0.97</v>
      </c>
      <c r="J2483" s="62">
        <v>1.1499999999999999</v>
      </c>
      <c r="K2483" s="75">
        <v>0.18785019999999999</v>
      </c>
      <c r="L2483" s="63"/>
      <c r="M2483" s="64"/>
      <c r="N2483" s="65">
        <v>2604.83</v>
      </c>
      <c r="O2483" s="57"/>
      <c r="P2483" s="60">
        <v>489.32</v>
      </c>
      <c r="Q2483" s="66"/>
      <c r="R2483" s="66"/>
      <c r="S2483" s="4"/>
      <c r="T2483" s="4"/>
      <c r="U2483" s="4"/>
      <c r="V2483" s="4"/>
      <c r="W2483" s="4"/>
      <c r="X2483" s="4"/>
      <c r="Y2483" s="4"/>
      <c r="Z2483" s="4"/>
      <c r="AA2483" s="4"/>
      <c r="AB2483" s="8"/>
      <c r="AC2483" s="8"/>
      <c r="AD2483" s="8"/>
      <c r="AE2483" s="8"/>
      <c r="AF2483" s="8"/>
      <c r="AG2483" s="8"/>
      <c r="AH2483" s="8"/>
      <c r="AI2483" s="8"/>
      <c r="AJ2483" s="8"/>
      <c r="AK2483" s="8"/>
      <c r="AL2483" s="8"/>
      <c r="AM2483" s="8"/>
      <c r="AN2483" s="43"/>
      <c r="AO2483" s="43"/>
      <c r="AP2483" s="43"/>
      <c r="AQ2483" s="3"/>
      <c r="AR2483" s="8"/>
      <c r="AS2483" s="8" t="s">
        <v>1092</v>
      </c>
      <c r="AT2483" s="8"/>
      <c r="AU2483" s="43"/>
      <c r="AV2483" s="8"/>
      <c r="AW2483" s="43"/>
      <c r="AX2483" s="95"/>
      <c r="AY2483" s="43"/>
      <c r="AZ2483" s="3"/>
      <c r="BA2483" s="43"/>
      <c r="BB2483" s="43"/>
      <c r="BC2483" s="3"/>
      <c r="BD2483" s="3"/>
      <c r="BE2483" s="8"/>
      <c r="BF2483" s="8"/>
      <c r="BG2483" s="8"/>
      <c r="BH2483" s="8"/>
      <c r="BI2483" s="8"/>
      <c r="BJ2483" s="8"/>
      <c r="BK2483" s="8"/>
      <c r="BL2483" s="8"/>
      <c r="BM2483" s="8"/>
      <c r="BN2483" s="8"/>
    </row>
    <row r="2484" spans="1:66" s="22" customFormat="1" ht="15" x14ac:dyDescent="0.25">
      <c r="A2484" s="69"/>
      <c r="B2484" s="55" t="s">
        <v>114</v>
      </c>
      <c r="C2484" s="354" t="s">
        <v>115</v>
      </c>
      <c r="D2484" s="354"/>
      <c r="E2484" s="354"/>
      <c r="F2484" s="354"/>
      <c r="G2484" s="354"/>
      <c r="H2484" s="56" t="s">
        <v>66</v>
      </c>
      <c r="I2484" s="62">
        <v>0.97</v>
      </c>
      <c r="J2484" s="62">
        <v>1.1499999999999999</v>
      </c>
      <c r="K2484" s="75">
        <v>0.18785019999999999</v>
      </c>
      <c r="L2484" s="59"/>
      <c r="M2484" s="57"/>
      <c r="N2484" s="70">
        <v>711.07</v>
      </c>
      <c r="O2484" s="57"/>
      <c r="P2484" s="71">
        <v>133.57</v>
      </c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8"/>
      <c r="AC2484" s="8"/>
      <c r="AD2484" s="8"/>
      <c r="AE2484" s="8"/>
      <c r="AF2484" s="8"/>
      <c r="AG2484" s="8"/>
      <c r="AH2484" s="8"/>
      <c r="AI2484" s="8"/>
      <c r="AJ2484" s="8"/>
      <c r="AK2484" s="8"/>
      <c r="AL2484" s="8"/>
      <c r="AM2484" s="8"/>
      <c r="AN2484" s="43"/>
      <c r="AO2484" s="43"/>
      <c r="AP2484" s="43"/>
      <c r="AQ2484" s="3"/>
      <c r="AR2484" s="8"/>
      <c r="AS2484" s="8"/>
      <c r="AT2484" s="8" t="s">
        <v>115</v>
      </c>
      <c r="AU2484" s="43"/>
      <c r="AV2484" s="8"/>
      <c r="AW2484" s="43"/>
      <c r="AX2484" s="95"/>
      <c r="AY2484" s="43"/>
      <c r="AZ2484" s="3"/>
      <c r="BA2484" s="43"/>
      <c r="BB2484" s="43"/>
      <c r="BC2484" s="3"/>
      <c r="BD2484" s="3"/>
      <c r="BE2484" s="8"/>
      <c r="BF2484" s="8"/>
      <c r="BG2484" s="8"/>
      <c r="BH2484" s="8"/>
      <c r="BI2484" s="8"/>
      <c r="BJ2484" s="8"/>
      <c r="BK2484" s="8"/>
      <c r="BL2484" s="8"/>
      <c r="BM2484" s="8"/>
      <c r="BN2484" s="8"/>
    </row>
    <row r="2485" spans="1:66" s="22" customFormat="1" ht="23.25" x14ac:dyDescent="0.25">
      <c r="A2485" s="61"/>
      <c r="B2485" s="55" t="s">
        <v>1093</v>
      </c>
      <c r="C2485" s="354" t="s">
        <v>1094</v>
      </c>
      <c r="D2485" s="354"/>
      <c r="E2485" s="354"/>
      <c r="F2485" s="354"/>
      <c r="G2485" s="354"/>
      <c r="H2485" s="56" t="s">
        <v>74</v>
      </c>
      <c r="I2485" s="62">
        <v>1.52</v>
      </c>
      <c r="J2485" s="62">
        <v>1.1499999999999999</v>
      </c>
      <c r="K2485" s="75">
        <v>0.29436319999999999</v>
      </c>
      <c r="L2485" s="72">
        <v>181.3</v>
      </c>
      <c r="M2485" s="68">
        <v>1.29</v>
      </c>
      <c r="N2485" s="65">
        <v>233.88</v>
      </c>
      <c r="O2485" s="57"/>
      <c r="P2485" s="60">
        <v>68.849999999999994</v>
      </c>
      <c r="Q2485" s="66"/>
      <c r="R2485" s="66"/>
      <c r="S2485" s="4"/>
      <c r="T2485" s="4"/>
      <c r="U2485" s="4"/>
      <c r="V2485" s="4"/>
      <c r="W2485" s="4"/>
      <c r="X2485" s="4"/>
      <c r="Y2485" s="4"/>
      <c r="Z2485" s="4"/>
      <c r="AA2485" s="4"/>
      <c r="AB2485" s="8"/>
      <c r="AC2485" s="8"/>
      <c r="AD2485" s="8"/>
      <c r="AE2485" s="8"/>
      <c r="AF2485" s="8"/>
      <c r="AG2485" s="8"/>
      <c r="AH2485" s="8"/>
      <c r="AI2485" s="8"/>
      <c r="AJ2485" s="8"/>
      <c r="AK2485" s="8"/>
      <c r="AL2485" s="8"/>
      <c r="AM2485" s="8"/>
      <c r="AN2485" s="43"/>
      <c r="AO2485" s="43"/>
      <c r="AP2485" s="43"/>
      <c r="AQ2485" s="3"/>
      <c r="AR2485" s="8"/>
      <c r="AS2485" s="8" t="s">
        <v>1094</v>
      </c>
      <c r="AT2485" s="8"/>
      <c r="AU2485" s="43"/>
      <c r="AV2485" s="8"/>
      <c r="AW2485" s="43"/>
      <c r="AX2485" s="95"/>
      <c r="AY2485" s="43"/>
      <c r="AZ2485" s="3"/>
      <c r="BA2485" s="43"/>
      <c r="BB2485" s="43"/>
      <c r="BC2485" s="3"/>
      <c r="BD2485" s="3"/>
      <c r="BE2485" s="8"/>
      <c r="BF2485" s="8"/>
      <c r="BG2485" s="8"/>
      <c r="BH2485" s="8"/>
      <c r="BI2485" s="8"/>
      <c r="BJ2485" s="8"/>
      <c r="BK2485" s="8"/>
      <c r="BL2485" s="8"/>
      <c r="BM2485" s="8"/>
      <c r="BN2485" s="8"/>
    </row>
    <row r="2486" spans="1:66" s="22" customFormat="1" ht="15" x14ac:dyDescent="0.25">
      <c r="A2486" s="61"/>
      <c r="B2486" s="55" t="s">
        <v>1095</v>
      </c>
      <c r="C2486" s="354" t="s">
        <v>1096</v>
      </c>
      <c r="D2486" s="354"/>
      <c r="E2486" s="354"/>
      <c r="F2486" s="354"/>
      <c r="G2486" s="354"/>
      <c r="H2486" s="56" t="s">
        <v>74</v>
      </c>
      <c r="I2486" s="62">
        <v>2.04</v>
      </c>
      <c r="J2486" s="62">
        <v>1.1499999999999999</v>
      </c>
      <c r="K2486" s="75">
        <v>0.39506639999999998</v>
      </c>
      <c r="L2486" s="67">
        <v>8883.76</v>
      </c>
      <c r="M2486" s="68">
        <v>1.57</v>
      </c>
      <c r="N2486" s="65">
        <v>13947.5</v>
      </c>
      <c r="O2486" s="57"/>
      <c r="P2486" s="60">
        <v>5510.19</v>
      </c>
      <c r="Q2486" s="66"/>
      <c r="R2486" s="66"/>
      <c r="S2486" s="4"/>
      <c r="T2486" s="4"/>
      <c r="U2486" s="4"/>
      <c r="V2486" s="4"/>
      <c r="W2486" s="4"/>
      <c r="X2486" s="4"/>
      <c r="Y2486" s="4"/>
      <c r="Z2486" s="4"/>
      <c r="AA2486" s="4"/>
      <c r="AB2486" s="8"/>
      <c r="AC2486" s="8"/>
      <c r="AD2486" s="8"/>
      <c r="AE2486" s="8"/>
      <c r="AF2486" s="8"/>
      <c r="AG2486" s="8"/>
      <c r="AH2486" s="8"/>
      <c r="AI2486" s="8"/>
      <c r="AJ2486" s="8"/>
      <c r="AK2486" s="8"/>
      <c r="AL2486" s="8"/>
      <c r="AM2486" s="8"/>
      <c r="AN2486" s="43"/>
      <c r="AO2486" s="43"/>
      <c r="AP2486" s="43"/>
      <c r="AQ2486" s="3"/>
      <c r="AR2486" s="8"/>
      <c r="AS2486" s="8" t="s">
        <v>1096</v>
      </c>
      <c r="AT2486" s="8"/>
      <c r="AU2486" s="43"/>
      <c r="AV2486" s="8"/>
      <c r="AW2486" s="43"/>
      <c r="AX2486" s="95"/>
      <c r="AY2486" s="43"/>
      <c r="AZ2486" s="3"/>
      <c r="BA2486" s="43"/>
      <c r="BB2486" s="43"/>
      <c r="BC2486" s="3"/>
      <c r="BD2486" s="3"/>
      <c r="BE2486" s="8"/>
      <c r="BF2486" s="8"/>
      <c r="BG2486" s="8"/>
      <c r="BH2486" s="8"/>
      <c r="BI2486" s="8"/>
      <c r="BJ2486" s="8"/>
      <c r="BK2486" s="8"/>
      <c r="BL2486" s="8"/>
      <c r="BM2486" s="8"/>
      <c r="BN2486" s="8"/>
    </row>
    <row r="2487" spans="1:66" s="22" customFormat="1" ht="15" x14ac:dyDescent="0.25">
      <c r="A2487" s="69"/>
      <c r="B2487" s="55" t="s">
        <v>75</v>
      </c>
      <c r="C2487" s="354" t="s">
        <v>76</v>
      </c>
      <c r="D2487" s="354"/>
      <c r="E2487" s="354"/>
      <c r="F2487" s="354"/>
      <c r="G2487" s="354"/>
      <c r="H2487" s="56" t="s">
        <v>66</v>
      </c>
      <c r="I2487" s="62">
        <v>2.04</v>
      </c>
      <c r="J2487" s="62">
        <v>1.1499999999999999</v>
      </c>
      <c r="K2487" s="75">
        <v>0.39506639999999998</v>
      </c>
      <c r="L2487" s="59"/>
      <c r="M2487" s="57"/>
      <c r="N2487" s="70">
        <v>809.83</v>
      </c>
      <c r="O2487" s="57"/>
      <c r="P2487" s="71">
        <v>319.94</v>
      </c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8"/>
      <c r="AC2487" s="8"/>
      <c r="AD2487" s="8"/>
      <c r="AE2487" s="8"/>
      <c r="AF2487" s="8"/>
      <c r="AG2487" s="8"/>
      <c r="AH2487" s="8"/>
      <c r="AI2487" s="8"/>
      <c r="AJ2487" s="8"/>
      <c r="AK2487" s="8"/>
      <c r="AL2487" s="8"/>
      <c r="AM2487" s="8"/>
      <c r="AN2487" s="43"/>
      <c r="AO2487" s="43"/>
      <c r="AP2487" s="43"/>
      <c r="AQ2487" s="3"/>
      <c r="AR2487" s="8"/>
      <c r="AS2487" s="8"/>
      <c r="AT2487" s="8" t="s">
        <v>76</v>
      </c>
      <c r="AU2487" s="43"/>
      <c r="AV2487" s="8"/>
      <c r="AW2487" s="43"/>
      <c r="AX2487" s="95"/>
      <c r="AY2487" s="43"/>
      <c r="AZ2487" s="3"/>
      <c r="BA2487" s="43"/>
      <c r="BB2487" s="43"/>
      <c r="BC2487" s="3"/>
      <c r="BD2487" s="3"/>
      <c r="BE2487" s="8"/>
      <c r="BF2487" s="8"/>
      <c r="BG2487" s="8"/>
      <c r="BH2487" s="8"/>
      <c r="BI2487" s="8"/>
      <c r="BJ2487" s="8"/>
      <c r="BK2487" s="8"/>
      <c r="BL2487" s="8"/>
      <c r="BM2487" s="8"/>
      <c r="BN2487" s="8"/>
    </row>
    <row r="2488" spans="1:66" s="22" customFormat="1" ht="15" x14ac:dyDescent="0.25">
      <c r="A2488" s="61"/>
      <c r="B2488" s="55" t="s">
        <v>1097</v>
      </c>
      <c r="C2488" s="354" t="s">
        <v>1098</v>
      </c>
      <c r="D2488" s="354"/>
      <c r="E2488" s="354"/>
      <c r="F2488" s="354"/>
      <c r="G2488" s="354"/>
      <c r="H2488" s="56" t="s">
        <v>74</v>
      </c>
      <c r="I2488" s="62">
        <v>2.04</v>
      </c>
      <c r="J2488" s="62">
        <v>1.1499999999999999</v>
      </c>
      <c r="K2488" s="75">
        <v>0.39506639999999998</v>
      </c>
      <c r="L2488" s="72">
        <v>59.52</v>
      </c>
      <c r="M2488" s="68">
        <v>1.62</v>
      </c>
      <c r="N2488" s="65">
        <v>96.42</v>
      </c>
      <c r="O2488" s="57"/>
      <c r="P2488" s="60">
        <v>38.090000000000003</v>
      </c>
      <c r="Q2488" s="66"/>
      <c r="R2488" s="66"/>
      <c r="S2488" s="4"/>
      <c r="T2488" s="4"/>
      <c r="U2488" s="4"/>
      <c r="V2488" s="4"/>
      <c r="W2488" s="4"/>
      <c r="X2488" s="4"/>
      <c r="Y2488" s="4"/>
      <c r="Z2488" s="4"/>
      <c r="AA2488" s="4"/>
      <c r="AB2488" s="8"/>
      <c r="AC2488" s="8"/>
      <c r="AD2488" s="8"/>
      <c r="AE2488" s="8"/>
      <c r="AF2488" s="8"/>
      <c r="AG2488" s="8"/>
      <c r="AH2488" s="8"/>
      <c r="AI2488" s="8"/>
      <c r="AJ2488" s="8"/>
      <c r="AK2488" s="8"/>
      <c r="AL2488" s="8"/>
      <c r="AM2488" s="8"/>
      <c r="AN2488" s="43"/>
      <c r="AO2488" s="43"/>
      <c r="AP2488" s="43"/>
      <c r="AQ2488" s="3"/>
      <c r="AR2488" s="8"/>
      <c r="AS2488" s="8" t="s">
        <v>1098</v>
      </c>
      <c r="AT2488" s="8"/>
      <c r="AU2488" s="43"/>
      <c r="AV2488" s="8"/>
      <c r="AW2488" s="43"/>
      <c r="AX2488" s="95"/>
      <c r="AY2488" s="43"/>
      <c r="AZ2488" s="3"/>
      <c r="BA2488" s="43"/>
      <c r="BB2488" s="43"/>
      <c r="BC2488" s="3"/>
      <c r="BD2488" s="3"/>
      <c r="BE2488" s="8"/>
      <c r="BF2488" s="8"/>
      <c r="BG2488" s="8"/>
      <c r="BH2488" s="8"/>
      <c r="BI2488" s="8"/>
      <c r="BJ2488" s="8"/>
      <c r="BK2488" s="8"/>
      <c r="BL2488" s="8"/>
      <c r="BM2488" s="8"/>
      <c r="BN2488" s="8"/>
    </row>
    <row r="2489" spans="1:66" s="22" customFormat="1" ht="15" x14ac:dyDescent="0.25">
      <c r="A2489" s="61"/>
      <c r="B2489" s="55" t="s">
        <v>83</v>
      </c>
      <c r="C2489" s="354" t="s">
        <v>84</v>
      </c>
      <c r="D2489" s="354"/>
      <c r="E2489" s="354"/>
      <c r="F2489" s="354"/>
      <c r="G2489" s="354"/>
      <c r="H2489" s="56" t="s">
        <v>74</v>
      </c>
      <c r="I2489" s="83">
        <v>3.1</v>
      </c>
      <c r="J2489" s="62">
        <v>1.1499999999999999</v>
      </c>
      <c r="K2489" s="58">
        <v>0.60034600000000005</v>
      </c>
      <c r="L2489" s="67">
        <v>1043.1400000000001</v>
      </c>
      <c r="M2489" s="68">
        <v>1.34</v>
      </c>
      <c r="N2489" s="65">
        <v>1397.81</v>
      </c>
      <c r="O2489" s="57"/>
      <c r="P2489" s="60">
        <v>839.17</v>
      </c>
      <c r="Q2489" s="66"/>
      <c r="R2489" s="66"/>
      <c r="S2489" s="4"/>
      <c r="T2489" s="4"/>
      <c r="U2489" s="4"/>
      <c r="V2489" s="4"/>
      <c r="W2489" s="4"/>
      <c r="X2489" s="4"/>
      <c r="Y2489" s="4"/>
      <c r="Z2489" s="4"/>
      <c r="AA2489" s="4"/>
      <c r="AB2489" s="8"/>
      <c r="AC2489" s="8"/>
      <c r="AD2489" s="8"/>
      <c r="AE2489" s="8"/>
      <c r="AF2489" s="8"/>
      <c r="AG2489" s="8"/>
      <c r="AH2489" s="8"/>
      <c r="AI2489" s="8"/>
      <c r="AJ2489" s="8"/>
      <c r="AK2489" s="8"/>
      <c r="AL2489" s="8"/>
      <c r="AM2489" s="8"/>
      <c r="AN2489" s="43"/>
      <c r="AO2489" s="43"/>
      <c r="AP2489" s="43"/>
      <c r="AQ2489" s="3"/>
      <c r="AR2489" s="8"/>
      <c r="AS2489" s="8" t="s">
        <v>84</v>
      </c>
      <c r="AT2489" s="8"/>
      <c r="AU2489" s="43"/>
      <c r="AV2489" s="8"/>
      <c r="AW2489" s="43"/>
      <c r="AX2489" s="95"/>
      <c r="AY2489" s="43"/>
      <c r="AZ2489" s="3"/>
      <c r="BA2489" s="43"/>
      <c r="BB2489" s="43"/>
      <c r="BC2489" s="3"/>
      <c r="BD2489" s="3"/>
      <c r="BE2489" s="8"/>
      <c r="BF2489" s="8"/>
      <c r="BG2489" s="8"/>
      <c r="BH2489" s="8"/>
      <c r="BI2489" s="8"/>
      <c r="BJ2489" s="8"/>
      <c r="BK2489" s="8"/>
      <c r="BL2489" s="8"/>
      <c r="BM2489" s="8"/>
      <c r="BN2489" s="8"/>
    </row>
    <row r="2490" spans="1:66" s="22" customFormat="1" ht="15" x14ac:dyDescent="0.25">
      <c r="A2490" s="69"/>
      <c r="B2490" s="55" t="s">
        <v>79</v>
      </c>
      <c r="C2490" s="354" t="s">
        <v>80</v>
      </c>
      <c r="D2490" s="354"/>
      <c r="E2490" s="354"/>
      <c r="F2490" s="354"/>
      <c r="G2490" s="354"/>
      <c r="H2490" s="56" t="s">
        <v>66</v>
      </c>
      <c r="I2490" s="83">
        <v>3.1</v>
      </c>
      <c r="J2490" s="62">
        <v>1.1499999999999999</v>
      </c>
      <c r="K2490" s="58">
        <v>0.60034600000000005</v>
      </c>
      <c r="L2490" s="59"/>
      <c r="M2490" s="57"/>
      <c r="N2490" s="70">
        <v>529.35</v>
      </c>
      <c r="O2490" s="57"/>
      <c r="P2490" s="71">
        <v>317.79000000000002</v>
      </c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8"/>
      <c r="AC2490" s="8"/>
      <c r="AD2490" s="8"/>
      <c r="AE2490" s="8"/>
      <c r="AF2490" s="8"/>
      <c r="AG2490" s="8"/>
      <c r="AH2490" s="8"/>
      <c r="AI2490" s="8"/>
      <c r="AJ2490" s="8"/>
      <c r="AK2490" s="8"/>
      <c r="AL2490" s="8"/>
      <c r="AM2490" s="8"/>
      <c r="AN2490" s="43"/>
      <c r="AO2490" s="43"/>
      <c r="AP2490" s="43"/>
      <c r="AQ2490" s="3"/>
      <c r="AR2490" s="8"/>
      <c r="AS2490" s="8"/>
      <c r="AT2490" s="8" t="s">
        <v>80</v>
      </c>
      <c r="AU2490" s="43"/>
      <c r="AV2490" s="8"/>
      <c r="AW2490" s="43"/>
      <c r="AX2490" s="95"/>
      <c r="AY2490" s="43"/>
      <c r="AZ2490" s="3"/>
      <c r="BA2490" s="43"/>
      <c r="BB2490" s="43"/>
      <c r="BC2490" s="3"/>
      <c r="BD2490" s="3"/>
      <c r="BE2490" s="8"/>
      <c r="BF2490" s="8"/>
      <c r="BG2490" s="8"/>
      <c r="BH2490" s="8"/>
      <c r="BI2490" s="8"/>
      <c r="BJ2490" s="8"/>
      <c r="BK2490" s="8"/>
      <c r="BL2490" s="8"/>
      <c r="BM2490" s="8"/>
      <c r="BN2490" s="8"/>
    </row>
    <row r="2491" spans="1:66" s="22" customFormat="1" ht="15" x14ac:dyDescent="0.25">
      <c r="A2491" s="61"/>
      <c r="B2491" s="55" t="s">
        <v>1099</v>
      </c>
      <c r="C2491" s="354" t="s">
        <v>1100</v>
      </c>
      <c r="D2491" s="354"/>
      <c r="E2491" s="354"/>
      <c r="F2491" s="354"/>
      <c r="G2491" s="354"/>
      <c r="H2491" s="56" t="s">
        <v>74</v>
      </c>
      <c r="I2491" s="83">
        <v>0.2</v>
      </c>
      <c r="J2491" s="62">
        <v>1.1499999999999999</v>
      </c>
      <c r="K2491" s="58">
        <v>3.8732000000000003E-2</v>
      </c>
      <c r="L2491" s="72">
        <v>435.27</v>
      </c>
      <c r="M2491" s="68">
        <v>1.38</v>
      </c>
      <c r="N2491" s="65">
        <v>600.66999999999996</v>
      </c>
      <c r="O2491" s="57"/>
      <c r="P2491" s="60">
        <v>23.27</v>
      </c>
      <c r="Q2491" s="66"/>
      <c r="R2491" s="66"/>
      <c r="S2491" s="4"/>
      <c r="T2491" s="4"/>
      <c r="U2491" s="4"/>
      <c r="V2491" s="4"/>
      <c r="W2491" s="4"/>
      <c r="X2491" s="4"/>
      <c r="Y2491" s="4"/>
      <c r="Z2491" s="4"/>
      <c r="AA2491" s="4"/>
      <c r="AB2491" s="8"/>
      <c r="AC2491" s="8"/>
      <c r="AD2491" s="8"/>
      <c r="AE2491" s="8"/>
      <c r="AF2491" s="8"/>
      <c r="AG2491" s="8"/>
      <c r="AH2491" s="8"/>
      <c r="AI2491" s="8"/>
      <c r="AJ2491" s="8"/>
      <c r="AK2491" s="8"/>
      <c r="AL2491" s="8"/>
      <c r="AM2491" s="8"/>
      <c r="AN2491" s="43"/>
      <c r="AO2491" s="43"/>
      <c r="AP2491" s="43"/>
      <c r="AQ2491" s="3"/>
      <c r="AR2491" s="8"/>
      <c r="AS2491" s="8" t="s">
        <v>1100</v>
      </c>
      <c r="AT2491" s="8"/>
      <c r="AU2491" s="43"/>
      <c r="AV2491" s="8"/>
      <c r="AW2491" s="43"/>
      <c r="AX2491" s="95"/>
      <c r="AY2491" s="43"/>
      <c r="AZ2491" s="3"/>
      <c r="BA2491" s="43"/>
      <c r="BB2491" s="43"/>
      <c r="BC2491" s="3"/>
      <c r="BD2491" s="3"/>
      <c r="BE2491" s="8"/>
      <c r="BF2491" s="8"/>
      <c r="BG2491" s="8"/>
      <c r="BH2491" s="8"/>
      <c r="BI2491" s="8"/>
      <c r="BJ2491" s="8"/>
      <c r="BK2491" s="8"/>
      <c r="BL2491" s="8"/>
      <c r="BM2491" s="8"/>
      <c r="BN2491" s="8"/>
    </row>
    <row r="2492" spans="1:66" s="22" customFormat="1" ht="15" x14ac:dyDescent="0.25">
      <c r="A2492" s="69"/>
      <c r="B2492" s="55" t="s">
        <v>89</v>
      </c>
      <c r="C2492" s="354" t="s">
        <v>90</v>
      </c>
      <c r="D2492" s="354"/>
      <c r="E2492" s="354"/>
      <c r="F2492" s="354"/>
      <c r="G2492" s="354"/>
      <c r="H2492" s="56" t="s">
        <v>66</v>
      </c>
      <c r="I2492" s="83">
        <v>0.2</v>
      </c>
      <c r="J2492" s="62">
        <v>1.1499999999999999</v>
      </c>
      <c r="K2492" s="58">
        <v>3.8732000000000003E-2</v>
      </c>
      <c r="L2492" s="59"/>
      <c r="M2492" s="57"/>
      <c r="N2492" s="70">
        <v>608.36</v>
      </c>
      <c r="O2492" s="57"/>
      <c r="P2492" s="71">
        <v>23.56</v>
      </c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8"/>
      <c r="AC2492" s="8"/>
      <c r="AD2492" s="8"/>
      <c r="AE2492" s="8"/>
      <c r="AF2492" s="8"/>
      <c r="AG2492" s="8"/>
      <c r="AH2492" s="8"/>
      <c r="AI2492" s="8"/>
      <c r="AJ2492" s="8"/>
      <c r="AK2492" s="8"/>
      <c r="AL2492" s="8"/>
      <c r="AM2492" s="8"/>
      <c r="AN2492" s="43"/>
      <c r="AO2492" s="43"/>
      <c r="AP2492" s="43"/>
      <c r="AQ2492" s="3"/>
      <c r="AR2492" s="8"/>
      <c r="AS2492" s="8"/>
      <c r="AT2492" s="8" t="s">
        <v>90</v>
      </c>
      <c r="AU2492" s="43"/>
      <c r="AV2492" s="8"/>
      <c r="AW2492" s="43"/>
      <c r="AX2492" s="95"/>
      <c r="AY2492" s="43"/>
      <c r="AZ2492" s="3"/>
      <c r="BA2492" s="43"/>
      <c r="BB2492" s="43"/>
      <c r="BC2492" s="3"/>
      <c r="BD2492" s="3"/>
      <c r="BE2492" s="8"/>
      <c r="BF2492" s="8"/>
      <c r="BG2492" s="8"/>
      <c r="BH2492" s="8"/>
      <c r="BI2492" s="8"/>
      <c r="BJ2492" s="8"/>
      <c r="BK2492" s="8"/>
      <c r="BL2492" s="8"/>
      <c r="BM2492" s="8"/>
      <c r="BN2492" s="8"/>
    </row>
    <row r="2493" spans="1:66" s="22" customFormat="1" ht="23.25" x14ac:dyDescent="0.25">
      <c r="A2493" s="61"/>
      <c r="B2493" s="55" t="s">
        <v>1101</v>
      </c>
      <c r="C2493" s="354" t="s">
        <v>1102</v>
      </c>
      <c r="D2493" s="354"/>
      <c r="E2493" s="354"/>
      <c r="F2493" s="354"/>
      <c r="G2493" s="354"/>
      <c r="H2493" s="56" t="s">
        <v>74</v>
      </c>
      <c r="I2493" s="62">
        <v>3.71</v>
      </c>
      <c r="J2493" s="62">
        <v>1.1499999999999999</v>
      </c>
      <c r="K2493" s="75">
        <v>0.71847859999999997</v>
      </c>
      <c r="L2493" s="67">
        <v>4141.29</v>
      </c>
      <c r="M2493" s="68">
        <v>1.46</v>
      </c>
      <c r="N2493" s="65">
        <v>6046.28</v>
      </c>
      <c r="O2493" s="57"/>
      <c r="P2493" s="60">
        <v>4344.12</v>
      </c>
      <c r="Q2493" s="66"/>
      <c r="R2493" s="66"/>
      <c r="S2493" s="4"/>
      <c r="T2493" s="4"/>
      <c r="U2493" s="4"/>
      <c r="V2493" s="4"/>
      <c r="W2493" s="4"/>
      <c r="X2493" s="4"/>
      <c r="Y2493" s="4"/>
      <c r="Z2493" s="4"/>
      <c r="AA2493" s="4"/>
      <c r="AB2493" s="8"/>
      <c r="AC2493" s="8"/>
      <c r="AD2493" s="8"/>
      <c r="AE2493" s="8"/>
      <c r="AF2493" s="8"/>
      <c r="AG2493" s="8"/>
      <c r="AH2493" s="8"/>
      <c r="AI2493" s="8"/>
      <c r="AJ2493" s="8"/>
      <c r="AK2493" s="8"/>
      <c r="AL2493" s="8"/>
      <c r="AM2493" s="8"/>
      <c r="AN2493" s="43"/>
      <c r="AO2493" s="43"/>
      <c r="AP2493" s="43"/>
      <c r="AQ2493" s="3"/>
      <c r="AR2493" s="8"/>
      <c r="AS2493" s="8" t="s">
        <v>1102</v>
      </c>
      <c r="AT2493" s="8"/>
      <c r="AU2493" s="43"/>
      <c r="AV2493" s="8"/>
      <c r="AW2493" s="43"/>
      <c r="AX2493" s="95"/>
      <c r="AY2493" s="43"/>
      <c r="AZ2493" s="3"/>
      <c r="BA2493" s="43"/>
      <c r="BB2493" s="43"/>
      <c r="BC2493" s="3"/>
      <c r="BD2493" s="3"/>
      <c r="BE2493" s="8"/>
      <c r="BF2493" s="8"/>
      <c r="BG2493" s="8"/>
      <c r="BH2493" s="8"/>
      <c r="BI2493" s="8"/>
      <c r="BJ2493" s="8"/>
      <c r="BK2493" s="8"/>
      <c r="BL2493" s="8"/>
      <c r="BM2493" s="8"/>
      <c r="BN2493" s="8"/>
    </row>
    <row r="2494" spans="1:66" s="22" customFormat="1" ht="15" x14ac:dyDescent="0.25">
      <c r="A2494" s="69"/>
      <c r="B2494" s="55" t="s">
        <v>114</v>
      </c>
      <c r="C2494" s="354" t="s">
        <v>115</v>
      </c>
      <c r="D2494" s="354"/>
      <c r="E2494" s="354"/>
      <c r="F2494" s="354"/>
      <c r="G2494" s="354"/>
      <c r="H2494" s="56" t="s">
        <v>66</v>
      </c>
      <c r="I2494" s="62">
        <v>3.71</v>
      </c>
      <c r="J2494" s="62">
        <v>1.1499999999999999</v>
      </c>
      <c r="K2494" s="75">
        <v>0.71847859999999997</v>
      </c>
      <c r="L2494" s="59"/>
      <c r="M2494" s="57"/>
      <c r="N2494" s="70">
        <v>711.07</v>
      </c>
      <c r="O2494" s="57"/>
      <c r="P2494" s="71">
        <v>510.89</v>
      </c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8"/>
      <c r="AC2494" s="8"/>
      <c r="AD2494" s="8"/>
      <c r="AE2494" s="8"/>
      <c r="AF2494" s="8"/>
      <c r="AG2494" s="8"/>
      <c r="AH2494" s="8"/>
      <c r="AI2494" s="8"/>
      <c r="AJ2494" s="8"/>
      <c r="AK2494" s="8"/>
      <c r="AL2494" s="8"/>
      <c r="AM2494" s="8"/>
      <c r="AN2494" s="43"/>
      <c r="AO2494" s="43"/>
      <c r="AP2494" s="43"/>
      <c r="AQ2494" s="3"/>
      <c r="AR2494" s="8"/>
      <c r="AS2494" s="8"/>
      <c r="AT2494" s="8" t="s">
        <v>115</v>
      </c>
      <c r="AU2494" s="43"/>
      <c r="AV2494" s="8"/>
      <c r="AW2494" s="43"/>
      <c r="AX2494" s="95"/>
      <c r="AY2494" s="43"/>
      <c r="AZ2494" s="3"/>
      <c r="BA2494" s="43"/>
      <c r="BB2494" s="43"/>
      <c r="BC2494" s="3"/>
      <c r="BD2494" s="3"/>
      <c r="BE2494" s="8"/>
      <c r="BF2494" s="8"/>
      <c r="BG2494" s="8"/>
      <c r="BH2494" s="8"/>
      <c r="BI2494" s="8"/>
      <c r="BJ2494" s="8"/>
      <c r="BK2494" s="8"/>
      <c r="BL2494" s="8"/>
      <c r="BM2494" s="8"/>
      <c r="BN2494" s="8"/>
    </row>
    <row r="2495" spans="1:66" s="22" customFormat="1" ht="23.25" x14ac:dyDescent="0.25">
      <c r="A2495" s="61"/>
      <c r="B2495" s="55" t="s">
        <v>126</v>
      </c>
      <c r="C2495" s="354" t="s">
        <v>127</v>
      </c>
      <c r="D2495" s="354"/>
      <c r="E2495" s="354"/>
      <c r="F2495" s="354"/>
      <c r="G2495" s="354"/>
      <c r="H2495" s="56" t="s">
        <v>74</v>
      </c>
      <c r="I2495" s="62">
        <v>1.1499999999999999</v>
      </c>
      <c r="J2495" s="62">
        <v>1.1499999999999999</v>
      </c>
      <c r="K2495" s="58">
        <v>0.22270899999999999</v>
      </c>
      <c r="L2495" s="63"/>
      <c r="M2495" s="64"/>
      <c r="N2495" s="65">
        <v>3.16</v>
      </c>
      <c r="O2495" s="57"/>
      <c r="P2495" s="60">
        <v>0.7</v>
      </c>
      <c r="Q2495" s="66"/>
      <c r="R2495" s="66"/>
      <c r="S2495" s="4"/>
      <c r="T2495" s="4"/>
      <c r="U2495" s="4"/>
      <c r="V2495" s="4"/>
      <c r="W2495" s="4"/>
      <c r="X2495" s="4"/>
      <c r="Y2495" s="4"/>
      <c r="Z2495" s="4"/>
      <c r="AA2495" s="4"/>
      <c r="AB2495" s="8"/>
      <c r="AC2495" s="8"/>
      <c r="AD2495" s="8"/>
      <c r="AE2495" s="8"/>
      <c r="AF2495" s="8"/>
      <c r="AG2495" s="8"/>
      <c r="AH2495" s="8"/>
      <c r="AI2495" s="8"/>
      <c r="AJ2495" s="8"/>
      <c r="AK2495" s="8"/>
      <c r="AL2495" s="8"/>
      <c r="AM2495" s="8"/>
      <c r="AN2495" s="43"/>
      <c r="AO2495" s="43"/>
      <c r="AP2495" s="43"/>
      <c r="AQ2495" s="3"/>
      <c r="AR2495" s="8"/>
      <c r="AS2495" s="8" t="s">
        <v>127</v>
      </c>
      <c r="AT2495" s="8"/>
      <c r="AU2495" s="43"/>
      <c r="AV2495" s="8"/>
      <c r="AW2495" s="43"/>
      <c r="AX2495" s="95"/>
      <c r="AY2495" s="43"/>
      <c r="AZ2495" s="3"/>
      <c r="BA2495" s="43"/>
      <c r="BB2495" s="43"/>
      <c r="BC2495" s="3"/>
      <c r="BD2495" s="3"/>
      <c r="BE2495" s="8"/>
      <c r="BF2495" s="8"/>
      <c r="BG2495" s="8"/>
      <c r="BH2495" s="8"/>
      <c r="BI2495" s="8"/>
      <c r="BJ2495" s="8"/>
      <c r="BK2495" s="8"/>
      <c r="BL2495" s="8"/>
      <c r="BM2495" s="8"/>
      <c r="BN2495" s="8"/>
    </row>
    <row r="2496" spans="1:66" s="22" customFormat="1" ht="15" x14ac:dyDescent="0.25">
      <c r="A2496" s="54"/>
      <c r="B2496" s="55" t="s">
        <v>91</v>
      </c>
      <c r="C2496" s="354" t="s">
        <v>92</v>
      </c>
      <c r="D2496" s="354"/>
      <c r="E2496" s="354"/>
      <c r="F2496" s="354"/>
      <c r="G2496" s="354"/>
      <c r="H2496" s="56"/>
      <c r="I2496" s="57"/>
      <c r="J2496" s="57"/>
      <c r="K2496" s="57"/>
      <c r="L2496" s="59"/>
      <c r="M2496" s="57"/>
      <c r="N2496" s="59"/>
      <c r="O2496" s="57"/>
      <c r="P2496" s="60">
        <v>1572.68</v>
      </c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8"/>
      <c r="AC2496" s="8"/>
      <c r="AD2496" s="8"/>
      <c r="AE2496" s="8"/>
      <c r="AF2496" s="8"/>
      <c r="AG2496" s="8"/>
      <c r="AH2496" s="8"/>
      <c r="AI2496" s="8"/>
      <c r="AJ2496" s="8"/>
      <c r="AK2496" s="8"/>
      <c r="AL2496" s="8"/>
      <c r="AM2496" s="8"/>
      <c r="AN2496" s="43"/>
      <c r="AO2496" s="43"/>
      <c r="AP2496" s="43"/>
      <c r="AQ2496" s="3"/>
      <c r="AR2496" s="8" t="s">
        <v>92</v>
      </c>
      <c r="AS2496" s="8"/>
      <c r="AT2496" s="8"/>
      <c r="AU2496" s="43"/>
      <c r="AV2496" s="8"/>
      <c r="AW2496" s="43"/>
      <c r="AX2496" s="95"/>
      <c r="AY2496" s="43"/>
      <c r="AZ2496" s="3"/>
      <c r="BA2496" s="43"/>
      <c r="BB2496" s="43"/>
      <c r="BC2496" s="3"/>
      <c r="BD2496" s="3"/>
      <c r="BE2496" s="8"/>
      <c r="BF2496" s="8"/>
      <c r="BG2496" s="8"/>
      <c r="BH2496" s="8"/>
      <c r="BI2496" s="8"/>
      <c r="BJ2496" s="8"/>
      <c r="BK2496" s="8"/>
      <c r="BL2496" s="8"/>
      <c r="BM2496" s="8"/>
      <c r="BN2496" s="8"/>
    </row>
    <row r="2497" spans="1:66" s="22" customFormat="1" ht="15" x14ac:dyDescent="0.25">
      <c r="A2497" s="61"/>
      <c r="B2497" s="55" t="s">
        <v>1103</v>
      </c>
      <c r="C2497" s="354" t="s">
        <v>1104</v>
      </c>
      <c r="D2497" s="354"/>
      <c r="E2497" s="354"/>
      <c r="F2497" s="354"/>
      <c r="G2497" s="354"/>
      <c r="H2497" s="56" t="s">
        <v>159</v>
      </c>
      <c r="I2497" s="73">
        <v>4.0000000000000001E-3</v>
      </c>
      <c r="J2497" s="57"/>
      <c r="K2497" s="75">
        <v>6.736E-4</v>
      </c>
      <c r="L2497" s="67">
        <v>16583.53</v>
      </c>
      <c r="M2497" s="87">
        <v>1.6</v>
      </c>
      <c r="N2497" s="65">
        <v>26533.65</v>
      </c>
      <c r="O2497" s="57"/>
      <c r="P2497" s="60">
        <v>17.87</v>
      </c>
      <c r="Q2497" s="66"/>
      <c r="R2497" s="66"/>
      <c r="S2497" s="4"/>
      <c r="T2497" s="4"/>
      <c r="U2497" s="4"/>
      <c r="V2497" s="4"/>
      <c r="W2497" s="4"/>
      <c r="X2497" s="4"/>
      <c r="Y2497" s="4"/>
      <c r="Z2497" s="4"/>
      <c r="AA2497" s="4"/>
      <c r="AB2497" s="8"/>
      <c r="AC2497" s="8"/>
      <c r="AD2497" s="8"/>
      <c r="AE2497" s="8"/>
      <c r="AF2497" s="8"/>
      <c r="AG2497" s="8"/>
      <c r="AH2497" s="8"/>
      <c r="AI2497" s="8"/>
      <c r="AJ2497" s="8"/>
      <c r="AK2497" s="8"/>
      <c r="AL2497" s="8"/>
      <c r="AM2497" s="8"/>
      <c r="AN2497" s="43"/>
      <c r="AO2497" s="43"/>
      <c r="AP2497" s="43"/>
      <c r="AQ2497" s="3"/>
      <c r="AR2497" s="8"/>
      <c r="AS2497" s="8" t="s">
        <v>1104</v>
      </c>
      <c r="AT2497" s="8"/>
      <c r="AU2497" s="43"/>
      <c r="AV2497" s="8"/>
      <c r="AW2497" s="43"/>
      <c r="AX2497" s="95"/>
      <c r="AY2497" s="43"/>
      <c r="AZ2497" s="3"/>
      <c r="BA2497" s="43"/>
      <c r="BB2497" s="43"/>
      <c r="BC2497" s="3"/>
      <c r="BD2497" s="3"/>
      <c r="BE2497" s="8"/>
      <c r="BF2497" s="8"/>
      <c r="BG2497" s="8"/>
      <c r="BH2497" s="8"/>
      <c r="BI2497" s="8"/>
      <c r="BJ2497" s="8"/>
      <c r="BK2497" s="8"/>
      <c r="BL2497" s="8"/>
      <c r="BM2497" s="8"/>
      <c r="BN2497" s="8"/>
    </row>
    <row r="2498" spans="1:66" s="22" customFormat="1" ht="15" x14ac:dyDescent="0.25">
      <c r="A2498" s="61"/>
      <c r="B2498" s="55" t="s">
        <v>1105</v>
      </c>
      <c r="C2498" s="354" t="s">
        <v>1106</v>
      </c>
      <c r="D2498" s="354"/>
      <c r="E2498" s="354"/>
      <c r="F2498" s="354"/>
      <c r="G2498" s="354"/>
      <c r="H2498" s="56" t="s">
        <v>98</v>
      </c>
      <c r="I2498" s="62">
        <v>20.52</v>
      </c>
      <c r="J2498" s="57"/>
      <c r="K2498" s="58">
        <v>3.455568</v>
      </c>
      <c r="L2498" s="72">
        <v>36.31</v>
      </c>
      <c r="M2498" s="68">
        <v>1.58</v>
      </c>
      <c r="N2498" s="65">
        <v>57.37</v>
      </c>
      <c r="O2498" s="57"/>
      <c r="P2498" s="60">
        <v>198.25</v>
      </c>
      <c r="Q2498" s="66"/>
      <c r="R2498" s="66"/>
      <c r="S2498" s="4"/>
      <c r="T2498" s="4"/>
      <c r="U2498" s="4"/>
      <c r="V2498" s="4"/>
      <c r="W2498" s="4"/>
      <c r="X2498" s="4"/>
      <c r="Y2498" s="4"/>
      <c r="Z2498" s="4"/>
      <c r="AA2498" s="4"/>
      <c r="AB2498" s="8"/>
      <c r="AC2498" s="8"/>
      <c r="AD2498" s="8"/>
      <c r="AE2498" s="8"/>
      <c r="AF2498" s="8"/>
      <c r="AG2498" s="8"/>
      <c r="AH2498" s="8"/>
      <c r="AI2498" s="8"/>
      <c r="AJ2498" s="8"/>
      <c r="AK2498" s="8"/>
      <c r="AL2498" s="8"/>
      <c r="AM2498" s="8"/>
      <c r="AN2498" s="43"/>
      <c r="AO2498" s="43"/>
      <c r="AP2498" s="43"/>
      <c r="AQ2498" s="3"/>
      <c r="AR2498" s="8"/>
      <c r="AS2498" s="8" t="s">
        <v>1106</v>
      </c>
      <c r="AT2498" s="8"/>
      <c r="AU2498" s="43"/>
      <c r="AV2498" s="8"/>
      <c r="AW2498" s="43"/>
      <c r="AX2498" s="95"/>
      <c r="AY2498" s="43"/>
      <c r="AZ2498" s="3"/>
      <c r="BA2498" s="43"/>
      <c r="BB2498" s="43"/>
      <c r="BC2498" s="3"/>
      <c r="BD2498" s="3"/>
      <c r="BE2498" s="8"/>
      <c r="BF2498" s="8"/>
      <c r="BG2498" s="8"/>
      <c r="BH2498" s="8"/>
      <c r="BI2498" s="8"/>
      <c r="BJ2498" s="8"/>
      <c r="BK2498" s="8"/>
      <c r="BL2498" s="8"/>
      <c r="BM2498" s="8"/>
      <c r="BN2498" s="8"/>
    </row>
    <row r="2499" spans="1:66" s="22" customFormat="1" ht="15" x14ac:dyDescent="0.25">
      <c r="A2499" s="61"/>
      <c r="B2499" s="55" t="s">
        <v>1107</v>
      </c>
      <c r="C2499" s="354" t="s">
        <v>1108</v>
      </c>
      <c r="D2499" s="354"/>
      <c r="E2499" s="354"/>
      <c r="F2499" s="354"/>
      <c r="G2499" s="354"/>
      <c r="H2499" s="56" t="s">
        <v>159</v>
      </c>
      <c r="I2499" s="74">
        <v>2.3999999999999998E-3</v>
      </c>
      <c r="J2499" s="57"/>
      <c r="K2499" s="75">
        <v>4.0420000000000001E-4</v>
      </c>
      <c r="L2499" s="67">
        <v>907036.67</v>
      </c>
      <c r="M2499" s="68">
        <v>1.18</v>
      </c>
      <c r="N2499" s="65">
        <v>1070303.27</v>
      </c>
      <c r="O2499" s="57"/>
      <c r="P2499" s="60">
        <v>432.62</v>
      </c>
      <c r="Q2499" s="66"/>
      <c r="R2499" s="66"/>
      <c r="S2499" s="4"/>
      <c r="T2499" s="4"/>
      <c r="U2499" s="4"/>
      <c r="V2499" s="4"/>
      <c r="W2499" s="4"/>
      <c r="X2499" s="4"/>
      <c r="Y2499" s="4"/>
      <c r="Z2499" s="4"/>
      <c r="AA2499" s="4"/>
      <c r="AB2499" s="8"/>
      <c r="AC2499" s="8"/>
      <c r="AD2499" s="8"/>
      <c r="AE2499" s="8"/>
      <c r="AF2499" s="8"/>
      <c r="AG2499" s="8"/>
      <c r="AH2499" s="8"/>
      <c r="AI2499" s="8"/>
      <c r="AJ2499" s="8"/>
      <c r="AK2499" s="8"/>
      <c r="AL2499" s="8"/>
      <c r="AM2499" s="8"/>
      <c r="AN2499" s="43"/>
      <c r="AO2499" s="43"/>
      <c r="AP2499" s="43"/>
      <c r="AQ2499" s="3"/>
      <c r="AR2499" s="8"/>
      <c r="AS2499" s="8" t="s">
        <v>1108</v>
      </c>
      <c r="AT2499" s="8"/>
      <c r="AU2499" s="43"/>
      <c r="AV2499" s="8"/>
      <c r="AW2499" s="43"/>
      <c r="AX2499" s="95"/>
      <c r="AY2499" s="43"/>
      <c r="AZ2499" s="3"/>
      <c r="BA2499" s="43"/>
      <c r="BB2499" s="43"/>
      <c r="BC2499" s="3"/>
      <c r="BD2499" s="3"/>
      <c r="BE2499" s="8"/>
      <c r="BF2499" s="8"/>
      <c r="BG2499" s="8"/>
      <c r="BH2499" s="8"/>
      <c r="BI2499" s="8"/>
      <c r="BJ2499" s="8"/>
      <c r="BK2499" s="8"/>
      <c r="BL2499" s="8"/>
      <c r="BM2499" s="8"/>
      <c r="BN2499" s="8"/>
    </row>
    <row r="2500" spans="1:66" s="22" customFormat="1" ht="15" x14ac:dyDescent="0.25">
      <c r="A2500" s="61"/>
      <c r="B2500" s="55" t="s">
        <v>1109</v>
      </c>
      <c r="C2500" s="354" t="s">
        <v>1110</v>
      </c>
      <c r="D2500" s="354"/>
      <c r="E2500" s="354"/>
      <c r="F2500" s="354"/>
      <c r="G2500" s="354"/>
      <c r="H2500" s="56" t="s">
        <v>159</v>
      </c>
      <c r="I2500" s="73">
        <v>1.2E-2</v>
      </c>
      <c r="J2500" s="57"/>
      <c r="K2500" s="75">
        <v>2.0208000000000001E-3</v>
      </c>
      <c r="L2500" s="67">
        <v>89330.06</v>
      </c>
      <c r="M2500" s="68">
        <v>1.18</v>
      </c>
      <c r="N2500" s="65">
        <v>105409.47</v>
      </c>
      <c r="O2500" s="57"/>
      <c r="P2500" s="60">
        <v>213.01</v>
      </c>
      <c r="Q2500" s="66"/>
      <c r="R2500" s="66"/>
      <c r="S2500" s="4"/>
      <c r="T2500" s="4"/>
      <c r="U2500" s="4"/>
      <c r="V2500" s="4"/>
      <c r="W2500" s="4"/>
      <c r="X2500" s="4"/>
      <c r="Y2500" s="4"/>
      <c r="Z2500" s="4"/>
      <c r="AA2500" s="4"/>
      <c r="AB2500" s="8"/>
      <c r="AC2500" s="8"/>
      <c r="AD2500" s="8"/>
      <c r="AE2500" s="8"/>
      <c r="AF2500" s="8"/>
      <c r="AG2500" s="8"/>
      <c r="AH2500" s="8"/>
      <c r="AI2500" s="8"/>
      <c r="AJ2500" s="8"/>
      <c r="AK2500" s="8"/>
      <c r="AL2500" s="8"/>
      <c r="AM2500" s="8"/>
      <c r="AN2500" s="43"/>
      <c r="AO2500" s="43"/>
      <c r="AP2500" s="43"/>
      <c r="AQ2500" s="3"/>
      <c r="AR2500" s="8"/>
      <c r="AS2500" s="8" t="s">
        <v>1110</v>
      </c>
      <c r="AT2500" s="8"/>
      <c r="AU2500" s="43"/>
      <c r="AV2500" s="8"/>
      <c r="AW2500" s="43"/>
      <c r="AX2500" s="95"/>
      <c r="AY2500" s="43"/>
      <c r="AZ2500" s="3"/>
      <c r="BA2500" s="43"/>
      <c r="BB2500" s="43"/>
      <c r="BC2500" s="3"/>
      <c r="BD2500" s="3"/>
      <c r="BE2500" s="8"/>
      <c r="BF2500" s="8"/>
      <c r="BG2500" s="8"/>
      <c r="BH2500" s="8"/>
      <c r="BI2500" s="8"/>
      <c r="BJ2500" s="8"/>
      <c r="BK2500" s="8"/>
      <c r="BL2500" s="8"/>
      <c r="BM2500" s="8"/>
      <c r="BN2500" s="8"/>
    </row>
    <row r="2501" spans="1:66" s="22" customFormat="1" ht="23.25" x14ac:dyDescent="0.25">
      <c r="A2501" s="61"/>
      <c r="B2501" s="55" t="s">
        <v>1111</v>
      </c>
      <c r="C2501" s="354" t="s">
        <v>1112</v>
      </c>
      <c r="D2501" s="354"/>
      <c r="E2501" s="354"/>
      <c r="F2501" s="354"/>
      <c r="G2501" s="354"/>
      <c r="H2501" s="56" t="s">
        <v>95</v>
      </c>
      <c r="I2501" s="73">
        <v>0.78200000000000003</v>
      </c>
      <c r="J2501" s="57"/>
      <c r="K2501" s="75">
        <v>0.13168879999999999</v>
      </c>
      <c r="L2501" s="67">
        <v>4251.6099999999997</v>
      </c>
      <c r="M2501" s="68">
        <v>1.24</v>
      </c>
      <c r="N2501" s="65">
        <v>5272</v>
      </c>
      <c r="O2501" s="57"/>
      <c r="P2501" s="60">
        <v>694.26</v>
      </c>
      <c r="Q2501" s="66"/>
      <c r="R2501" s="66"/>
      <c r="S2501" s="4"/>
      <c r="T2501" s="4"/>
      <c r="U2501" s="4"/>
      <c r="V2501" s="4"/>
      <c r="W2501" s="4"/>
      <c r="X2501" s="4"/>
      <c r="Y2501" s="4"/>
      <c r="Z2501" s="4"/>
      <c r="AA2501" s="4"/>
      <c r="AB2501" s="8"/>
      <c r="AC2501" s="8"/>
      <c r="AD2501" s="8"/>
      <c r="AE2501" s="8"/>
      <c r="AF2501" s="8"/>
      <c r="AG2501" s="8"/>
      <c r="AH2501" s="8"/>
      <c r="AI2501" s="8"/>
      <c r="AJ2501" s="8"/>
      <c r="AK2501" s="8"/>
      <c r="AL2501" s="8"/>
      <c r="AM2501" s="8"/>
      <c r="AN2501" s="43"/>
      <c r="AO2501" s="43"/>
      <c r="AP2501" s="43"/>
      <c r="AQ2501" s="3"/>
      <c r="AR2501" s="8"/>
      <c r="AS2501" s="8" t="s">
        <v>1112</v>
      </c>
      <c r="AT2501" s="8"/>
      <c r="AU2501" s="43"/>
      <c r="AV2501" s="8"/>
      <c r="AW2501" s="43"/>
      <c r="AX2501" s="95"/>
      <c r="AY2501" s="43"/>
      <c r="AZ2501" s="3"/>
      <c r="BA2501" s="43"/>
      <c r="BB2501" s="43"/>
      <c r="BC2501" s="3"/>
      <c r="BD2501" s="3"/>
      <c r="BE2501" s="8"/>
      <c r="BF2501" s="8"/>
      <c r="BG2501" s="8"/>
      <c r="BH2501" s="8"/>
      <c r="BI2501" s="8"/>
      <c r="BJ2501" s="8"/>
      <c r="BK2501" s="8"/>
      <c r="BL2501" s="8"/>
      <c r="BM2501" s="8"/>
      <c r="BN2501" s="8"/>
    </row>
    <row r="2502" spans="1:66" s="22" customFormat="1" ht="15" x14ac:dyDescent="0.25">
      <c r="A2502" s="61"/>
      <c r="B2502" s="55" t="s">
        <v>1113</v>
      </c>
      <c r="C2502" s="354" t="s">
        <v>1114</v>
      </c>
      <c r="D2502" s="354"/>
      <c r="E2502" s="354"/>
      <c r="F2502" s="354"/>
      <c r="G2502" s="354"/>
      <c r="H2502" s="56" t="s">
        <v>159</v>
      </c>
      <c r="I2502" s="74">
        <v>8.0000000000000004E-4</v>
      </c>
      <c r="J2502" s="57"/>
      <c r="K2502" s="75">
        <v>1.3469999999999999E-4</v>
      </c>
      <c r="L2502" s="67">
        <v>55898.18</v>
      </c>
      <c r="M2502" s="68">
        <v>1.05</v>
      </c>
      <c r="N2502" s="65">
        <v>58693.09</v>
      </c>
      <c r="O2502" s="57"/>
      <c r="P2502" s="60">
        <v>7.91</v>
      </c>
      <c r="Q2502" s="66"/>
      <c r="R2502" s="66"/>
      <c r="S2502" s="4"/>
      <c r="T2502" s="4"/>
      <c r="U2502" s="4"/>
      <c r="V2502" s="4"/>
      <c r="W2502" s="4"/>
      <c r="X2502" s="4"/>
      <c r="Y2502" s="4"/>
      <c r="Z2502" s="4"/>
      <c r="AA2502" s="4"/>
      <c r="AB2502" s="8"/>
      <c r="AC2502" s="8"/>
      <c r="AD2502" s="8"/>
      <c r="AE2502" s="8"/>
      <c r="AF2502" s="8"/>
      <c r="AG2502" s="8"/>
      <c r="AH2502" s="8"/>
      <c r="AI2502" s="8"/>
      <c r="AJ2502" s="8"/>
      <c r="AK2502" s="8"/>
      <c r="AL2502" s="8"/>
      <c r="AM2502" s="8"/>
      <c r="AN2502" s="43"/>
      <c r="AO2502" s="43"/>
      <c r="AP2502" s="43"/>
      <c r="AQ2502" s="3"/>
      <c r="AR2502" s="8"/>
      <c r="AS2502" s="8" t="s">
        <v>1114</v>
      </c>
      <c r="AT2502" s="8"/>
      <c r="AU2502" s="43"/>
      <c r="AV2502" s="8"/>
      <c r="AW2502" s="43"/>
      <c r="AX2502" s="95"/>
      <c r="AY2502" s="43"/>
      <c r="AZ2502" s="3"/>
      <c r="BA2502" s="43"/>
      <c r="BB2502" s="43"/>
      <c r="BC2502" s="3"/>
      <c r="BD2502" s="3"/>
      <c r="BE2502" s="8"/>
      <c r="BF2502" s="8"/>
      <c r="BG2502" s="8"/>
      <c r="BH2502" s="8"/>
      <c r="BI2502" s="8"/>
      <c r="BJ2502" s="8"/>
      <c r="BK2502" s="8"/>
      <c r="BL2502" s="8"/>
      <c r="BM2502" s="8"/>
      <c r="BN2502" s="8"/>
    </row>
    <row r="2503" spans="1:66" s="22" customFormat="1" ht="23.25" x14ac:dyDescent="0.25">
      <c r="A2503" s="61"/>
      <c r="B2503" s="55" t="s">
        <v>1115</v>
      </c>
      <c r="C2503" s="354" t="s">
        <v>558</v>
      </c>
      <c r="D2503" s="354"/>
      <c r="E2503" s="354"/>
      <c r="F2503" s="354"/>
      <c r="G2503" s="354"/>
      <c r="H2503" s="56" t="s">
        <v>159</v>
      </c>
      <c r="I2503" s="74">
        <v>8.0000000000000004E-4</v>
      </c>
      <c r="J2503" s="57"/>
      <c r="K2503" s="75">
        <v>1.3469999999999999E-4</v>
      </c>
      <c r="L2503" s="67">
        <v>63745</v>
      </c>
      <c r="M2503" s="68">
        <v>1.02</v>
      </c>
      <c r="N2503" s="65">
        <v>65019.9</v>
      </c>
      <c r="O2503" s="57"/>
      <c r="P2503" s="60">
        <v>8.76</v>
      </c>
      <c r="Q2503" s="66"/>
      <c r="R2503" s="66"/>
      <c r="S2503" s="4"/>
      <c r="T2503" s="4"/>
      <c r="U2503" s="4"/>
      <c r="V2503" s="4"/>
      <c r="W2503" s="4"/>
      <c r="X2503" s="4"/>
      <c r="Y2503" s="4"/>
      <c r="Z2503" s="4"/>
      <c r="AA2503" s="4"/>
      <c r="AB2503" s="8"/>
      <c r="AC2503" s="8"/>
      <c r="AD2503" s="8"/>
      <c r="AE2503" s="8"/>
      <c r="AF2503" s="8"/>
      <c r="AG2503" s="8"/>
      <c r="AH2503" s="8"/>
      <c r="AI2503" s="8"/>
      <c r="AJ2503" s="8"/>
      <c r="AK2503" s="8"/>
      <c r="AL2503" s="8"/>
      <c r="AM2503" s="8"/>
      <c r="AN2503" s="43"/>
      <c r="AO2503" s="43"/>
      <c r="AP2503" s="43"/>
      <c r="AQ2503" s="3"/>
      <c r="AR2503" s="8"/>
      <c r="AS2503" s="8" t="s">
        <v>558</v>
      </c>
      <c r="AT2503" s="8"/>
      <c r="AU2503" s="43"/>
      <c r="AV2503" s="8"/>
      <c r="AW2503" s="43"/>
      <c r="AX2503" s="95"/>
      <c r="AY2503" s="43"/>
      <c r="AZ2503" s="3"/>
      <c r="BA2503" s="43"/>
      <c r="BB2503" s="43"/>
      <c r="BC2503" s="3"/>
      <c r="BD2503" s="3"/>
      <c r="BE2503" s="8"/>
      <c r="BF2503" s="8"/>
      <c r="BG2503" s="8"/>
      <c r="BH2503" s="8"/>
      <c r="BI2503" s="8"/>
      <c r="BJ2503" s="8"/>
      <c r="BK2503" s="8"/>
      <c r="BL2503" s="8"/>
      <c r="BM2503" s="8"/>
      <c r="BN2503" s="8"/>
    </row>
    <row r="2504" spans="1:66" s="22" customFormat="1" ht="15" x14ac:dyDescent="0.25">
      <c r="A2504" s="88" t="s">
        <v>177</v>
      </c>
      <c r="B2504" s="89" t="s">
        <v>182</v>
      </c>
      <c r="C2504" s="384" t="s">
        <v>183</v>
      </c>
      <c r="D2504" s="384"/>
      <c r="E2504" s="384"/>
      <c r="F2504" s="384"/>
      <c r="G2504" s="384"/>
      <c r="H2504" s="90" t="s">
        <v>159</v>
      </c>
      <c r="I2504" s="91">
        <v>0</v>
      </c>
      <c r="J2504" s="93"/>
      <c r="K2504" s="91">
        <v>0</v>
      </c>
      <c r="L2504" s="92"/>
      <c r="M2504" s="93"/>
      <c r="N2504" s="92"/>
      <c r="O2504" s="93"/>
      <c r="P2504" s="9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8"/>
      <c r="AC2504" s="8"/>
      <c r="AD2504" s="8"/>
      <c r="AE2504" s="8"/>
      <c r="AF2504" s="8"/>
      <c r="AG2504" s="8"/>
      <c r="AH2504" s="8"/>
      <c r="AI2504" s="8"/>
      <c r="AJ2504" s="8"/>
      <c r="AK2504" s="8"/>
      <c r="AL2504" s="8"/>
      <c r="AM2504" s="8"/>
      <c r="AN2504" s="43"/>
      <c r="AO2504" s="43"/>
      <c r="AP2504" s="43"/>
      <c r="AQ2504" s="3"/>
      <c r="AR2504" s="8"/>
      <c r="AS2504" s="8"/>
      <c r="AT2504" s="8"/>
      <c r="AU2504" s="43"/>
      <c r="AV2504" s="8"/>
      <c r="AW2504" s="43"/>
      <c r="AX2504" s="95" t="s">
        <v>183</v>
      </c>
      <c r="AY2504" s="43"/>
      <c r="AZ2504" s="3"/>
      <c r="BA2504" s="43"/>
      <c r="BB2504" s="43"/>
      <c r="BC2504" s="3"/>
      <c r="BD2504" s="3"/>
      <c r="BE2504" s="8"/>
      <c r="BF2504" s="8"/>
      <c r="BG2504" s="8"/>
      <c r="BH2504" s="8"/>
      <c r="BI2504" s="8"/>
      <c r="BJ2504" s="8"/>
      <c r="BK2504" s="8"/>
      <c r="BL2504" s="8"/>
      <c r="BM2504" s="8"/>
      <c r="BN2504" s="8"/>
    </row>
    <row r="2505" spans="1:66" s="22" customFormat="1" ht="15" x14ac:dyDescent="0.25">
      <c r="A2505" s="76"/>
      <c r="B2505" s="53"/>
      <c r="C2505" s="383" t="s">
        <v>99</v>
      </c>
      <c r="D2505" s="383"/>
      <c r="E2505" s="383"/>
      <c r="F2505" s="383"/>
      <c r="G2505" s="383"/>
      <c r="H2505" s="46"/>
      <c r="I2505" s="47"/>
      <c r="J2505" s="47"/>
      <c r="K2505" s="47"/>
      <c r="L2505" s="50"/>
      <c r="M2505" s="47"/>
      <c r="N2505" s="77"/>
      <c r="O2505" s="47"/>
      <c r="P2505" s="78">
        <v>21501.25</v>
      </c>
      <c r="Q2505" s="66"/>
      <c r="R2505" s="66"/>
      <c r="S2505" s="4"/>
      <c r="T2505" s="4"/>
      <c r="U2505" s="4"/>
      <c r="V2505" s="4"/>
      <c r="W2505" s="4"/>
      <c r="X2505" s="4"/>
      <c r="Y2505" s="4"/>
      <c r="Z2505" s="4"/>
      <c r="AA2505" s="4"/>
      <c r="AB2505" s="8"/>
      <c r="AC2505" s="8"/>
      <c r="AD2505" s="8"/>
      <c r="AE2505" s="8"/>
      <c r="AF2505" s="8"/>
      <c r="AG2505" s="8"/>
      <c r="AH2505" s="8"/>
      <c r="AI2505" s="8"/>
      <c r="AJ2505" s="8"/>
      <c r="AK2505" s="8"/>
      <c r="AL2505" s="8"/>
      <c r="AM2505" s="8"/>
      <c r="AN2505" s="43"/>
      <c r="AO2505" s="43"/>
      <c r="AP2505" s="43"/>
      <c r="AQ2505" s="3"/>
      <c r="AR2505" s="8"/>
      <c r="AS2505" s="8"/>
      <c r="AT2505" s="8"/>
      <c r="AU2505" s="43" t="s">
        <v>99</v>
      </c>
      <c r="AV2505" s="8"/>
      <c r="AW2505" s="43"/>
      <c r="AX2505" s="95"/>
      <c r="AY2505" s="43"/>
      <c r="AZ2505" s="3"/>
      <c r="BA2505" s="43"/>
      <c r="BB2505" s="43"/>
      <c r="BC2505" s="3"/>
      <c r="BD2505" s="3"/>
      <c r="BE2505" s="8"/>
      <c r="BF2505" s="8"/>
      <c r="BG2505" s="8"/>
      <c r="BH2505" s="8"/>
      <c r="BI2505" s="8"/>
      <c r="BJ2505" s="8"/>
      <c r="BK2505" s="8"/>
      <c r="BL2505" s="8"/>
      <c r="BM2505" s="8"/>
      <c r="BN2505" s="8"/>
    </row>
    <row r="2506" spans="1:66" s="22" customFormat="1" ht="15" x14ac:dyDescent="0.25">
      <c r="A2506" s="69"/>
      <c r="B2506" s="55"/>
      <c r="C2506" s="354" t="s">
        <v>100</v>
      </c>
      <c r="D2506" s="354"/>
      <c r="E2506" s="354"/>
      <c r="F2506" s="354"/>
      <c r="G2506" s="354"/>
      <c r="H2506" s="56"/>
      <c r="I2506" s="57"/>
      <c r="J2506" s="57"/>
      <c r="K2506" s="57"/>
      <c r="L2506" s="59"/>
      <c r="M2506" s="57"/>
      <c r="N2506" s="59"/>
      <c r="O2506" s="57"/>
      <c r="P2506" s="60">
        <v>4403.84</v>
      </c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8"/>
      <c r="AC2506" s="8"/>
      <c r="AD2506" s="8"/>
      <c r="AE2506" s="8"/>
      <c r="AF2506" s="8"/>
      <c r="AG2506" s="8"/>
      <c r="AH2506" s="8"/>
      <c r="AI2506" s="8"/>
      <c r="AJ2506" s="8"/>
      <c r="AK2506" s="8"/>
      <c r="AL2506" s="8"/>
      <c r="AM2506" s="8"/>
      <c r="AN2506" s="43"/>
      <c r="AO2506" s="43"/>
      <c r="AP2506" s="43"/>
      <c r="AQ2506" s="3"/>
      <c r="AR2506" s="8"/>
      <c r="AS2506" s="8"/>
      <c r="AT2506" s="8"/>
      <c r="AU2506" s="43"/>
      <c r="AV2506" s="8" t="s">
        <v>100</v>
      </c>
      <c r="AW2506" s="43"/>
      <c r="AX2506" s="95"/>
      <c r="AY2506" s="43"/>
      <c r="AZ2506" s="3"/>
      <c r="BA2506" s="43"/>
      <c r="BB2506" s="43"/>
      <c r="BC2506" s="3"/>
      <c r="BD2506" s="3"/>
      <c r="BE2506" s="8"/>
      <c r="BF2506" s="8"/>
      <c r="BG2506" s="8"/>
      <c r="BH2506" s="8"/>
      <c r="BI2506" s="8"/>
      <c r="BJ2506" s="8"/>
      <c r="BK2506" s="8"/>
      <c r="BL2506" s="8"/>
      <c r="BM2506" s="8"/>
      <c r="BN2506" s="8"/>
    </row>
    <row r="2507" spans="1:66" s="22" customFormat="1" ht="15" x14ac:dyDescent="0.25">
      <c r="A2507" s="69"/>
      <c r="B2507" s="55" t="s">
        <v>101</v>
      </c>
      <c r="C2507" s="354" t="s">
        <v>102</v>
      </c>
      <c r="D2507" s="354"/>
      <c r="E2507" s="354"/>
      <c r="F2507" s="354"/>
      <c r="G2507" s="354"/>
      <c r="H2507" s="56" t="s">
        <v>103</v>
      </c>
      <c r="I2507" s="79">
        <v>148</v>
      </c>
      <c r="J2507" s="57"/>
      <c r="K2507" s="79">
        <v>148</v>
      </c>
      <c r="L2507" s="59"/>
      <c r="M2507" s="57"/>
      <c r="N2507" s="59"/>
      <c r="O2507" s="57"/>
      <c r="P2507" s="60">
        <v>6517.68</v>
      </c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8"/>
      <c r="AC2507" s="8"/>
      <c r="AD2507" s="8"/>
      <c r="AE2507" s="8"/>
      <c r="AF2507" s="8"/>
      <c r="AG2507" s="8"/>
      <c r="AH2507" s="8"/>
      <c r="AI2507" s="8"/>
      <c r="AJ2507" s="8"/>
      <c r="AK2507" s="8"/>
      <c r="AL2507" s="8"/>
      <c r="AM2507" s="8"/>
      <c r="AN2507" s="43"/>
      <c r="AO2507" s="43"/>
      <c r="AP2507" s="43"/>
      <c r="AQ2507" s="3"/>
      <c r="AR2507" s="8"/>
      <c r="AS2507" s="8"/>
      <c r="AT2507" s="8"/>
      <c r="AU2507" s="43"/>
      <c r="AV2507" s="8" t="s">
        <v>102</v>
      </c>
      <c r="AW2507" s="43"/>
      <c r="AX2507" s="95"/>
      <c r="AY2507" s="43"/>
      <c r="AZ2507" s="3"/>
      <c r="BA2507" s="43"/>
      <c r="BB2507" s="43"/>
      <c r="BC2507" s="3"/>
      <c r="BD2507" s="3"/>
      <c r="BE2507" s="8"/>
      <c r="BF2507" s="8"/>
      <c r="BG2507" s="8"/>
      <c r="BH2507" s="8"/>
      <c r="BI2507" s="8"/>
      <c r="BJ2507" s="8"/>
      <c r="BK2507" s="8"/>
      <c r="BL2507" s="8"/>
      <c r="BM2507" s="8"/>
      <c r="BN2507" s="8"/>
    </row>
    <row r="2508" spans="1:66" s="22" customFormat="1" ht="15" x14ac:dyDescent="0.25">
      <c r="A2508" s="69"/>
      <c r="B2508" s="55" t="s">
        <v>104</v>
      </c>
      <c r="C2508" s="354" t="s">
        <v>105</v>
      </c>
      <c r="D2508" s="354"/>
      <c r="E2508" s="354"/>
      <c r="F2508" s="354"/>
      <c r="G2508" s="354"/>
      <c r="H2508" s="56" t="s">
        <v>103</v>
      </c>
      <c r="I2508" s="79">
        <v>134</v>
      </c>
      <c r="J2508" s="57"/>
      <c r="K2508" s="79">
        <v>134</v>
      </c>
      <c r="L2508" s="59"/>
      <c r="M2508" s="57"/>
      <c r="N2508" s="59"/>
      <c r="O2508" s="57"/>
      <c r="P2508" s="60">
        <v>5901.15</v>
      </c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8"/>
      <c r="AC2508" s="8"/>
      <c r="AD2508" s="8"/>
      <c r="AE2508" s="8"/>
      <c r="AF2508" s="8"/>
      <c r="AG2508" s="8"/>
      <c r="AH2508" s="8"/>
      <c r="AI2508" s="8"/>
      <c r="AJ2508" s="8"/>
      <c r="AK2508" s="8"/>
      <c r="AL2508" s="8"/>
      <c r="AM2508" s="8"/>
      <c r="AN2508" s="43"/>
      <c r="AO2508" s="43"/>
      <c r="AP2508" s="43"/>
      <c r="AQ2508" s="3"/>
      <c r="AR2508" s="8"/>
      <c r="AS2508" s="8"/>
      <c r="AT2508" s="8"/>
      <c r="AU2508" s="43"/>
      <c r="AV2508" s="8" t="s">
        <v>105</v>
      </c>
      <c r="AW2508" s="43"/>
      <c r="AX2508" s="95"/>
      <c r="AY2508" s="43"/>
      <c r="AZ2508" s="3"/>
      <c r="BA2508" s="43"/>
      <c r="BB2508" s="43"/>
      <c r="BC2508" s="3"/>
      <c r="BD2508" s="3"/>
      <c r="BE2508" s="8"/>
      <c r="BF2508" s="8"/>
      <c r="BG2508" s="8"/>
      <c r="BH2508" s="8"/>
      <c r="BI2508" s="8"/>
      <c r="BJ2508" s="8"/>
      <c r="BK2508" s="8"/>
      <c r="BL2508" s="8"/>
      <c r="BM2508" s="8"/>
      <c r="BN2508" s="8"/>
    </row>
    <row r="2509" spans="1:66" s="22" customFormat="1" ht="15" x14ac:dyDescent="0.25">
      <c r="A2509" s="80"/>
      <c r="B2509" s="81"/>
      <c r="C2509" s="383" t="s">
        <v>106</v>
      </c>
      <c r="D2509" s="383"/>
      <c r="E2509" s="383"/>
      <c r="F2509" s="383"/>
      <c r="G2509" s="383"/>
      <c r="H2509" s="46"/>
      <c r="I2509" s="47"/>
      <c r="J2509" s="47"/>
      <c r="K2509" s="47"/>
      <c r="L2509" s="50"/>
      <c r="M2509" s="47"/>
      <c r="N2509" s="77">
        <v>201425.65</v>
      </c>
      <c r="O2509" s="47"/>
      <c r="P2509" s="78">
        <v>33920.080000000002</v>
      </c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8"/>
      <c r="AC2509" s="8"/>
      <c r="AD2509" s="8"/>
      <c r="AE2509" s="8"/>
      <c r="AF2509" s="8"/>
      <c r="AG2509" s="8"/>
      <c r="AH2509" s="8"/>
      <c r="AI2509" s="8"/>
      <c r="AJ2509" s="8"/>
      <c r="AK2509" s="8"/>
      <c r="AL2509" s="8"/>
      <c r="AM2509" s="8"/>
      <c r="AN2509" s="43"/>
      <c r="AO2509" s="43"/>
      <c r="AP2509" s="43"/>
      <c r="AQ2509" s="3"/>
      <c r="AR2509" s="8"/>
      <c r="AS2509" s="8"/>
      <c r="AT2509" s="8"/>
      <c r="AU2509" s="43"/>
      <c r="AV2509" s="8"/>
      <c r="AW2509" s="43" t="s">
        <v>106</v>
      </c>
      <c r="AX2509" s="95"/>
      <c r="AY2509" s="43"/>
      <c r="AZ2509" s="3"/>
      <c r="BA2509" s="43"/>
      <c r="BB2509" s="43"/>
      <c r="BC2509" s="3"/>
      <c r="BD2509" s="3"/>
      <c r="BE2509" s="8"/>
      <c r="BF2509" s="8"/>
      <c r="BG2509" s="8"/>
      <c r="BH2509" s="8"/>
      <c r="BI2509" s="8"/>
      <c r="BJ2509" s="8"/>
      <c r="BK2509" s="8"/>
      <c r="BL2509" s="8"/>
      <c r="BM2509" s="8"/>
      <c r="BN2509" s="8"/>
    </row>
    <row r="2510" spans="1:66" s="22" customFormat="1" ht="23.25" x14ac:dyDescent="0.25">
      <c r="A2510" s="44" t="s">
        <v>1127</v>
      </c>
      <c r="B2510" s="45" t="s">
        <v>1117</v>
      </c>
      <c r="C2510" s="364" t="s">
        <v>1118</v>
      </c>
      <c r="D2510" s="364"/>
      <c r="E2510" s="364"/>
      <c r="F2510" s="364"/>
      <c r="G2510" s="364"/>
      <c r="H2510" s="46" t="s">
        <v>1078</v>
      </c>
      <c r="I2510" s="47">
        <v>0.16839999999999999</v>
      </c>
      <c r="J2510" s="48">
        <v>1</v>
      </c>
      <c r="K2510" s="82">
        <v>0.16839999999999999</v>
      </c>
      <c r="L2510" s="50"/>
      <c r="M2510" s="47"/>
      <c r="N2510" s="50"/>
      <c r="O2510" s="47"/>
      <c r="P2510" s="51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8"/>
      <c r="AC2510" s="8"/>
      <c r="AD2510" s="8"/>
      <c r="AE2510" s="8"/>
      <c r="AF2510" s="8"/>
      <c r="AG2510" s="8"/>
      <c r="AH2510" s="8"/>
      <c r="AI2510" s="8"/>
      <c r="AJ2510" s="8"/>
      <c r="AK2510" s="8"/>
      <c r="AL2510" s="8"/>
      <c r="AM2510" s="8"/>
      <c r="AN2510" s="43"/>
      <c r="AO2510" s="43"/>
      <c r="AP2510" s="43" t="s">
        <v>1118</v>
      </c>
      <c r="AQ2510" s="3"/>
      <c r="AR2510" s="8"/>
      <c r="AS2510" s="8"/>
      <c r="AT2510" s="8"/>
      <c r="AU2510" s="43"/>
      <c r="AV2510" s="8"/>
      <c r="AW2510" s="43"/>
      <c r="AX2510" s="95"/>
      <c r="AY2510" s="43"/>
      <c r="AZ2510" s="3"/>
      <c r="BA2510" s="43"/>
      <c r="BB2510" s="43"/>
      <c r="BC2510" s="3"/>
      <c r="BD2510" s="3"/>
      <c r="BE2510" s="8"/>
      <c r="BF2510" s="8"/>
      <c r="BG2510" s="8"/>
      <c r="BH2510" s="8"/>
      <c r="BI2510" s="8"/>
      <c r="BJ2510" s="8"/>
      <c r="BK2510" s="8"/>
      <c r="BL2510" s="8"/>
      <c r="BM2510" s="8"/>
      <c r="BN2510" s="8"/>
    </row>
    <row r="2511" spans="1:66" s="22" customFormat="1" ht="23.25" x14ac:dyDescent="0.25">
      <c r="A2511" s="52"/>
      <c r="B2511" s="53" t="s">
        <v>63</v>
      </c>
      <c r="C2511" s="365" t="s">
        <v>64</v>
      </c>
      <c r="D2511" s="365"/>
      <c r="E2511" s="365"/>
      <c r="F2511" s="365"/>
      <c r="G2511" s="365"/>
      <c r="H2511" s="365"/>
      <c r="I2511" s="365"/>
      <c r="J2511" s="365"/>
      <c r="K2511" s="365"/>
      <c r="L2511" s="365"/>
      <c r="M2511" s="365"/>
      <c r="N2511" s="365"/>
      <c r="O2511" s="365"/>
      <c r="P2511" s="366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8"/>
      <c r="AC2511" s="8"/>
      <c r="AD2511" s="8"/>
      <c r="AE2511" s="8"/>
      <c r="AF2511" s="8"/>
      <c r="AG2511" s="8"/>
      <c r="AH2511" s="8"/>
      <c r="AI2511" s="8"/>
      <c r="AJ2511" s="8"/>
      <c r="AK2511" s="8"/>
      <c r="AL2511" s="8"/>
      <c r="AM2511" s="8"/>
      <c r="AN2511" s="43"/>
      <c r="AO2511" s="43"/>
      <c r="AP2511" s="43"/>
      <c r="AQ2511" s="3" t="s">
        <v>64</v>
      </c>
      <c r="AR2511" s="8"/>
      <c r="AS2511" s="8"/>
      <c r="AT2511" s="8"/>
      <c r="AU2511" s="43"/>
      <c r="AV2511" s="8"/>
      <c r="AW2511" s="43"/>
      <c r="AX2511" s="95"/>
      <c r="AY2511" s="43"/>
      <c r="AZ2511" s="3"/>
      <c r="BA2511" s="43"/>
      <c r="BB2511" s="43"/>
      <c r="BC2511" s="3"/>
      <c r="BD2511" s="3"/>
      <c r="BE2511" s="8"/>
      <c r="BF2511" s="8"/>
      <c r="BG2511" s="8"/>
      <c r="BH2511" s="8"/>
      <c r="BI2511" s="8"/>
      <c r="BJ2511" s="8"/>
      <c r="BK2511" s="8"/>
      <c r="BL2511" s="8"/>
      <c r="BM2511" s="8"/>
      <c r="BN2511" s="8"/>
    </row>
    <row r="2512" spans="1:66" s="22" customFormat="1" ht="15" x14ac:dyDescent="0.25">
      <c r="A2512" s="52"/>
      <c r="B2512" s="53" t="s">
        <v>1119</v>
      </c>
      <c r="C2512" s="365" t="s">
        <v>1128</v>
      </c>
      <c r="D2512" s="365"/>
      <c r="E2512" s="365"/>
      <c r="F2512" s="365"/>
      <c r="G2512" s="365"/>
      <c r="H2512" s="365"/>
      <c r="I2512" s="365"/>
      <c r="J2512" s="365"/>
      <c r="K2512" s="365"/>
      <c r="L2512" s="365"/>
      <c r="M2512" s="365"/>
      <c r="N2512" s="365"/>
      <c r="O2512" s="365"/>
      <c r="P2512" s="366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8"/>
      <c r="AC2512" s="8"/>
      <c r="AD2512" s="8"/>
      <c r="AE2512" s="8"/>
      <c r="AF2512" s="8"/>
      <c r="AG2512" s="8"/>
      <c r="AH2512" s="8"/>
      <c r="AI2512" s="8"/>
      <c r="AJ2512" s="8"/>
      <c r="AK2512" s="8"/>
      <c r="AL2512" s="8"/>
      <c r="AM2512" s="8"/>
      <c r="AN2512" s="43"/>
      <c r="AO2512" s="43"/>
      <c r="AP2512" s="43"/>
      <c r="AQ2512" s="3" t="s">
        <v>1128</v>
      </c>
      <c r="AR2512" s="8"/>
      <c r="AS2512" s="8"/>
      <c r="AT2512" s="8"/>
      <c r="AU2512" s="43"/>
      <c r="AV2512" s="8"/>
      <c r="AW2512" s="43"/>
      <c r="AX2512" s="95"/>
      <c r="AY2512" s="43"/>
      <c r="AZ2512" s="3"/>
      <c r="BA2512" s="43"/>
      <c r="BB2512" s="43"/>
      <c r="BC2512" s="3"/>
      <c r="BD2512" s="3"/>
      <c r="BE2512" s="8"/>
      <c r="BF2512" s="8"/>
      <c r="BG2512" s="8"/>
      <c r="BH2512" s="8"/>
      <c r="BI2512" s="8"/>
      <c r="BJ2512" s="8"/>
      <c r="BK2512" s="8"/>
      <c r="BL2512" s="8"/>
      <c r="BM2512" s="8"/>
      <c r="BN2512" s="8"/>
    </row>
    <row r="2513" spans="1:66" s="22" customFormat="1" ht="15" x14ac:dyDescent="0.25">
      <c r="A2513" s="54"/>
      <c r="B2513" s="55" t="s">
        <v>59</v>
      </c>
      <c r="C2513" s="354" t="s">
        <v>65</v>
      </c>
      <c r="D2513" s="354"/>
      <c r="E2513" s="354"/>
      <c r="F2513" s="354"/>
      <c r="G2513" s="354"/>
      <c r="H2513" s="56" t="s">
        <v>66</v>
      </c>
      <c r="I2513" s="57"/>
      <c r="J2513" s="57"/>
      <c r="K2513" s="58">
        <v>0.54224799999999995</v>
      </c>
      <c r="L2513" s="59"/>
      <c r="M2513" s="57"/>
      <c r="N2513" s="59"/>
      <c r="O2513" s="57"/>
      <c r="P2513" s="71">
        <v>280.61</v>
      </c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8"/>
      <c r="AC2513" s="8"/>
      <c r="AD2513" s="8"/>
      <c r="AE2513" s="8"/>
      <c r="AF2513" s="8"/>
      <c r="AG2513" s="8"/>
      <c r="AH2513" s="8"/>
      <c r="AI2513" s="8"/>
      <c r="AJ2513" s="8"/>
      <c r="AK2513" s="8"/>
      <c r="AL2513" s="8"/>
      <c r="AM2513" s="8"/>
      <c r="AN2513" s="43"/>
      <c r="AO2513" s="43"/>
      <c r="AP2513" s="43"/>
      <c r="AQ2513" s="3"/>
      <c r="AR2513" s="8" t="s">
        <v>65</v>
      </c>
      <c r="AS2513" s="8"/>
      <c r="AT2513" s="8"/>
      <c r="AU2513" s="43"/>
      <c r="AV2513" s="8"/>
      <c r="AW2513" s="43"/>
      <c r="AX2513" s="95"/>
      <c r="AY2513" s="43"/>
      <c r="AZ2513" s="3"/>
      <c r="BA2513" s="43"/>
      <c r="BB2513" s="43"/>
      <c r="BC2513" s="3"/>
      <c r="BD2513" s="3"/>
      <c r="BE2513" s="8"/>
      <c r="BF2513" s="8"/>
      <c r="BG2513" s="8"/>
      <c r="BH2513" s="8"/>
      <c r="BI2513" s="8"/>
      <c r="BJ2513" s="8"/>
      <c r="BK2513" s="8"/>
      <c r="BL2513" s="8"/>
      <c r="BM2513" s="8"/>
      <c r="BN2513" s="8"/>
    </row>
    <row r="2514" spans="1:66" s="22" customFormat="1" ht="15" x14ac:dyDescent="0.25">
      <c r="A2514" s="61"/>
      <c r="B2514" s="55" t="s">
        <v>573</v>
      </c>
      <c r="C2514" s="354" t="s">
        <v>574</v>
      </c>
      <c r="D2514" s="354"/>
      <c r="E2514" s="354"/>
      <c r="F2514" s="354"/>
      <c r="G2514" s="354"/>
      <c r="H2514" s="56" t="s">
        <v>66</v>
      </c>
      <c r="I2514" s="62">
        <v>0.35</v>
      </c>
      <c r="J2514" s="83">
        <v>9.1999999999999993</v>
      </c>
      <c r="K2514" s="58">
        <v>0.54224799999999995</v>
      </c>
      <c r="L2514" s="63"/>
      <c r="M2514" s="64"/>
      <c r="N2514" s="65">
        <v>517.5</v>
      </c>
      <c r="O2514" s="57"/>
      <c r="P2514" s="60">
        <v>280.61</v>
      </c>
      <c r="Q2514" s="66"/>
      <c r="R2514" s="66"/>
      <c r="S2514" s="4"/>
      <c r="T2514" s="4"/>
      <c r="U2514" s="4"/>
      <c r="V2514" s="4"/>
      <c r="W2514" s="4"/>
      <c r="X2514" s="4"/>
      <c r="Y2514" s="4"/>
      <c r="Z2514" s="4"/>
      <c r="AA2514" s="4"/>
      <c r="AB2514" s="8"/>
      <c r="AC2514" s="8"/>
      <c r="AD2514" s="8"/>
      <c r="AE2514" s="8"/>
      <c r="AF2514" s="8"/>
      <c r="AG2514" s="8"/>
      <c r="AH2514" s="8"/>
      <c r="AI2514" s="8"/>
      <c r="AJ2514" s="8"/>
      <c r="AK2514" s="8"/>
      <c r="AL2514" s="8"/>
      <c r="AM2514" s="8"/>
      <c r="AN2514" s="43"/>
      <c r="AO2514" s="43"/>
      <c r="AP2514" s="43"/>
      <c r="AQ2514" s="3"/>
      <c r="AR2514" s="8"/>
      <c r="AS2514" s="8" t="s">
        <v>574</v>
      </c>
      <c r="AT2514" s="8"/>
      <c r="AU2514" s="43"/>
      <c r="AV2514" s="8"/>
      <c r="AW2514" s="43"/>
      <c r="AX2514" s="95"/>
      <c r="AY2514" s="43"/>
      <c r="AZ2514" s="3"/>
      <c r="BA2514" s="43"/>
      <c r="BB2514" s="43"/>
      <c r="BC2514" s="3"/>
      <c r="BD2514" s="3"/>
      <c r="BE2514" s="8"/>
      <c r="BF2514" s="8"/>
      <c r="BG2514" s="8"/>
      <c r="BH2514" s="8"/>
      <c r="BI2514" s="8"/>
      <c r="BJ2514" s="8"/>
      <c r="BK2514" s="8"/>
      <c r="BL2514" s="8"/>
      <c r="BM2514" s="8"/>
      <c r="BN2514" s="8"/>
    </row>
    <row r="2515" spans="1:66" s="22" customFormat="1" ht="15" x14ac:dyDescent="0.25">
      <c r="A2515" s="54"/>
      <c r="B2515" s="55" t="s">
        <v>69</v>
      </c>
      <c r="C2515" s="354" t="s">
        <v>70</v>
      </c>
      <c r="D2515" s="354"/>
      <c r="E2515" s="354"/>
      <c r="F2515" s="354"/>
      <c r="G2515" s="354"/>
      <c r="H2515" s="56"/>
      <c r="I2515" s="57"/>
      <c r="J2515" s="57"/>
      <c r="K2515" s="57"/>
      <c r="L2515" s="59"/>
      <c r="M2515" s="57"/>
      <c r="N2515" s="59"/>
      <c r="O2515" s="57"/>
      <c r="P2515" s="60">
        <v>3904.68</v>
      </c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8"/>
      <c r="AC2515" s="8"/>
      <c r="AD2515" s="8"/>
      <c r="AE2515" s="8"/>
      <c r="AF2515" s="8"/>
      <c r="AG2515" s="8"/>
      <c r="AH2515" s="8"/>
      <c r="AI2515" s="8"/>
      <c r="AJ2515" s="8"/>
      <c r="AK2515" s="8"/>
      <c r="AL2515" s="8"/>
      <c r="AM2515" s="8"/>
      <c r="AN2515" s="43"/>
      <c r="AO2515" s="43"/>
      <c r="AP2515" s="43"/>
      <c r="AQ2515" s="3"/>
      <c r="AR2515" s="8" t="s">
        <v>70</v>
      </c>
      <c r="AS2515" s="8"/>
      <c r="AT2515" s="8"/>
      <c r="AU2515" s="43"/>
      <c r="AV2515" s="8"/>
      <c r="AW2515" s="43"/>
      <c r="AX2515" s="95"/>
      <c r="AY2515" s="43"/>
      <c r="AZ2515" s="3"/>
      <c r="BA2515" s="43"/>
      <c r="BB2515" s="43"/>
      <c r="BC2515" s="3"/>
      <c r="BD2515" s="3"/>
      <c r="BE2515" s="8"/>
      <c r="BF2515" s="8"/>
      <c r="BG2515" s="8"/>
      <c r="BH2515" s="8"/>
      <c r="BI2515" s="8"/>
      <c r="BJ2515" s="8"/>
      <c r="BK2515" s="8"/>
      <c r="BL2515" s="8"/>
      <c r="BM2515" s="8"/>
      <c r="BN2515" s="8"/>
    </row>
    <row r="2516" spans="1:66" s="22" customFormat="1" ht="15" x14ac:dyDescent="0.25">
      <c r="A2516" s="54"/>
      <c r="B2516" s="55"/>
      <c r="C2516" s="354" t="s">
        <v>71</v>
      </c>
      <c r="D2516" s="354"/>
      <c r="E2516" s="354"/>
      <c r="F2516" s="354"/>
      <c r="G2516" s="354"/>
      <c r="H2516" s="56" t="s">
        <v>66</v>
      </c>
      <c r="I2516" s="57"/>
      <c r="J2516" s="57"/>
      <c r="K2516" s="75">
        <v>0.72816159999999996</v>
      </c>
      <c r="L2516" s="59"/>
      <c r="M2516" s="57"/>
      <c r="N2516" s="59"/>
      <c r="O2516" s="57"/>
      <c r="P2516" s="71">
        <v>494.77</v>
      </c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8"/>
      <c r="AC2516" s="8"/>
      <c r="AD2516" s="8"/>
      <c r="AE2516" s="8"/>
      <c r="AF2516" s="8"/>
      <c r="AG2516" s="8"/>
      <c r="AH2516" s="8"/>
      <c r="AI2516" s="8"/>
      <c r="AJ2516" s="8"/>
      <c r="AK2516" s="8"/>
      <c r="AL2516" s="8"/>
      <c r="AM2516" s="8"/>
      <c r="AN2516" s="43"/>
      <c r="AO2516" s="43"/>
      <c r="AP2516" s="43"/>
      <c r="AQ2516" s="3"/>
      <c r="AR2516" s="8" t="s">
        <v>71</v>
      </c>
      <c r="AS2516" s="8"/>
      <c r="AT2516" s="8"/>
      <c r="AU2516" s="43"/>
      <c r="AV2516" s="8"/>
      <c r="AW2516" s="43"/>
      <c r="AX2516" s="95"/>
      <c r="AY2516" s="43"/>
      <c r="AZ2516" s="3"/>
      <c r="BA2516" s="43"/>
      <c r="BB2516" s="43"/>
      <c r="BC2516" s="3"/>
      <c r="BD2516" s="3"/>
      <c r="BE2516" s="8"/>
      <c r="BF2516" s="8"/>
      <c r="BG2516" s="8"/>
      <c r="BH2516" s="8"/>
      <c r="BI2516" s="8"/>
      <c r="BJ2516" s="8"/>
      <c r="BK2516" s="8"/>
      <c r="BL2516" s="8"/>
      <c r="BM2516" s="8"/>
      <c r="BN2516" s="8"/>
    </row>
    <row r="2517" spans="1:66" s="22" customFormat="1" ht="34.5" x14ac:dyDescent="0.25">
      <c r="A2517" s="61"/>
      <c r="B2517" s="55" t="s">
        <v>669</v>
      </c>
      <c r="C2517" s="354" t="s">
        <v>670</v>
      </c>
      <c r="D2517" s="354"/>
      <c r="E2517" s="354"/>
      <c r="F2517" s="354"/>
      <c r="G2517" s="354"/>
      <c r="H2517" s="56" t="s">
        <v>74</v>
      </c>
      <c r="I2517" s="62">
        <v>0.11</v>
      </c>
      <c r="J2517" s="83">
        <v>9.1999999999999993</v>
      </c>
      <c r="K2517" s="75">
        <v>0.17042080000000001</v>
      </c>
      <c r="L2517" s="63"/>
      <c r="M2517" s="64"/>
      <c r="N2517" s="65">
        <v>1798.43</v>
      </c>
      <c r="O2517" s="57"/>
      <c r="P2517" s="60">
        <v>306.49</v>
      </c>
      <c r="Q2517" s="66"/>
      <c r="R2517" s="66"/>
      <c r="S2517" s="4"/>
      <c r="T2517" s="4"/>
      <c r="U2517" s="4"/>
      <c r="V2517" s="4"/>
      <c r="W2517" s="4"/>
      <c r="X2517" s="4"/>
      <c r="Y2517" s="4"/>
      <c r="Z2517" s="4"/>
      <c r="AA2517" s="4"/>
      <c r="AB2517" s="8"/>
      <c r="AC2517" s="8"/>
      <c r="AD2517" s="8"/>
      <c r="AE2517" s="8"/>
      <c r="AF2517" s="8"/>
      <c r="AG2517" s="8"/>
      <c r="AH2517" s="8"/>
      <c r="AI2517" s="8"/>
      <c r="AJ2517" s="8"/>
      <c r="AK2517" s="8"/>
      <c r="AL2517" s="8"/>
      <c r="AM2517" s="8"/>
      <c r="AN2517" s="43"/>
      <c r="AO2517" s="43"/>
      <c r="AP2517" s="43"/>
      <c r="AQ2517" s="3"/>
      <c r="AR2517" s="8"/>
      <c r="AS2517" s="8" t="s">
        <v>670</v>
      </c>
      <c r="AT2517" s="8"/>
      <c r="AU2517" s="43"/>
      <c r="AV2517" s="8"/>
      <c r="AW2517" s="43"/>
      <c r="AX2517" s="95"/>
      <c r="AY2517" s="43"/>
      <c r="AZ2517" s="3"/>
      <c r="BA2517" s="43"/>
      <c r="BB2517" s="43"/>
      <c r="BC2517" s="3"/>
      <c r="BD2517" s="3"/>
      <c r="BE2517" s="8"/>
      <c r="BF2517" s="8"/>
      <c r="BG2517" s="8"/>
      <c r="BH2517" s="8"/>
      <c r="BI2517" s="8"/>
      <c r="BJ2517" s="8"/>
      <c r="BK2517" s="8"/>
      <c r="BL2517" s="8"/>
      <c r="BM2517" s="8"/>
      <c r="BN2517" s="8"/>
    </row>
    <row r="2518" spans="1:66" s="22" customFormat="1" ht="15" x14ac:dyDescent="0.25">
      <c r="A2518" s="69"/>
      <c r="B2518" s="55" t="s">
        <v>89</v>
      </c>
      <c r="C2518" s="354" t="s">
        <v>90</v>
      </c>
      <c r="D2518" s="354"/>
      <c r="E2518" s="354"/>
      <c r="F2518" s="354"/>
      <c r="G2518" s="354"/>
      <c r="H2518" s="56" t="s">
        <v>66</v>
      </c>
      <c r="I2518" s="62">
        <v>0.11</v>
      </c>
      <c r="J2518" s="83">
        <v>9.1999999999999993</v>
      </c>
      <c r="K2518" s="75">
        <v>0.17042080000000001</v>
      </c>
      <c r="L2518" s="59"/>
      <c r="M2518" s="57"/>
      <c r="N2518" s="70">
        <v>608.36</v>
      </c>
      <c r="O2518" s="57"/>
      <c r="P2518" s="71">
        <v>103.68</v>
      </c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8"/>
      <c r="AC2518" s="8"/>
      <c r="AD2518" s="8"/>
      <c r="AE2518" s="8"/>
      <c r="AF2518" s="8"/>
      <c r="AG2518" s="8"/>
      <c r="AH2518" s="8"/>
      <c r="AI2518" s="8"/>
      <c r="AJ2518" s="8"/>
      <c r="AK2518" s="8"/>
      <c r="AL2518" s="8"/>
      <c r="AM2518" s="8"/>
      <c r="AN2518" s="43"/>
      <c r="AO2518" s="43"/>
      <c r="AP2518" s="43"/>
      <c r="AQ2518" s="3"/>
      <c r="AR2518" s="8"/>
      <c r="AS2518" s="8"/>
      <c r="AT2518" s="8" t="s">
        <v>90</v>
      </c>
      <c r="AU2518" s="43"/>
      <c r="AV2518" s="8"/>
      <c r="AW2518" s="43"/>
      <c r="AX2518" s="95"/>
      <c r="AY2518" s="43"/>
      <c r="AZ2518" s="3"/>
      <c r="BA2518" s="43"/>
      <c r="BB2518" s="43"/>
      <c r="BC2518" s="3"/>
      <c r="BD2518" s="3"/>
      <c r="BE2518" s="8"/>
      <c r="BF2518" s="8"/>
      <c r="BG2518" s="8"/>
      <c r="BH2518" s="8"/>
      <c r="BI2518" s="8"/>
      <c r="BJ2518" s="8"/>
      <c r="BK2518" s="8"/>
      <c r="BL2518" s="8"/>
      <c r="BM2518" s="8"/>
      <c r="BN2518" s="8"/>
    </row>
    <row r="2519" spans="1:66" s="22" customFormat="1" ht="23.25" x14ac:dyDescent="0.25">
      <c r="A2519" s="61"/>
      <c r="B2519" s="55" t="s">
        <v>1081</v>
      </c>
      <c r="C2519" s="354" t="s">
        <v>1082</v>
      </c>
      <c r="D2519" s="354"/>
      <c r="E2519" s="354"/>
      <c r="F2519" s="354"/>
      <c r="G2519" s="354"/>
      <c r="H2519" s="56" t="s">
        <v>74</v>
      </c>
      <c r="I2519" s="83">
        <v>0.1</v>
      </c>
      <c r="J2519" s="83">
        <v>9.1999999999999993</v>
      </c>
      <c r="K2519" s="58">
        <v>0.15492800000000001</v>
      </c>
      <c r="L2519" s="67">
        <v>2646.78</v>
      </c>
      <c r="M2519" s="68">
        <v>1.57</v>
      </c>
      <c r="N2519" s="65">
        <v>4155.4399999999996</v>
      </c>
      <c r="O2519" s="57"/>
      <c r="P2519" s="60">
        <v>643.79</v>
      </c>
      <c r="Q2519" s="66"/>
      <c r="R2519" s="66"/>
      <c r="S2519" s="4"/>
      <c r="T2519" s="4"/>
      <c r="U2519" s="4"/>
      <c r="V2519" s="4"/>
      <c r="W2519" s="4"/>
      <c r="X2519" s="4"/>
      <c r="Y2519" s="4"/>
      <c r="Z2519" s="4"/>
      <c r="AA2519" s="4"/>
      <c r="AB2519" s="8"/>
      <c r="AC2519" s="8"/>
      <c r="AD2519" s="8"/>
      <c r="AE2519" s="8"/>
      <c r="AF2519" s="8"/>
      <c r="AG2519" s="8"/>
      <c r="AH2519" s="8"/>
      <c r="AI2519" s="8"/>
      <c r="AJ2519" s="8"/>
      <c r="AK2519" s="8"/>
      <c r="AL2519" s="8"/>
      <c r="AM2519" s="8"/>
      <c r="AN2519" s="43"/>
      <c r="AO2519" s="43"/>
      <c r="AP2519" s="43"/>
      <c r="AQ2519" s="3"/>
      <c r="AR2519" s="8"/>
      <c r="AS2519" s="8" t="s">
        <v>1082</v>
      </c>
      <c r="AT2519" s="8"/>
      <c r="AU2519" s="43"/>
      <c r="AV2519" s="8"/>
      <c r="AW2519" s="43"/>
      <c r="AX2519" s="95"/>
      <c r="AY2519" s="43"/>
      <c r="AZ2519" s="3"/>
      <c r="BA2519" s="43"/>
      <c r="BB2519" s="43"/>
      <c r="BC2519" s="3"/>
      <c r="BD2519" s="3"/>
      <c r="BE2519" s="8"/>
      <c r="BF2519" s="8"/>
      <c r="BG2519" s="8"/>
      <c r="BH2519" s="8"/>
      <c r="BI2519" s="8"/>
      <c r="BJ2519" s="8"/>
      <c r="BK2519" s="8"/>
      <c r="BL2519" s="8"/>
      <c r="BM2519" s="8"/>
      <c r="BN2519" s="8"/>
    </row>
    <row r="2520" spans="1:66" s="22" customFormat="1" ht="15" x14ac:dyDescent="0.25">
      <c r="A2520" s="69"/>
      <c r="B2520" s="55" t="s">
        <v>1083</v>
      </c>
      <c r="C2520" s="354" t="s">
        <v>1084</v>
      </c>
      <c r="D2520" s="354"/>
      <c r="E2520" s="354"/>
      <c r="F2520" s="354"/>
      <c r="G2520" s="354"/>
      <c r="H2520" s="56" t="s">
        <v>66</v>
      </c>
      <c r="I2520" s="83">
        <v>0.1</v>
      </c>
      <c r="J2520" s="83">
        <v>9.1999999999999993</v>
      </c>
      <c r="K2520" s="58">
        <v>0.15492800000000001</v>
      </c>
      <c r="L2520" s="59"/>
      <c r="M2520" s="57"/>
      <c r="N2520" s="70">
        <v>758.48</v>
      </c>
      <c r="O2520" s="57"/>
      <c r="P2520" s="71">
        <v>117.51</v>
      </c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8"/>
      <c r="AC2520" s="8"/>
      <c r="AD2520" s="8"/>
      <c r="AE2520" s="8"/>
      <c r="AF2520" s="8"/>
      <c r="AG2520" s="8"/>
      <c r="AH2520" s="8"/>
      <c r="AI2520" s="8"/>
      <c r="AJ2520" s="8"/>
      <c r="AK2520" s="8"/>
      <c r="AL2520" s="8"/>
      <c r="AM2520" s="8"/>
      <c r="AN2520" s="43"/>
      <c r="AO2520" s="43"/>
      <c r="AP2520" s="43"/>
      <c r="AQ2520" s="3"/>
      <c r="AR2520" s="8"/>
      <c r="AS2520" s="8"/>
      <c r="AT2520" s="8" t="s">
        <v>1084</v>
      </c>
      <c r="AU2520" s="43"/>
      <c r="AV2520" s="8"/>
      <c r="AW2520" s="43"/>
      <c r="AX2520" s="95"/>
      <c r="AY2520" s="43"/>
      <c r="AZ2520" s="3"/>
      <c r="BA2520" s="43"/>
      <c r="BB2520" s="43"/>
      <c r="BC2520" s="3"/>
      <c r="BD2520" s="3"/>
      <c r="BE2520" s="8"/>
      <c r="BF2520" s="8"/>
      <c r="BG2520" s="8"/>
      <c r="BH2520" s="8"/>
      <c r="BI2520" s="8"/>
      <c r="BJ2520" s="8"/>
      <c r="BK2520" s="8"/>
      <c r="BL2520" s="8"/>
      <c r="BM2520" s="8"/>
      <c r="BN2520" s="8"/>
    </row>
    <row r="2521" spans="1:66" s="22" customFormat="1" ht="15" x14ac:dyDescent="0.25">
      <c r="A2521" s="61"/>
      <c r="B2521" s="55" t="s">
        <v>1095</v>
      </c>
      <c r="C2521" s="354" t="s">
        <v>1096</v>
      </c>
      <c r="D2521" s="354"/>
      <c r="E2521" s="354"/>
      <c r="F2521" s="354"/>
      <c r="G2521" s="354"/>
      <c r="H2521" s="56" t="s">
        <v>74</v>
      </c>
      <c r="I2521" s="83">
        <v>0.1</v>
      </c>
      <c r="J2521" s="83">
        <v>9.1999999999999993</v>
      </c>
      <c r="K2521" s="58">
        <v>0.15492800000000001</v>
      </c>
      <c r="L2521" s="67">
        <v>8883.76</v>
      </c>
      <c r="M2521" s="68">
        <v>1.57</v>
      </c>
      <c r="N2521" s="65">
        <v>13947.5</v>
      </c>
      <c r="O2521" s="57"/>
      <c r="P2521" s="60">
        <v>2160.86</v>
      </c>
      <c r="Q2521" s="66"/>
      <c r="R2521" s="66"/>
      <c r="S2521" s="4"/>
      <c r="T2521" s="4"/>
      <c r="U2521" s="4"/>
      <c r="V2521" s="4"/>
      <c r="W2521" s="4"/>
      <c r="X2521" s="4"/>
      <c r="Y2521" s="4"/>
      <c r="Z2521" s="4"/>
      <c r="AA2521" s="4"/>
      <c r="AB2521" s="8"/>
      <c r="AC2521" s="8"/>
      <c r="AD2521" s="8"/>
      <c r="AE2521" s="8"/>
      <c r="AF2521" s="8"/>
      <c r="AG2521" s="8"/>
      <c r="AH2521" s="8"/>
      <c r="AI2521" s="8"/>
      <c r="AJ2521" s="8"/>
      <c r="AK2521" s="8"/>
      <c r="AL2521" s="8"/>
      <c r="AM2521" s="8"/>
      <c r="AN2521" s="43"/>
      <c r="AO2521" s="43"/>
      <c r="AP2521" s="43"/>
      <c r="AQ2521" s="3"/>
      <c r="AR2521" s="8"/>
      <c r="AS2521" s="8" t="s">
        <v>1096</v>
      </c>
      <c r="AT2521" s="8"/>
      <c r="AU2521" s="43"/>
      <c r="AV2521" s="8"/>
      <c r="AW2521" s="43"/>
      <c r="AX2521" s="95"/>
      <c r="AY2521" s="43"/>
      <c r="AZ2521" s="3"/>
      <c r="BA2521" s="43"/>
      <c r="BB2521" s="43"/>
      <c r="BC2521" s="3"/>
      <c r="BD2521" s="3"/>
      <c r="BE2521" s="8"/>
      <c r="BF2521" s="8"/>
      <c r="BG2521" s="8"/>
      <c r="BH2521" s="8"/>
      <c r="BI2521" s="8"/>
      <c r="BJ2521" s="8"/>
      <c r="BK2521" s="8"/>
      <c r="BL2521" s="8"/>
      <c r="BM2521" s="8"/>
      <c r="BN2521" s="8"/>
    </row>
    <row r="2522" spans="1:66" s="22" customFormat="1" ht="15" x14ac:dyDescent="0.25">
      <c r="A2522" s="69"/>
      <c r="B2522" s="55" t="s">
        <v>75</v>
      </c>
      <c r="C2522" s="354" t="s">
        <v>76</v>
      </c>
      <c r="D2522" s="354"/>
      <c r="E2522" s="354"/>
      <c r="F2522" s="354"/>
      <c r="G2522" s="354"/>
      <c r="H2522" s="56" t="s">
        <v>66</v>
      </c>
      <c r="I2522" s="83">
        <v>0.1</v>
      </c>
      <c r="J2522" s="83">
        <v>9.1999999999999993</v>
      </c>
      <c r="K2522" s="58">
        <v>0.15492800000000001</v>
      </c>
      <c r="L2522" s="59"/>
      <c r="M2522" s="57"/>
      <c r="N2522" s="70">
        <v>809.83</v>
      </c>
      <c r="O2522" s="57"/>
      <c r="P2522" s="71">
        <v>125.47</v>
      </c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8"/>
      <c r="AC2522" s="8"/>
      <c r="AD2522" s="8"/>
      <c r="AE2522" s="8"/>
      <c r="AF2522" s="8"/>
      <c r="AG2522" s="8"/>
      <c r="AH2522" s="8"/>
      <c r="AI2522" s="8"/>
      <c r="AJ2522" s="8"/>
      <c r="AK2522" s="8"/>
      <c r="AL2522" s="8"/>
      <c r="AM2522" s="8"/>
      <c r="AN2522" s="43"/>
      <c r="AO2522" s="43"/>
      <c r="AP2522" s="43"/>
      <c r="AQ2522" s="3"/>
      <c r="AR2522" s="8"/>
      <c r="AS2522" s="8"/>
      <c r="AT2522" s="8" t="s">
        <v>76</v>
      </c>
      <c r="AU2522" s="43"/>
      <c r="AV2522" s="8"/>
      <c r="AW2522" s="43"/>
      <c r="AX2522" s="95"/>
      <c r="AY2522" s="43"/>
      <c r="AZ2522" s="3"/>
      <c r="BA2522" s="43"/>
      <c r="BB2522" s="43"/>
      <c r="BC2522" s="3"/>
      <c r="BD2522" s="3"/>
      <c r="BE2522" s="8"/>
      <c r="BF2522" s="8"/>
      <c r="BG2522" s="8"/>
      <c r="BH2522" s="8"/>
      <c r="BI2522" s="8"/>
      <c r="BJ2522" s="8"/>
      <c r="BK2522" s="8"/>
      <c r="BL2522" s="8"/>
      <c r="BM2522" s="8"/>
      <c r="BN2522" s="8"/>
    </row>
    <row r="2523" spans="1:66" s="22" customFormat="1" ht="15" x14ac:dyDescent="0.25">
      <c r="A2523" s="61"/>
      <c r="B2523" s="55" t="s">
        <v>1097</v>
      </c>
      <c r="C2523" s="354" t="s">
        <v>1098</v>
      </c>
      <c r="D2523" s="354"/>
      <c r="E2523" s="354"/>
      <c r="F2523" s="354"/>
      <c r="G2523" s="354"/>
      <c r="H2523" s="56" t="s">
        <v>74</v>
      </c>
      <c r="I2523" s="83">
        <v>0.1</v>
      </c>
      <c r="J2523" s="83">
        <v>9.1999999999999993</v>
      </c>
      <c r="K2523" s="58">
        <v>0.15492800000000001</v>
      </c>
      <c r="L2523" s="72">
        <v>59.52</v>
      </c>
      <c r="M2523" s="68">
        <v>1.62</v>
      </c>
      <c r="N2523" s="65">
        <v>96.42</v>
      </c>
      <c r="O2523" s="57"/>
      <c r="P2523" s="60">
        <v>14.94</v>
      </c>
      <c r="Q2523" s="66"/>
      <c r="R2523" s="66"/>
      <c r="S2523" s="4"/>
      <c r="T2523" s="4"/>
      <c r="U2523" s="4"/>
      <c r="V2523" s="4"/>
      <c r="W2523" s="4"/>
      <c r="X2523" s="4"/>
      <c r="Y2523" s="4"/>
      <c r="Z2523" s="4"/>
      <c r="AA2523" s="4"/>
      <c r="AB2523" s="8"/>
      <c r="AC2523" s="8"/>
      <c r="AD2523" s="8"/>
      <c r="AE2523" s="8"/>
      <c r="AF2523" s="8"/>
      <c r="AG2523" s="8"/>
      <c r="AH2523" s="8"/>
      <c r="AI2523" s="8"/>
      <c r="AJ2523" s="8"/>
      <c r="AK2523" s="8"/>
      <c r="AL2523" s="8"/>
      <c r="AM2523" s="8"/>
      <c r="AN2523" s="43"/>
      <c r="AO2523" s="43"/>
      <c r="AP2523" s="43"/>
      <c r="AQ2523" s="3"/>
      <c r="AR2523" s="8"/>
      <c r="AS2523" s="8" t="s">
        <v>1098</v>
      </c>
      <c r="AT2523" s="8"/>
      <c r="AU2523" s="43"/>
      <c r="AV2523" s="8"/>
      <c r="AW2523" s="43"/>
      <c r="AX2523" s="95"/>
      <c r="AY2523" s="43"/>
      <c r="AZ2523" s="3"/>
      <c r="BA2523" s="43"/>
      <c r="BB2523" s="43"/>
      <c r="BC2523" s="3"/>
      <c r="BD2523" s="3"/>
      <c r="BE2523" s="8"/>
      <c r="BF2523" s="8"/>
      <c r="BG2523" s="8"/>
      <c r="BH2523" s="8"/>
      <c r="BI2523" s="8"/>
      <c r="BJ2523" s="8"/>
      <c r="BK2523" s="8"/>
      <c r="BL2523" s="8"/>
      <c r="BM2523" s="8"/>
      <c r="BN2523" s="8"/>
    </row>
    <row r="2524" spans="1:66" s="22" customFormat="1" ht="15" x14ac:dyDescent="0.25">
      <c r="A2524" s="61"/>
      <c r="B2524" s="55" t="s">
        <v>83</v>
      </c>
      <c r="C2524" s="354" t="s">
        <v>84</v>
      </c>
      <c r="D2524" s="354"/>
      <c r="E2524" s="354"/>
      <c r="F2524" s="354"/>
      <c r="G2524" s="354"/>
      <c r="H2524" s="56" t="s">
        <v>74</v>
      </c>
      <c r="I2524" s="83">
        <v>0.1</v>
      </c>
      <c r="J2524" s="83">
        <v>9.1999999999999993</v>
      </c>
      <c r="K2524" s="58">
        <v>0.15492800000000001</v>
      </c>
      <c r="L2524" s="67">
        <v>1043.1400000000001</v>
      </c>
      <c r="M2524" s="68">
        <v>1.34</v>
      </c>
      <c r="N2524" s="65">
        <v>1397.81</v>
      </c>
      <c r="O2524" s="57"/>
      <c r="P2524" s="60">
        <v>216.56</v>
      </c>
      <c r="Q2524" s="66"/>
      <c r="R2524" s="66"/>
      <c r="S2524" s="4"/>
      <c r="T2524" s="4"/>
      <c r="U2524" s="4"/>
      <c r="V2524" s="4"/>
      <c r="W2524" s="4"/>
      <c r="X2524" s="4"/>
      <c r="Y2524" s="4"/>
      <c r="Z2524" s="4"/>
      <c r="AA2524" s="4"/>
      <c r="AB2524" s="8"/>
      <c r="AC2524" s="8"/>
      <c r="AD2524" s="8"/>
      <c r="AE2524" s="8"/>
      <c r="AF2524" s="8"/>
      <c r="AG2524" s="8"/>
      <c r="AH2524" s="8"/>
      <c r="AI2524" s="8"/>
      <c r="AJ2524" s="8"/>
      <c r="AK2524" s="8"/>
      <c r="AL2524" s="8"/>
      <c r="AM2524" s="8"/>
      <c r="AN2524" s="43"/>
      <c r="AO2524" s="43"/>
      <c r="AP2524" s="43"/>
      <c r="AQ2524" s="3"/>
      <c r="AR2524" s="8"/>
      <c r="AS2524" s="8" t="s">
        <v>84</v>
      </c>
      <c r="AT2524" s="8"/>
      <c r="AU2524" s="43"/>
      <c r="AV2524" s="8"/>
      <c r="AW2524" s="43"/>
      <c r="AX2524" s="95"/>
      <c r="AY2524" s="43"/>
      <c r="AZ2524" s="3"/>
      <c r="BA2524" s="43"/>
      <c r="BB2524" s="43"/>
      <c r="BC2524" s="3"/>
      <c r="BD2524" s="3"/>
      <c r="BE2524" s="8"/>
      <c r="BF2524" s="8"/>
      <c r="BG2524" s="8"/>
      <c r="BH2524" s="8"/>
      <c r="BI2524" s="8"/>
      <c r="BJ2524" s="8"/>
      <c r="BK2524" s="8"/>
      <c r="BL2524" s="8"/>
      <c r="BM2524" s="8"/>
      <c r="BN2524" s="8"/>
    </row>
    <row r="2525" spans="1:66" s="22" customFormat="1" ht="15" x14ac:dyDescent="0.25">
      <c r="A2525" s="69"/>
      <c r="B2525" s="55" t="s">
        <v>79</v>
      </c>
      <c r="C2525" s="354" t="s">
        <v>80</v>
      </c>
      <c r="D2525" s="354"/>
      <c r="E2525" s="354"/>
      <c r="F2525" s="354"/>
      <c r="G2525" s="354"/>
      <c r="H2525" s="56" t="s">
        <v>66</v>
      </c>
      <c r="I2525" s="83">
        <v>0.1</v>
      </c>
      <c r="J2525" s="83">
        <v>9.1999999999999993</v>
      </c>
      <c r="K2525" s="58">
        <v>0.15492800000000001</v>
      </c>
      <c r="L2525" s="59"/>
      <c r="M2525" s="57"/>
      <c r="N2525" s="70">
        <v>529.35</v>
      </c>
      <c r="O2525" s="57"/>
      <c r="P2525" s="71">
        <v>82.01</v>
      </c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8"/>
      <c r="AC2525" s="8"/>
      <c r="AD2525" s="8"/>
      <c r="AE2525" s="8"/>
      <c r="AF2525" s="8"/>
      <c r="AG2525" s="8"/>
      <c r="AH2525" s="8"/>
      <c r="AI2525" s="8"/>
      <c r="AJ2525" s="8"/>
      <c r="AK2525" s="8"/>
      <c r="AL2525" s="8"/>
      <c r="AM2525" s="8"/>
      <c r="AN2525" s="43"/>
      <c r="AO2525" s="43"/>
      <c r="AP2525" s="43"/>
      <c r="AQ2525" s="3"/>
      <c r="AR2525" s="8"/>
      <c r="AS2525" s="8"/>
      <c r="AT2525" s="8" t="s">
        <v>80</v>
      </c>
      <c r="AU2525" s="43"/>
      <c r="AV2525" s="8"/>
      <c r="AW2525" s="43"/>
      <c r="AX2525" s="95"/>
      <c r="AY2525" s="43"/>
      <c r="AZ2525" s="3"/>
      <c r="BA2525" s="43"/>
      <c r="BB2525" s="43"/>
      <c r="BC2525" s="3"/>
      <c r="BD2525" s="3"/>
      <c r="BE2525" s="8"/>
      <c r="BF2525" s="8"/>
      <c r="BG2525" s="8"/>
      <c r="BH2525" s="8"/>
      <c r="BI2525" s="8"/>
      <c r="BJ2525" s="8"/>
      <c r="BK2525" s="8"/>
      <c r="BL2525" s="8"/>
      <c r="BM2525" s="8"/>
      <c r="BN2525" s="8"/>
    </row>
    <row r="2526" spans="1:66" s="22" customFormat="1" ht="23.25" x14ac:dyDescent="0.25">
      <c r="A2526" s="61"/>
      <c r="B2526" s="55" t="s">
        <v>1101</v>
      </c>
      <c r="C2526" s="354" t="s">
        <v>1102</v>
      </c>
      <c r="D2526" s="354"/>
      <c r="E2526" s="354"/>
      <c r="F2526" s="354"/>
      <c r="G2526" s="354"/>
      <c r="H2526" s="56" t="s">
        <v>74</v>
      </c>
      <c r="I2526" s="62">
        <v>0.06</v>
      </c>
      <c r="J2526" s="83">
        <v>9.1999999999999993</v>
      </c>
      <c r="K2526" s="75">
        <v>9.2956800000000006E-2</v>
      </c>
      <c r="L2526" s="67">
        <v>4141.29</v>
      </c>
      <c r="M2526" s="68">
        <v>1.46</v>
      </c>
      <c r="N2526" s="65">
        <v>6046.28</v>
      </c>
      <c r="O2526" s="57"/>
      <c r="P2526" s="60">
        <v>562.04</v>
      </c>
      <c r="Q2526" s="66"/>
      <c r="R2526" s="66"/>
      <c r="S2526" s="4"/>
      <c r="T2526" s="4"/>
      <c r="U2526" s="4"/>
      <c r="V2526" s="4"/>
      <c r="W2526" s="4"/>
      <c r="X2526" s="4"/>
      <c r="Y2526" s="4"/>
      <c r="Z2526" s="4"/>
      <c r="AA2526" s="4"/>
      <c r="AB2526" s="8"/>
      <c r="AC2526" s="8"/>
      <c r="AD2526" s="8"/>
      <c r="AE2526" s="8"/>
      <c r="AF2526" s="8"/>
      <c r="AG2526" s="8"/>
      <c r="AH2526" s="8"/>
      <c r="AI2526" s="8"/>
      <c r="AJ2526" s="8"/>
      <c r="AK2526" s="8"/>
      <c r="AL2526" s="8"/>
      <c r="AM2526" s="8"/>
      <c r="AN2526" s="43"/>
      <c r="AO2526" s="43"/>
      <c r="AP2526" s="43"/>
      <c r="AQ2526" s="3"/>
      <c r="AR2526" s="8"/>
      <c r="AS2526" s="8" t="s">
        <v>1102</v>
      </c>
      <c r="AT2526" s="8"/>
      <c r="AU2526" s="43"/>
      <c r="AV2526" s="8"/>
      <c r="AW2526" s="43"/>
      <c r="AX2526" s="95"/>
      <c r="AY2526" s="43"/>
      <c r="AZ2526" s="3"/>
      <c r="BA2526" s="43"/>
      <c r="BB2526" s="43"/>
      <c r="BC2526" s="3"/>
      <c r="BD2526" s="3"/>
      <c r="BE2526" s="8"/>
      <c r="BF2526" s="8"/>
      <c r="BG2526" s="8"/>
      <c r="BH2526" s="8"/>
      <c r="BI2526" s="8"/>
      <c r="BJ2526" s="8"/>
      <c r="BK2526" s="8"/>
      <c r="BL2526" s="8"/>
      <c r="BM2526" s="8"/>
      <c r="BN2526" s="8"/>
    </row>
    <row r="2527" spans="1:66" s="22" customFormat="1" ht="15" x14ac:dyDescent="0.25">
      <c r="A2527" s="69"/>
      <c r="B2527" s="55" t="s">
        <v>114</v>
      </c>
      <c r="C2527" s="354" t="s">
        <v>115</v>
      </c>
      <c r="D2527" s="354"/>
      <c r="E2527" s="354"/>
      <c r="F2527" s="354"/>
      <c r="G2527" s="354"/>
      <c r="H2527" s="56" t="s">
        <v>66</v>
      </c>
      <c r="I2527" s="62">
        <v>0.06</v>
      </c>
      <c r="J2527" s="83">
        <v>9.1999999999999993</v>
      </c>
      <c r="K2527" s="75">
        <v>9.2956800000000006E-2</v>
      </c>
      <c r="L2527" s="59"/>
      <c r="M2527" s="57"/>
      <c r="N2527" s="70">
        <v>711.07</v>
      </c>
      <c r="O2527" s="57"/>
      <c r="P2527" s="71">
        <v>66.099999999999994</v>
      </c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8"/>
      <c r="AC2527" s="8"/>
      <c r="AD2527" s="8"/>
      <c r="AE2527" s="8"/>
      <c r="AF2527" s="8"/>
      <c r="AG2527" s="8"/>
      <c r="AH2527" s="8"/>
      <c r="AI2527" s="8"/>
      <c r="AJ2527" s="8"/>
      <c r="AK2527" s="8"/>
      <c r="AL2527" s="8"/>
      <c r="AM2527" s="8"/>
      <c r="AN2527" s="43"/>
      <c r="AO2527" s="43"/>
      <c r="AP2527" s="43"/>
      <c r="AQ2527" s="3"/>
      <c r="AR2527" s="8"/>
      <c r="AS2527" s="8"/>
      <c r="AT2527" s="8" t="s">
        <v>115</v>
      </c>
      <c r="AU2527" s="43"/>
      <c r="AV2527" s="8"/>
      <c r="AW2527" s="43"/>
      <c r="AX2527" s="95"/>
      <c r="AY2527" s="43"/>
      <c r="AZ2527" s="3"/>
      <c r="BA2527" s="43"/>
      <c r="BB2527" s="43"/>
      <c r="BC2527" s="3"/>
      <c r="BD2527" s="3"/>
      <c r="BE2527" s="8"/>
      <c r="BF2527" s="8"/>
      <c r="BG2527" s="8"/>
      <c r="BH2527" s="8"/>
      <c r="BI2527" s="8"/>
      <c r="BJ2527" s="8"/>
      <c r="BK2527" s="8"/>
      <c r="BL2527" s="8"/>
      <c r="BM2527" s="8"/>
      <c r="BN2527" s="8"/>
    </row>
    <row r="2528" spans="1:66" s="22" customFormat="1" ht="15" x14ac:dyDescent="0.25">
      <c r="A2528" s="54"/>
      <c r="B2528" s="55" t="s">
        <v>91</v>
      </c>
      <c r="C2528" s="354" t="s">
        <v>92</v>
      </c>
      <c r="D2528" s="354"/>
      <c r="E2528" s="354"/>
      <c r="F2528" s="354"/>
      <c r="G2528" s="354"/>
      <c r="H2528" s="56"/>
      <c r="I2528" s="57"/>
      <c r="J2528" s="57"/>
      <c r="K2528" s="57"/>
      <c r="L2528" s="59"/>
      <c r="M2528" s="57"/>
      <c r="N2528" s="59"/>
      <c r="O2528" s="57"/>
      <c r="P2528" s="71">
        <v>69.760000000000005</v>
      </c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8"/>
      <c r="AC2528" s="8"/>
      <c r="AD2528" s="8"/>
      <c r="AE2528" s="8"/>
      <c r="AF2528" s="8"/>
      <c r="AG2528" s="8"/>
      <c r="AH2528" s="8"/>
      <c r="AI2528" s="8"/>
      <c r="AJ2528" s="8"/>
      <c r="AK2528" s="8"/>
      <c r="AL2528" s="8"/>
      <c r="AM2528" s="8"/>
      <c r="AN2528" s="43"/>
      <c r="AO2528" s="43"/>
      <c r="AP2528" s="43"/>
      <c r="AQ2528" s="3"/>
      <c r="AR2528" s="8" t="s">
        <v>92</v>
      </c>
      <c r="AS2528" s="8"/>
      <c r="AT2528" s="8"/>
      <c r="AU2528" s="43"/>
      <c r="AV2528" s="8"/>
      <c r="AW2528" s="43"/>
      <c r="AX2528" s="95"/>
      <c r="AY2528" s="43"/>
      <c r="AZ2528" s="3"/>
      <c r="BA2528" s="43"/>
      <c r="BB2528" s="43"/>
      <c r="BC2528" s="3"/>
      <c r="BD2528" s="3"/>
      <c r="BE2528" s="8"/>
      <c r="BF2528" s="8"/>
      <c r="BG2528" s="8"/>
      <c r="BH2528" s="8"/>
      <c r="BI2528" s="8"/>
      <c r="BJ2528" s="8"/>
      <c r="BK2528" s="8"/>
      <c r="BL2528" s="8"/>
      <c r="BM2528" s="8"/>
      <c r="BN2528" s="8"/>
    </row>
    <row r="2529" spans="1:66" s="22" customFormat="1" ht="15" x14ac:dyDescent="0.25">
      <c r="A2529" s="61"/>
      <c r="B2529" s="55" t="s">
        <v>1103</v>
      </c>
      <c r="C2529" s="354" t="s">
        <v>1104</v>
      </c>
      <c r="D2529" s="354"/>
      <c r="E2529" s="354"/>
      <c r="F2529" s="354"/>
      <c r="G2529" s="354"/>
      <c r="H2529" s="56" t="s">
        <v>159</v>
      </c>
      <c r="I2529" s="73">
        <v>1E-3</v>
      </c>
      <c r="J2529" s="79">
        <v>8</v>
      </c>
      <c r="K2529" s="75">
        <v>1.3472E-3</v>
      </c>
      <c r="L2529" s="67">
        <v>16583.53</v>
      </c>
      <c r="M2529" s="87">
        <v>1.6</v>
      </c>
      <c r="N2529" s="65">
        <v>26533.65</v>
      </c>
      <c r="O2529" s="57"/>
      <c r="P2529" s="60">
        <v>35.75</v>
      </c>
      <c r="Q2529" s="66"/>
      <c r="R2529" s="66"/>
      <c r="S2529" s="4"/>
      <c r="T2529" s="4"/>
      <c r="U2529" s="4"/>
      <c r="V2529" s="4"/>
      <c r="W2529" s="4"/>
      <c r="X2529" s="4"/>
      <c r="Y2529" s="4"/>
      <c r="Z2529" s="4"/>
      <c r="AA2529" s="4"/>
      <c r="AB2529" s="8"/>
      <c r="AC2529" s="8"/>
      <c r="AD2529" s="8"/>
      <c r="AE2529" s="8"/>
      <c r="AF2529" s="8"/>
      <c r="AG2529" s="8"/>
      <c r="AH2529" s="8"/>
      <c r="AI2529" s="8"/>
      <c r="AJ2529" s="8"/>
      <c r="AK2529" s="8"/>
      <c r="AL2529" s="8"/>
      <c r="AM2529" s="8"/>
      <c r="AN2529" s="43"/>
      <c r="AO2529" s="43"/>
      <c r="AP2529" s="43"/>
      <c r="AQ2529" s="3"/>
      <c r="AR2529" s="8"/>
      <c r="AS2529" s="8" t="s">
        <v>1104</v>
      </c>
      <c r="AT2529" s="8"/>
      <c r="AU2529" s="43"/>
      <c r="AV2529" s="8"/>
      <c r="AW2529" s="43"/>
      <c r="AX2529" s="95"/>
      <c r="AY2529" s="43"/>
      <c r="AZ2529" s="3"/>
      <c r="BA2529" s="43"/>
      <c r="BB2529" s="43"/>
      <c r="BC2529" s="3"/>
      <c r="BD2529" s="3"/>
      <c r="BE2529" s="8"/>
      <c r="BF2529" s="8"/>
      <c r="BG2529" s="8"/>
      <c r="BH2529" s="8"/>
      <c r="BI2529" s="8"/>
      <c r="BJ2529" s="8"/>
      <c r="BK2529" s="8"/>
      <c r="BL2529" s="8"/>
      <c r="BM2529" s="8"/>
      <c r="BN2529" s="8"/>
    </row>
    <row r="2530" spans="1:66" s="22" customFormat="1" ht="15" x14ac:dyDescent="0.25">
      <c r="A2530" s="61"/>
      <c r="B2530" s="55" t="s">
        <v>1105</v>
      </c>
      <c r="C2530" s="354" t="s">
        <v>1106</v>
      </c>
      <c r="D2530" s="354"/>
      <c r="E2530" s="354"/>
      <c r="F2530" s="354"/>
      <c r="G2530" s="354"/>
      <c r="H2530" s="56" t="s">
        <v>98</v>
      </c>
      <c r="I2530" s="62">
        <v>0.44</v>
      </c>
      <c r="J2530" s="79">
        <v>8</v>
      </c>
      <c r="K2530" s="58">
        <v>0.59276799999999996</v>
      </c>
      <c r="L2530" s="72">
        <v>36.31</v>
      </c>
      <c r="M2530" s="68">
        <v>1.58</v>
      </c>
      <c r="N2530" s="65">
        <v>57.37</v>
      </c>
      <c r="O2530" s="57"/>
      <c r="P2530" s="60">
        <v>34.01</v>
      </c>
      <c r="Q2530" s="66"/>
      <c r="R2530" s="66"/>
      <c r="S2530" s="4"/>
      <c r="T2530" s="4"/>
      <c r="U2530" s="4"/>
      <c r="V2530" s="4"/>
      <c r="W2530" s="4"/>
      <c r="X2530" s="4"/>
      <c r="Y2530" s="4"/>
      <c r="Z2530" s="4"/>
      <c r="AA2530" s="4"/>
      <c r="AB2530" s="8"/>
      <c r="AC2530" s="8"/>
      <c r="AD2530" s="8"/>
      <c r="AE2530" s="8"/>
      <c r="AF2530" s="8"/>
      <c r="AG2530" s="8"/>
      <c r="AH2530" s="8"/>
      <c r="AI2530" s="8"/>
      <c r="AJ2530" s="8"/>
      <c r="AK2530" s="8"/>
      <c r="AL2530" s="8"/>
      <c r="AM2530" s="8"/>
      <c r="AN2530" s="43"/>
      <c r="AO2530" s="43"/>
      <c r="AP2530" s="43"/>
      <c r="AQ2530" s="3"/>
      <c r="AR2530" s="8"/>
      <c r="AS2530" s="8" t="s">
        <v>1106</v>
      </c>
      <c r="AT2530" s="8"/>
      <c r="AU2530" s="43"/>
      <c r="AV2530" s="8"/>
      <c r="AW2530" s="43"/>
      <c r="AX2530" s="95"/>
      <c r="AY2530" s="43"/>
      <c r="AZ2530" s="3"/>
      <c r="BA2530" s="43"/>
      <c r="BB2530" s="43"/>
      <c r="BC2530" s="3"/>
      <c r="BD2530" s="3"/>
      <c r="BE2530" s="8"/>
      <c r="BF2530" s="8"/>
      <c r="BG2530" s="8"/>
      <c r="BH2530" s="8"/>
      <c r="BI2530" s="8"/>
      <c r="BJ2530" s="8"/>
      <c r="BK2530" s="8"/>
      <c r="BL2530" s="8"/>
      <c r="BM2530" s="8"/>
      <c r="BN2530" s="8"/>
    </row>
    <row r="2531" spans="1:66" s="22" customFormat="1" ht="15" x14ac:dyDescent="0.25">
      <c r="A2531" s="88" t="s">
        <v>177</v>
      </c>
      <c r="B2531" s="89" t="s">
        <v>182</v>
      </c>
      <c r="C2531" s="384" t="s">
        <v>183</v>
      </c>
      <c r="D2531" s="384"/>
      <c r="E2531" s="384"/>
      <c r="F2531" s="384"/>
      <c r="G2531" s="384"/>
      <c r="H2531" s="90" t="s">
        <v>159</v>
      </c>
      <c r="I2531" s="91">
        <v>0</v>
      </c>
      <c r="J2531" s="91">
        <v>8</v>
      </c>
      <c r="K2531" s="91">
        <v>0</v>
      </c>
      <c r="L2531" s="92"/>
      <c r="M2531" s="93"/>
      <c r="N2531" s="92"/>
      <c r="O2531" s="93"/>
      <c r="P2531" s="9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8"/>
      <c r="AC2531" s="8"/>
      <c r="AD2531" s="8"/>
      <c r="AE2531" s="8"/>
      <c r="AF2531" s="8"/>
      <c r="AG2531" s="8"/>
      <c r="AH2531" s="8"/>
      <c r="AI2531" s="8"/>
      <c r="AJ2531" s="8"/>
      <c r="AK2531" s="8"/>
      <c r="AL2531" s="8"/>
      <c r="AM2531" s="8"/>
      <c r="AN2531" s="43"/>
      <c r="AO2531" s="43"/>
      <c r="AP2531" s="43"/>
      <c r="AQ2531" s="3"/>
      <c r="AR2531" s="8"/>
      <c r="AS2531" s="8"/>
      <c r="AT2531" s="8"/>
      <c r="AU2531" s="43"/>
      <c r="AV2531" s="8"/>
      <c r="AW2531" s="43"/>
      <c r="AX2531" s="95" t="s">
        <v>183</v>
      </c>
      <c r="AY2531" s="43"/>
      <c r="AZ2531" s="3"/>
      <c r="BA2531" s="43"/>
      <c r="BB2531" s="43"/>
      <c r="BC2531" s="3"/>
      <c r="BD2531" s="3"/>
      <c r="BE2531" s="8"/>
      <c r="BF2531" s="8"/>
      <c r="BG2531" s="8"/>
      <c r="BH2531" s="8"/>
      <c r="BI2531" s="8"/>
      <c r="BJ2531" s="8"/>
      <c r="BK2531" s="8"/>
      <c r="BL2531" s="8"/>
      <c r="BM2531" s="8"/>
      <c r="BN2531" s="8"/>
    </row>
    <row r="2532" spans="1:66" s="22" customFormat="1" ht="15" x14ac:dyDescent="0.25">
      <c r="A2532" s="76"/>
      <c r="B2532" s="53"/>
      <c r="C2532" s="383" t="s">
        <v>99</v>
      </c>
      <c r="D2532" s="383"/>
      <c r="E2532" s="383"/>
      <c r="F2532" s="383"/>
      <c r="G2532" s="383"/>
      <c r="H2532" s="46"/>
      <c r="I2532" s="47"/>
      <c r="J2532" s="47"/>
      <c r="K2532" s="47"/>
      <c r="L2532" s="50"/>
      <c r="M2532" s="47"/>
      <c r="N2532" s="77"/>
      <c r="O2532" s="47"/>
      <c r="P2532" s="78">
        <v>4749.82</v>
      </c>
      <c r="Q2532" s="66"/>
      <c r="R2532" s="66"/>
      <c r="S2532" s="4"/>
      <c r="T2532" s="4"/>
      <c r="U2532" s="4"/>
      <c r="V2532" s="4"/>
      <c r="W2532" s="4"/>
      <c r="X2532" s="4"/>
      <c r="Y2532" s="4"/>
      <c r="Z2532" s="4"/>
      <c r="AA2532" s="4"/>
      <c r="AB2532" s="8"/>
      <c r="AC2532" s="8"/>
      <c r="AD2532" s="8"/>
      <c r="AE2532" s="8"/>
      <c r="AF2532" s="8"/>
      <c r="AG2532" s="8"/>
      <c r="AH2532" s="8"/>
      <c r="AI2532" s="8"/>
      <c r="AJ2532" s="8"/>
      <c r="AK2532" s="8"/>
      <c r="AL2532" s="8"/>
      <c r="AM2532" s="8"/>
      <c r="AN2532" s="43"/>
      <c r="AO2532" s="43"/>
      <c r="AP2532" s="43"/>
      <c r="AQ2532" s="3"/>
      <c r="AR2532" s="8"/>
      <c r="AS2532" s="8"/>
      <c r="AT2532" s="8"/>
      <c r="AU2532" s="43" t="s">
        <v>99</v>
      </c>
      <c r="AV2532" s="8"/>
      <c r="AW2532" s="43"/>
      <c r="AX2532" s="95"/>
      <c r="AY2532" s="43"/>
      <c r="AZ2532" s="3"/>
      <c r="BA2532" s="43"/>
      <c r="BB2532" s="43"/>
      <c r="BC2532" s="3"/>
      <c r="BD2532" s="3"/>
      <c r="BE2532" s="8"/>
      <c r="BF2532" s="8"/>
      <c r="BG2532" s="8"/>
      <c r="BH2532" s="8"/>
      <c r="BI2532" s="8"/>
      <c r="BJ2532" s="8"/>
      <c r="BK2532" s="8"/>
      <c r="BL2532" s="8"/>
      <c r="BM2532" s="8"/>
      <c r="BN2532" s="8"/>
    </row>
    <row r="2533" spans="1:66" s="22" customFormat="1" ht="15" x14ac:dyDescent="0.25">
      <c r="A2533" s="69"/>
      <c r="B2533" s="55"/>
      <c r="C2533" s="354" t="s">
        <v>100</v>
      </c>
      <c r="D2533" s="354"/>
      <c r="E2533" s="354"/>
      <c r="F2533" s="354"/>
      <c r="G2533" s="354"/>
      <c r="H2533" s="56"/>
      <c r="I2533" s="57"/>
      <c r="J2533" s="57"/>
      <c r="K2533" s="57"/>
      <c r="L2533" s="59"/>
      <c r="M2533" s="57"/>
      <c r="N2533" s="59"/>
      <c r="O2533" s="57"/>
      <c r="P2533" s="71">
        <v>775.38</v>
      </c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8"/>
      <c r="AC2533" s="8"/>
      <c r="AD2533" s="8"/>
      <c r="AE2533" s="8"/>
      <c r="AF2533" s="8"/>
      <c r="AG2533" s="8"/>
      <c r="AH2533" s="8"/>
      <c r="AI2533" s="8"/>
      <c r="AJ2533" s="8"/>
      <c r="AK2533" s="8"/>
      <c r="AL2533" s="8"/>
      <c r="AM2533" s="8"/>
      <c r="AN2533" s="43"/>
      <c r="AO2533" s="43"/>
      <c r="AP2533" s="43"/>
      <c r="AQ2533" s="3"/>
      <c r="AR2533" s="8"/>
      <c r="AS2533" s="8"/>
      <c r="AT2533" s="8"/>
      <c r="AU2533" s="43"/>
      <c r="AV2533" s="8" t="s">
        <v>100</v>
      </c>
      <c r="AW2533" s="43"/>
      <c r="AX2533" s="95"/>
      <c r="AY2533" s="43"/>
      <c r="AZ2533" s="3"/>
      <c r="BA2533" s="43"/>
      <c r="BB2533" s="43"/>
      <c r="BC2533" s="3"/>
      <c r="BD2533" s="3"/>
      <c r="BE2533" s="8"/>
      <c r="BF2533" s="8"/>
      <c r="BG2533" s="8"/>
      <c r="BH2533" s="8"/>
      <c r="BI2533" s="8"/>
      <c r="BJ2533" s="8"/>
      <c r="BK2533" s="8"/>
      <c r="BL2533" s="8"/>
      <c r="BM2533" s="8"/>
      <c r="BN2533" s="8"/>
    </row>
    <row r="2534" spans="1:66" s="22" customFormat="1" ht="15" x14ac:dyDescent="0.25">
      <c r="A2534" s="69"/>
      <c r="B2534" s="55" t="s">
        <v>101</v>
      </c>
      <c r="C2534" s="354" t="s">
        <v>102</v>
      </c>
      <c r="D2534" s="354"/>
      <c r="E2534" s="354"/>
      <c r="F2534" s="354"/>
      <c r="G2534" s="354"/>
      <c r="H2534" s="56" t="s">
        <v>103</v>
      </c>
      <c r="I2534" s="79">
        <v>148</v>
      </c>
      <c r="J2534" s="57"/>
      <c r="K2534" s="79">
        <v>148</v>
      </c>
      <c r="L2534" s="59"/>
      <c r="M2534" s="57"/>
      <c r="N2534" s="59"/>
      <c r="O2534" s="57"/>
      <c r="P2534" s="60">
        <v>1147.56</v>
      </c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8"/>
      <c r="AC2534" s="8"/>
      <c r="AD2534" s="8"/>
      <c r="AE2534" s="8"/>
      <c r="AF2534" s="8"/>
      <c r="AG2534" s="8"/>
      <c r="AH2534" s="8"/>
      <c r="AI2534" s="8"/>
      <c r="AJ2534" s="8"/>
      <c r="AK2534" s="8"/>
      <c r="AL2534" s="8"/>
      <c r="AM2534" s="8"/>
      <c r="AN2534" s="43"/>
      <c r="AO2534" s="43"/>
      <c r="AP2534" s="43"/>
      <c r="AQ2534" s="3"/>
      <c r="AR2534" s="8"/>
      <c r="AS2534" s="8"/>
      <c r="AT2534" s="8"/>
      <c r="AU2534" s="43"/>
      <c r="AV2534" s="8" t="s">
        <v>102</v>
      </c>
      <c r="AW2534" s="43"/>
      <c r="AX2534" s="95"/>
      <c r="AY2534" s="43"/>
      <c r="AZ2534" s="3"/>
      <c r="BA2534" s="43"/>
      <c r="BB2534" s="43"/>
      <c r="BC2534" s="3"/>
      <c r="BD2534" s="3"/>
      <c r="BE2534" s="8"/>
      <c r="BF2534" s="8"/>
      <c r="BG2534" s="8"/>
      <c r="BH2534" s="8"/>
      <c r="BI2534" s="8"/>
      <c r="BJ2534" s="8"/>
      <c r="BK2534" s="8"/>
      <c r="BL2534" s="8"/>
      <c r="BM2534" s="8"/>
      <c r="BN2534" s="8"/>
    </row>
    <row r="2535" spans="1:66" s="22" customFormat="1" ht="15" x14ac:dyDescent="0.25">
      <c r="A2535" s="69"/>
      <c r="B2535" s="55" t="s">
        <v>104</v>
      </c>
      <c r="C2535" s="354" t="s">
        <v>105</v>
      </c>
      <c r="D2535" s="354"/>
      <c r="E2535" s="354"/>
      <c r="F2535" s="354"/>
      <c r="G2535" s="354"/>
      <c r="H2535" s="56" t="s">
        <v>103</v>
      </c>
      <c r="I2535" s="79">
        <v>134</v>
      </c>
      <c r="J2535" s="57"/>
      <c r="K2535" s="79">
        <v>134</v>
      </c>
      <c r="L2535" s="59"/>
      <c r="M2535" s="57"/>
      <c r="N2535" s="59"/>
      <c r="O2535" s="57"/>
      <c r="P2535" s="60">
        <v>1039.01</v>
      </c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8"/>
      <c r="AC2535" s="8"/>
      <c r="AD2535" s="8"/>
      <c r="AE2535" s="8"/>
      <c r="AF2535" s="8"/>
      <c r="AG2535" s="8"/>
      <c r="AH2535" s="8"/>
      <c r="AI2535" s="8"/>
      <c r="AJ2535" s="8"/>
      <c r="AK2535" s="8"/>
      <c r="AL2535" s="8"/>
      <c r="AM2535" s="8"/>
      <c r="AN2535" s="43"/>
      <c r="AO2535" s="43"/>
      <c r="AP2535" s="43"/>
      <c r="AQ2535" s="3"/>
      <c r="AR2535" s="8"/>
      <c r="AS2535" s="8"/>
      <c r="AT2535" s="8"/>
      <c r="AU2535" s="43"/>
      <c r="AV2535" s="8" t="s">
        <v>105</v>
      </c>
      <c r="AW2535" s="43"/>
      <c r="AX2535" s="95"/>
      <c r="AY2535" s="43"/>
      <c r="AZ2535" s="3"/>
      <c r="BA2535" s="43"/>
      <c r="BB2535" s="43"/>
      <c r="BC2535" s="3"/>
      <c r="BD2535" s="3"/>
      <c r="BE2535" s="8"/>
      <c r="BF2535" s="8"/>
      <c r="BG2535" s="8"/>
      <c r="BH2535" s="8"/>
      <c r="BI2535" s="8"/>
      <c r="BJ2535" s="8"/>
      <c r="BK2535" s="8"/>
      <c r="BL2535" s="8"/>
      <c r="BM2535" s="8"/>
      <c r="BN2535" s="8"/>
    </row>
    <row r="2536" spans="1:66" s="22" customFormat="1" ht="15" x14ac:dyDescent="0.25">
      <c r="A2536" s="80"/>
      <c r="B2536" s="81"/>
      <c r="C2536" s="383" t="s">
        <v>106</v>
      </c>
      <c r="D2536" s="383"/>
      <c r="E2536" s="383"/>
      <c r="F2536" s="383"/>
      <c r="G2536" s="383"/>
      <c r="H2536" s="46"/>
      <c r="I2536" s="47"/>
      <c r="J2536" s="47"/>
      <c r="K2536" s="47"/>
      <c r="L2536" s="50"/>
      <c r="M2536" s="47"/>
      <c r="N2536" s="77">
        <v>41189.96</v>
      </c>
      <c r="O2536" s="47"/>
      <c r="P2536" s="78">
        <v>6936.39</v>
      </c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8"/>
      <c r="AC2536" s="8"/>
      <c r="AD2536" s="8"/>
      <c r="AE2536" s="8"/>
      <c r="AF2536" s="8"/>
      <c r="AG2536" s="8"/>
      <c r="AH2536" s="8"/>
      <c r="AI2536" s="8"/>
      <c r="AJ2536" s="8"/>
      <c r="AK2536" s="8"/>
      <c r="AL2536" s="8"/>
      <c r="AM2536" s="8"/>
      <c r="AN2536" s="43"/>
      <c r="AO2536" s="43"/>
      <c r="AP2536" s="43"/>
      <c r="AQ2536" s="3"/>
      <c r="AR2536" s="8"/>
      <c r="AS2536" s="8"/>
      <c r="AT2536" s="8"/>
      <c r="AU2536" s="43"/>
      <c r="AV2536" s="8"/>
      <c r="AW2536" s="43" t="s">
        <v>106</v>
      </c>
      <c r="AX2536" s="95"/>
      <c r="AY2536" s="43"/>
      <c r="AZ2536" s="3"/>
      <c r="BA2536" s="43"/>
      <c r="BB2536" s="43"/>
      <c r="BC2536" s="3"/>
      <c r="BD2536" s="3"/>
      <c r="BE2536" s="8"/>
      <c r="BF2536" s="8"/>
      <c r="BG2536" s="8"/>
      <c r="BH2536" s="8"/>
      <c r="BI2536" s="8"/>
      <c r="BJ2536" s="8"/>
      <c r="BK2536" s="8"/>
      <c r="BL2536" s="8"/>
      <c r="BM2536" s="8"/>
      <c r="BN2536" s="8"/>
    </row>
    <row r="2537" spans="1:66" s="22" customFormat="1" ht="15" x14ac:dyDescent="0.25">
      <c r="A2537" s="44" t="s">
        <v>1129</v>
      </c>
      <c r="B2537" s="45" t="s">
        <v>1130</v>
      </c>
      <c r="C2537" s="364" t="s">
        <v>1131</v>
      </c>
      <c r="D2537" s="364"/>
      <c r="E2537" s="364"/>
      <c r="F2537" s="364"/>
      <c r="G2537" s="364"/>
      <c r="H2537" s="46" t="s">
        <v>159</v>
      </c>
      <c r="I2537" s="47">
        <v>33.674999999999997</v>
      </c>
      <c r="J2537" s="48">
        <v>1</v>
      </c>
      <c r="K2537" s="49">
        <v>33.674999999999997</v>
      </c>
      <c r="L2537" s="77">
        <v>5013.76</v>
      </c>
      <c r="M2537" s="84">
        <v>2.04</v>
      </c>
      <c r="N2537" s="77">
        <v>10228.07</v>
      </c>
      <c r="O2537" s="47"/>
      <c r="P2537" s="78">
        <v>344430.26</v>
      </c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8"/>
      <c r="AC2537" s="8"/>
      <c r="AD2537" s="8"/>
      <c r="AE2537" s="8"/>
      <c r="AF2537" s="8"/>
      <c r="AG2537" s="8"/>
      <c r="AH2537" s="8"/>
      <c r="AI2537" s="8"/>
      <c r="AJ2537" s="8"/>
      <c r="AK2537" s="8"/>
      <c r="AL2537" s="8"/>
      <c r="AM2537" s="8"/>
      <c r="AN2537" s="43"/>
      <c r="AO2537" s="43"/>
      <c r="AP2537" s="43" t="s">
        <v>1131</v>
      </c>
      <c r="AQ2537" s="3"/>
      <c r="AR2537" s="8"/>
      <c r="AS2537" s="8"/>
      <c r="AT2537" s="8"/>
      <c r="AU2537" s="43"/>
      <c r="AV2537" s="8"/>
      <c r="AW2537" s="43"/>
      <c r="AX2537" s="95"/>
      <c r="AY2537" s="43"/>
      <c r="AZ2537" s="3"/>
      <c r="BA2537" s="43"/>
      <c r="BB2537" s="43"/>
      <c r="BC2537" s="3"/>
      <c r="BD2537" s="3"/>
      <c r="BE2537" s="8"/>
      <c r="BF2537" s="8"/>
      <c r="BG2537" s="8"/>
      <c r="BH2537" s="8"/>
      <c r="BI2537" s="8"/>
      <c r="BJ2537" s="8"/>
      <c r="BK2537" s="8"/>
      <c r="BL2537" s="8"/>
      <c r="BM2537" s="8"/>
      <c r="BN2537" s="8"/>
    </row>
    <row r="2538" spans="1:66" s="22" customFormat="1" ht="15" x14ac:dyDescent="0.25">
      <c r="A2538" s="80"/>
      <c r="B2538" s="81"/>
      <c r="C2538" s="383" t="s">
        <v>106</v>
      </c>
      <c r="D2538" s="383"/>
      <c r="E2538" s="383"/>
      <c r="F2538" s="383"/>
      <c r="G2538" s="383"/>
      <c r="H2538" s="46"/>
      <c r="I2538" s="47"/>
      <c r="J2538" s="47"/>
      <c r="K2538" s="47"/>
      <c r="L2538" s="50"/>
      <c r="M2538" s="47"/>
      <c r="N2538" s="50"/>
      <c r="O2538" s="47"/>
      <c r="P2538" s="78">
        <v>344430.26</v>
      </c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8"/>
      <c r="AC2538" s="8"/>
      <c r="AD2538" s="8"/>
      <c r="AE2538" s="8"/>
      <c r="AF2538" s="8"/>
      <c r="AG2538" s="8"/>
      <c r="AH2538" s="8"/>
      <c r="AI2538" s="8"/>
      <c r="AJ2538" s="8"/>
      <c r="AK2538" s="8"/>
      <c r="AL2538" s="8"/>
      <c r="AM2538" s="8"/>
      <c r="AN2538" s="43"/>
      <c r="AO2538" s="43"/>
      <c r="AP2538" s="43"/>
      <c r="AQ2538" s="3"/>
      <c r="AR2538" s="8"/>
      <c r="AS2538" s="8"/>
      <c r="AT2538" s="8"/>
      <c r="AU2538" s="43"/>
      <c r="AV2538" s="8"/>
      <c r="AW2538" s="43" t="s">
        <v>106</v>
      </c>
      <c r="AX2538" s="95"/>
      <c r="AY2538" s="43"/>
      <c r="AZ2538" s="3"/>
      <c r="BA2538" s="43"/>
      <c r="BB2538" s="43"/>
      <c r="BC2538" s="3"/>
      <c r="BD2538" s="3"/>
      <c r="BE2538" s="8"/>
      <c r="BF2538" s="8"/>
      <c r="BG2538" s="8"/>
      <c r="BH2538" s="8"/>
      <c r="BI2538" s="8"/>
      <c r="BJ2538" s="8"/>
      <c r="BK2538" s="8"/>
      <c r="BL2538" s="8"/>
      <c r="BM2538" s="8"/>
      <c r="BN2538" s="8"/>
    </row>
    <row r="2539" spans="1:66" s="22" customFormat="1" ht="15" x14ac:dyDescent="0.25">
      <c r="A2539" s="361" t="s">
        <v>1132</v>
      </c>
      <c r="B2539" s="362"/>
      <c r="C2539" s="362"/>
      <c r="D2539" s="362"/>
      <c r="E2539" s="362"/>
      <c r="F2539" s="362"/>
      <c r="G2539" s="362"/>
      <c r="H2539" s="362"/>
      <c r="I2539" s="362"/>
      <c r="J2539" s="362"/>
      <c r="K2539" s="362"/>
      <c r="L2539" s="362"/>
      <c r="M2539" s="362"/>
      <c r="N2539" s="362"/>
      <c r="O2539" s="362"/>
      <c r="P2539" s="363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8"/>
      <c r="AC2539" s="8"/>
      <c r="AD2539" s="8"/>
      <c r="AE2539" s="8"/>
      <c r="AF2539" s="8"/>
      <c r="AG2539" s="8"/>
      <c r="AH2539" s="8"/>
      <c r="AI2539" s="8"/>
      <c r="AJ2539" s="8"/>
      <c r="AK2539" s="8"/>
      <c r="AL2539" s="8"/>
      <c r="AM2539" s="8"/>
      <c r="AN2539" s="43"/>
      <c r="AO2539" s="43" t="s">
        <v>1132</v>
      </c>
      <c r="AP2539" s="43"/>
      <c r="AQ2539" s="3"/>
      <c r="AR2539" s="8"/>
      <c r="AS2539" s="8"/>
      <c r="AT2539" s="8"/>
      <c r="AU2539" s="43"/>
      <c r="AV2539" s="8"/>
      <c r="AW2539" s="43"/>
      <c r="AX2539" s="95"/>
      <c r="AY2539" s="43"/>
      <c r="AZ2539" s="3"/>
      <c r="BA2539" s="43"/>
      <c r="BB2539" s="43"/>
      <c r="BC2539" s="3"/>
      <c r="BD2539" s="3"/>
      <c r="BE2539" s="8"/>
      <c r="BF2539" s="8"/>
      <c r="BG2539" s="8"/>
      <c r="BH2539" s="8"/>
      <c r="BI2539" s="8"/>
      <c r="BJ2539" s="8"/>
      <c r="BK2539" s="8"/>
      <c r="BL2539" s="8"/>
      <c r="BM2539" s="8"/>
      <c r="BN2539" s="8"/>
    </row>
    <row r="2540" spans="1:66" s="22" customFormat="1" ht="23.25" x14ac:dyDescent="0.25">
      <c r="A2540" s="44" t="s">
        <v>1133</v>
      </c>
      <c r="B2540" s="45" t="s">
        <v>1048</v>
      </c>
      <c r="C2540" s="364" t="s">
        <v>1049</v>
      </c>
      <c r="D2540" s="364"/>
      <c r="E2540" s="364"/>
      <c r="F2540" s="364"/>
      <c r="G2540" s="364"/>
      <c r="H2540" s="46" t="s">
        <v>109</v>
      </c>
      <c r="I2540" s="47">
        <v>0.10920000000000001</v>
      </c>
      <c r="J2540" s="48">
        <v>1</v>
      </c>
      <c r="K2540" s="82">
        <v>0.10920000000000001</v>
      </c>
      <c r="L2540" s="50"/>
      <c r="M2540" s="47"/>
      <c r="N2540" s="50"/>
      <c r="O2540" s="47"/>
      <c r="P2540" s="51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8"/>
      <c r="AC2540" s="8"/>
      <c r="AD2540" s="8"/>
      <c r="AE2540" s="8"/>
      <c r="AF2540" s="8"/>
      <c r="AG2540" s="8"/>
      <c r="AH2540" s="8"/>
      <c r="AI2540" s="8"/>
      <c r="AJ2540" s="8"/>
      <c r="AK2540" s="8"/>
      <c r="AL2540" s="8"/>
      <c r="AM2540" s="8"/>
      <c r="AN2540" s="43"/>
      <c r="AO2540" s="43"/>
      <c r="AP2540" s="43" t="s">
        <v>1049</v>
      </c>
      <c r="AQ2540" s="3"/>
      <c r="AR2540" s="8"/>
      <c r="AS2540" s="8"/>
      <c r="AT2540" s="8"/>
      <c r="AU2540" s="43"/>
      <c r="AV2540" s="8"/>
      <c r="AW2540" s="43"/>
      <c r="AX2540" s="95"/>
      <c r="AY2540" s="43"/>
      <c r="AZ2540" s="3"/>
      <c r="BA2540" s="43"/>
      <c r="BB2540" s="43"/>
      <c r="BC2540" s="3"/>
      <c r="BD2540" s="3"/>
      <c r="BE2540" s="8"/>
      <c r="BF2540" s="8"/>
      <c r="BG2540" s="8"/>
      <c r="BH2540" s="8"/>
      <c r="BI2540" s="8"/>
      <c r="BJ2540" s="8"/>
      <c r="BK2540" s="8"/>
      <c r="BL2540" s="8"/>
      <c r="BM2540" s="8"/>
      <c r="BN2540" s="8"/>
    </row>
    <row r="2541" spans="1:66" s="22" customFormat="1" ht="23.25" x14ac:dyDescent="0.25">
      <c r="A2541" s="52"/>
      <c r="B2541" s="53" t="s">
        <v>63</v>
      </c>
      <c r="C2541" s="365" t="s">
        <v>64</v>
      </c>
      <c r="D2541" s="365"/>
      <c r="E2541" s="365"/>
      <c r="F2541" s="365"/>
      <c r="G2541" s="365"/>
      <c r="H2541" s="365"/>
      <c r="I2541" s="365"/>
      <c r="J2541" s="365"/>
      <c r="K2541" s="365"/>
      <c r="L2541" s="365"/>
      <c r="M2541" s="365"/>
      <c r="N2541" s="365"/>
      <c r="O2541" s="365"/>
      <c r="P2541" s="366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8"/>
      <c r="AC2541" s="8"/>
      <c r="AD2541" s="8"/>
      <c r="AE2541" s="8"/>
      <c r="AF2541" s="8"/>
      <c r="AG2541" s="8"/>
      <c r="AH2541" s="8"/>
      <c r="AI2541" s="8"/>
      <c r="AJ2541" s="8"/>
      <c r="AK2541" s="8"/>
      <c r="AL2541" s="8"/>
      <c r="AM2541" s="8"/>
      <c r="AN2541" s="43"/>
      <c r="AO2541" s="43"/>
      <c r="AP2541" s="43"/>
      <c r="AQ2541" s="3" t="s">
        <v>64</v>
      </c>
      <c r="AR2541" s="8"/>
      <c r="AS2541" s="8"/>
      <c r="AT2541" s="8"/>
      <c r="AU2541" s="43"/>
      <c r="AV2541" s="8"/>
      <c r="AW2541" s="43"/>
      <c r="AX2541" s="95"/>
      <c r="AY2541" s="43"/>
      <c r="AZ2541" s="3"/>
      <c r="BA2541" s="43"/>
      <c r="BB2541" s="43"/>
      <c r="BC2541" s="3"/>
      <c r="BD2541" s="3"/>
      <c r="BE2541" s="8"/>
      <c r="BF2541" s="8"/>
      <c r="BG2541" s="8"/>
      <c r="BH2541" s="8"/>
      <c r="BI2541" s="8"/>
      <c r="BJ2541" s="8"/>
      <c r="BK2541" s="8"/>
      <c r="BL2541" s="8"/>
      <c r="BM2541" s="8"/>
      <c r="BN2541" s="8"/>
    </row>
    <row r="2542" spans="1:66" s="22" customFormat="1" ht="15" x14ac:dyDescent="0.25">
      <c r="A2542" s="54"/>
      <c r="B2542" s="55" t="s">
        <v>59</v>
      </c>
      <c r="C2542" s="354" t="s">
        <v>65</v>
      </c>
      <c r="D2542" s="354"/>
      <c r="E2542" s="354"/>
      <c r="F2542" s="354"/>
      <c r="G2542" s="354"/>
      <c r="H2542" s="56" t="s">
        <v>66</v>
      </c>
      <c r="I2542" s="57"/>
      <c r="J2542" s="57"/>
      <c r="K2542" s="58">
        <v>2.7125279999999998</v>
      </c>
      <c r="L2542" s="59"/>
      <c r="M2542" s="57"/>
      <c r="N2542" s="59"/>
      <c r="O2542" s="57"/>
      <c r="P2542" s="60">
        <v>1200.1300000000001</v>
      </c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8"/>
      <c r="AC2542" s="8"/>
      <c r="AD2542" s="8"/>
      <c r="AE2542" s="8"/>
      <c r="AF2542" s="8"/>
      <c r="AG2542" s="8"/>
      <c r="AH2542" s="8"/>
      <c r="AI2542" s="8"/>
      <c r="AJ2542" s="8"/>
      <c r="AK2542" s="8"/>
      <c r="AL2542" s="8"/>
      <c r="AM2542" s="8"/>
      <c r="AN2542" s="43"/>
      <c r="AO2542" s="43"/>
      <c r="AP2542" s="43"/>
      <c r="AQ2542" s="3"/>
      <c r="AR2542" s="8" t="s">
        <v>65</v>
      </c>
      <c r="AS2542" s="8"/>
      <c r="AT2542" s="8"/>
      <c r="AU2542" s="43"/>
      <c r="AV2542" s="8"/>
      <c r="AW2542" s="43"/>
      <c r="AX2542" s="95"/>
      <c r="AY2542" s="43"/>
      <c r="AZ2542" s="3"/>
      <c r="BA2542" s="43"/>
      <c r="BB2542" s="43"/>
      <c r="BC2542" s="3"/>
      <c r="BD2542" s="3"/>
      <c r="BE2542" s="8"/>
      <c r="BF2542" s="8"/>
      <c r="BG2542" s="8"/>
      <c r="BH2542" s="8"/>
      <c r="BI2542" s="8"/>
      <c r="BJ2542" s="8"/>
      <c r="BK2542" s="8"/>
      <c r="BL2542" s="8"/>
      <c r="BM2542" s="8"/>
      <c r="BN2542" s="8"/>
    </row>
    <row r="2543" spans="1:66" s="22" customFormat="1" ht="15" x14ac:dyDescent="0.25">
      <c r="A2543" s="61"/>
      <c r="B2543" s="55" t="s">
        <v>1042</v>
      </c>
      <c r="C2543" s="354" t="s">
        <v>1043</v>
      </c>
      <c r="D2543" s="354"/>
      <c r="E2543" s="354"/>
      <c r="F2543" s="354"/>
      <c r="G2543" s="354"/>
      <c r="H2543" s="56" t="s">
        <v>66</v>
      </c>
      <c r="I2543" s="83">
        <v>21.6</v>
      </c>
      <c r="J2543" s="62">
        <v>1.1499999999999999</v>
      </c>
      <c r="K2543" s="58">
        <v>2.7125279999999998</v>
      </c>
      <c r="L2543" s="63"/>
      <c r="M2543" s="64"/>
      <c r="N2543" s="65">
        <v>442.44</v>
      </c>
      <c r="O2543" s="57"/>
      <c r="P2543" s="60">
        <v>1200.1300000000001</v>
      </c>
      <c r="Q2543" s="66"/>
      <c r="R2543" s="66"/>
      <c r="S2543" s="4"/>
      <c r="T2543" s="4"/>
      <c r="U2543" s="4"/>
      <c r="V2543" s="4"/>
      <c r="W2543" s="4"/>
      <c r="X2543" s="4"/>
      <c r="Y2543" s="4"/>
      <c r="Z2543" s="4"/>
      <c r="AA2543" s="4"/>
      <c r="AB2543" s="8"/>
      <c r="AC2543" s="8"/>
      <c r="AD2543" s="8"/>
      <c r="AE2543" s="8"/>
      <c r="AF2543" s="8"/>
      <c r="AG2543" s="8"/>
      <c r="AH2543" s="8"/>
      <c r="AI2543" s="8"/>
      <c r="AJ2543" s="8"/>
      <c r="AK2543" s="8"/>
      <c r="AL2543" s="8"/>
      <c r="AM2543" s="8"/>
      <c r="AN2543" s="43"/>
      <c r="AO2543" s="43"/>
      <c r="AP2543" s="43"/>
      <c r="AQ2543" s="3"/>
      <c r="AR2543" s="8"/>
      <c r="AS2543" s="8" t="s">
        <v>1043</v>
      </c>
      <c r="AT2543" s="8"/>
      <c r="AU2543" s="43"/>
      <c r="AV2543" s="8"/>
      <c r="AW2543" s="43"/>
      <c r="AX2543" s="95"/>
      <c r="AY2543" s="43"/>
      <c r="AZ2543" s="3"/>
      <c r="BA2543" s="43"/>
      <c r="BB2543" s="43"/>
      <c r="BC2543" s="3"/>
      <c r="BD2543" s="3"/>
      <c r="BE2543" s="8"/>
      <c r="BF2543" s="8"/>
      <c r="BG2543" s="8"/>
      <c r="BH2543" s="8"/>
      <c r="BI2543" s="8"/>
      <c r="BJ2543" s="8"/>
      <c r="BK2543" s="8"/>
      <c r="BL2543" s="8"/>
      <c r="BM2543" s="8"/>
      <c r="BN2543" s="8"/>
    </row>
    <row r="2544" spans="1:66" s="22" customFormat="1" ht="15" x14ac:dyDescent="0.25">
      <c r="A2544" s="54"/>
      <c r="B2544" s="55" t="s">
        <v>69</v>
      </c>
      <c r="C2544" s="354" t="s">
        <v>70</v>
      </c>
      <c r="D2544" s="354"/>
      <c r="E2544" s="354"/>
      <c r="F2544" s="354"/>
      <c r="G2544" s="354"/>
      <c r="H2544" s="56"/>
      <c r="I2544" s="57"/>
      <c r="J2544" s="57"/>
      <c r="K2544" s="57"/>
      <c r="L2544" s="59"/>
      <c r="M2544" s="57"/>
      <c r="N2544" s="59"/>
      <c r="O2544" s="57"/>
      <c r="P2544" s="60">
        <v>7188.68</v>
      </c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8"/>
      <c r="AC2544" s="8"/>
      <c r="AD2544" s="8"/>
      <c r="AE2544" s="8"/>
      <c r="AF2544" s="8"/>
      <c r="AG2544" s="8"/>
      <c r="AH2544" s="8"/>
      <c r="AI2544" s="8"/>
      <c r="AJ2544" s="8"/>
      <c r="AK2544" s="8"/>
      <c r="AL2544" s="8"/>
      <c r="AM2544" s="8"/>
      <c r="AN2544" s="43"/>
      <c r="AO2544" s="43"/>
      <c r="AP2544" s="43"/>
      <c r="AQ2544" s="3"/>
      <c r="AR2544" s="8" t="s">
        <v>70</v>
      </c>
      <c r="AS2544" s="8"/>
      <c r="AT2544" s="8"/>
      <c r="AU2544" s="43"/>
      <c r="AV2544" s="8"/>
      <c r="AW2544" s="43"/>
      <c r="AX2544" s="95"/>
      <c r="AY2544" s="43"/>
      <c r="AZ2544" s="3"/>
      <c r="BA2544" s="43"/>
      <c r="BB2544" s="43"/>
      <c r="BC2544" s="3"/>
      <c r="BD2544" s="3"/>
      <c r="BE2544" s="8"/>
      <c r="BF2544" s="8"/>
      <c r="BG2544" s="8"/>
      <c r="BH2544" s="8"/>
      <c r="BI2544" s="8"/>
      <c r="BJ2544" s="8"/>
      <c r="BK2544" s="8"/>
      <c r="BL2544" s="8"/>
      <c r="BM2544" s="8"/>
      <c r="BN2544" s="8"/>
    </row>
    <row r="2545" spans="1:66" s="22" customFormat="1" ht="15" x14ac:dyDescent="0.25">
      <c r="A2545" s="54"/>
      <c r="B2545" s="55"/>
      <c r="C2545" s="354" t="s">
        <v>71</v>
      </c>
      <c r="D2545" s="354"/>
      <c r="E2545" s="354"/>
      <c r="F2545" s="354"/>
      <c r="G2545" s="354"/>
      <c r="H2545" s="56" t="s">
        <v>66</v>
      </c>
      <c r="I2545" s="57"/>
      <c r="J2545" s="57"/>
      <c r="K2545" s="58">
        <v>2.586948</v>
      </c>
      <c r="L2545" s="59"/>
      <c r="M2545" s="57"/>
      <c r="N2545" s="59"/>
      <c r="O2545" s="57"/>
      <c r="P2545" s="60">
        <v>1784.04</v>
      </c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8"/>
      <c r="AC2545" s="8"/>
      <c r="AD2545" s="8"/>
      <c r="AE2545" s="8"/>
      <c r="AF2545" s="8"/>
      <c r="AG2545" s="8"/>
      <c r="AH2545" s="8"/>
      <c r="AI2545" s="8"/>
      <c r="AJ2545" s="8"/>
      <c r="AK2545" s="8"/>
      <c r="AL2545" s="8"/>
      <c r="AM2545" s="8"/>
      <c r="AN2545" s="43"/>
      <c r="AO2545" s="43"/>
      <c r="AP2545" s="43"/>
      <c r="AQ2545" s="3"/>
      <c r="AR2545" s="8" t="s">
        <v>71</v>
      </c>
      <c r="AS2545" s="8"/>
      <c r="AT2545" s="8"/>
      <c r="AU2545" s="43"/>
      <c r="AV2545" s="8"/>
      <c r="AW2545" s="43"/>
      <c r="AX2545" s="95"/>
      <c r="AY2545" s="43"/>
      <c r="AZ2545" s="3"/>
      <c r="BA2545" s="43"/>
      <c r="BB2545" s="43"/>
      <c r="BC2545" s="3"/>
      <c r="BD2545" s="3"/>
      <c r="BE2545" s="8"/>
      <c r="BF2545" s="8"/>
      <c r="BG2545" s="8"/>
      <c r="BH2545" s="8"/>
      <c r="BI2545" s="8"/>
      <c r="BJ2545" s="8"/>
      <c r="BK2545" s="8"/>
      <c r="BL2545" s="8"/>
      <c r="BM2545" s="8"/>
      <c r="BN2545" s="8"/>
    </row>
    <row r="2546" spans="1:66" s="22" customFormat="1" ht="15" x14ac:dyDescent="0.25">
      <c r="A2546" s="61"/>
      <c r="B2546" s="55" t="s">
        <v>480</v>
      </c>
      <c r="C2546" s="354" t="s">
        <v>481</v>
      </c>
      <c r="D2546" s="354"/>
      <c r="E2546" s="354"/>
      <c r="F2546" s="354"/>
      <c r="G2546" s="354"/>
      <c r="H2546" s="56" t="s">
        <v>74</v>
      </c>
      <c r="I2546" s="62">
        <v>2.59</v>
      </c>
      <c r="J2546" s="62">
        <v>1.1499999999999999</v>
      </c>
      <c r="K2546" s="75">
        <v>0.32525219999999999</v>
      </c>
      <c r="L2546" s="72">
        <v>887.54</v>
      </c>
      <c r="M2546" s="68">
        <v>1.76</v>
      </c>
      <c r="N2546" s="65">
        <v>1562.07</v>
      </c>
      <c r="O2546" s="57"/>
      <c r="P2546" s="60">
        <v>508.07</v>
      </c>
      <c r="Q2546" s="66"/>
      <c r="R2546" s="66"/>
      <c r="S2546" s="4"/>
      <c r="T2546" s="4"/>
      <c r="U2546" s="4"/>
      <c r="V2546" s="4"/>
      <c r="W2546" s="4"/>
      <c r="X2546" s="4"/>
      <c r="Y2546" s="4"/>
      <c r="Z2546" s="4"/>
      <c r="AA2546" s="4"/>
      <c r="AB2546" s="8"/>
      <c r="AC2546" s="8"/>
      <c r="AD2546" s="8"/>
      <c r="AE2546" s="8"/>
      <c r="AF2546" s="8"/>
      <c r="AG2546" s="8"/>
      <c r="AH2546" s="8"/>
      <c r="AI2546" s="8"/>
      <c r="AJ2546" s="8"/>
      <c r="AK2546" s="8"/>
      <c r="AL2546" s="8"/>
      <c r="AM2546" s="8"/>
      <c r="AN2546" s="43"/>
      <c r="AO2546" s="43"/>
      <c r="AP2546" s="43"/>
      <c r="AQ2546" s="3"/>
      <c r="AR2546" s="8"/>
      <c r="AS2546" s="8" t="s">
        <v>481</v>
      </c>
      <c r="AT2546" s="8"/>
      <c r="AU2546" s="43"/>
      <c r="AV2546" s="8"/>
      <c r="AW2546" s="43"/>
      <c r="AX2546" s="95"/>
      <c r="AY2546" s="43"/>
      <c r="AZ2546" s="3"/>
      <c r="BA2546" s="43"/>
      <c r="BB2546" s="43"/>
      <c r="BC2546" s="3"/>
      <c r="BD2546" s="3"/>
      <c r="BE2546" s="8"/>
      <c r="BF2546" s="8"/>
      <c r="BG2546" s="8"/>
      <c r="BH2546" s="8"/>
      <c r="BI2546" s="8"/>
      <c r="BJ2546" s="8"/>
      <c r="BK2546" s="8"/>
      <c r="BL2546" s="8"/>
      <c r="BM2546" s="8"/>
      <c r="BN2546" s="8"/>
    </row>
    <row r="2547" spans="1:66" s="22" customFormat="1" ht="15" x14ac:dyDescent="0.25">
      <c r="A2547" s="69"/>
      <c r="B2547" s="55" t="s">
        <v>114</v>
      </c>
      <c r="C2547" s="354" t="s">
        <v>115</v>
      </c>
      <c r="D2547" s="354"/>
      <c r="E2547" s="354"/>
      <c r="F2547" s="354"/>
      <c r="G2547" s="354"/>
      <c r="H2547" s="56" t="s">
        <v>66</v>
      </c>
      <c r="I2547" s="62">
        <v>2.59</v>
      </c>
      <c r="J2547" s="62">
        <v>1.1499999999999999</v>
      </c>
      <c r="K2547" s="75">
        <v>0.32525219999999999</v>
      </c>
      <c r="L2547" s="59"/>
      <c r="M2547" s="57"/>
      <c r="N2547" s="70">
        <v>711.07</v>
      </c>
      <c r="O2547" s="57"/>
      <c r="P2547" s="71">
        <v>231.28</v>
      </c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8"/>
      <c r="AC2547" s="8"/>
      <c r="AD2547" s="8"/>
      <c r="AE2547" s="8"/>
      <c r="AF2547" s="8"/>
      <c r="AG2547" s="8"/>
      <c r="AH2547" s="8"/>
      <c r="AI2547" s="8"/>
      <c r="AJ2547" s="8"/>
      <c r="AK2547" s="8"/>
      <c r="AL2547" s="8"/>
      <c r="AM2547" s="8"/>
      <c r="AN2547" s="43"/>
      <c r="AO2547" s="43"/>
      <c r="AP2547" s="43"/>
      <c r="AQ2547" s="3"/>
      <c r="AR2547" s="8"/>
      <c r="AS2547" s="8"/>
      <c r="AT2547" s="8" t="s">
        <v>115</v>
      </c>
      <c r="AU2547" s="43"/>
      <c r="AV2547" s="8"/>
      <c r="AW2547" s="43"/>
      <c r="AX2547" s="95"/>
      <c r="AY2547" s="43"/>
      <c r="AZ2547" s="3"/>
      <c r="BA2547" s="43"/>
      <c r="BB2547" s="43"/>
      <c r="BC2547" s="3"/>
      <c r="BD2547" s="3"/>
      <c r="BE2547" s="8"/>
      <c r="BF2547" s="8"/>
      <c r="BG2547" s="8"/>
      <c r="BH2547" s="8"/>
      <c r="BI2547" s="8"/>
      <c r="BJ2547" s="8"/>
      <c r="BK2547" s="8"/>
      <c r="BL2547" s="8"/>
      <c r="BM2547" s="8"/>
      <c r="BN2547" s="8"/>
    </row>
    <row r="2548" spans="1:66" s="22" customFormat="1" ht="15" x14ac:dyDescent="0.25">
      <c r="A2548" s="61"/>
      <c r="B2548" s="55" t="s">
        <v>112</v>
      </c>
      <c r="C2548" s="354" t="s">
        <v>113</v>
      </c>
      <c r="D2548" s="354"/>
      <c r="E2548" s="354"/>
      <c r="F2548" s="354"/>
      <c r="G2548" s="354"/>
      <c r="H2548" s="56" t="s">
        <v>74</v>
      </c>
      <c r="I2548" s="83">
        <v>2.2999999999999998</v>
      </c>
      <c r="J2548" s="62">
        <v>1.1499999999999999</v>
      </c>
      <c r="K2548" s="58">
        <v>0.28883399999999998</v>
      </c>
      <c r="L2548" s="67">
        <v>1299.6400000000001</v>
      </c>
      <c r="M2548" s="68">
        <v>1.47</v>
      </c>
      <c r="N2548" s="65">
        <v>1910.47</v>
      </c>
      <c r="O2548" s="57"/>
      <c r="P2548" s="60">
        <v>551.80999999999995</v>
      </c>
      <c r="Q2548" s="66"/>
      <c r="R2548" s="66"/>
      <c r="S2548" s="4"/>
      <c r="T2548" s="4"/>
      <c r="U2548" s="4"/>
      <c r="V2548" s="4"/>
      <c r="W2548" s="4"/>
      <c r="X2548" s="4"/>
      <c r="Y2548" s="4"/>
      <c r="Z2548" s="4"/>
      <c r="AA2548" s="4"/>
      <c r="AB2548" s="8"/>
      <c r="AC2548" s="8"/>
      <c r="AD2548" s="8"/>
      <c r="AE2548" s="8"/>
      <c r="AF2548" s="8"/>
      <c r="AG2548" s="8"/>
      <c r="AH2548" s="8"/>
      <c r="AI2548" s="8"/>
      <c r="AJ2548" s="8"/>
      <c r="AK2548" s="8"/>
      <c r="AL2548" s="8"/>
      <c r="AM2548" s="8"/>
      <c r="AN2548" s="43"/>
      <c r="AO2548" s="43"/>
      <c r="AP2548" s="43"/>
      <c r="AQ2548" s="3"/>
      <c r="AR2548" s="8"/>
      <c r="AS2548" s="8" t="s">
        <v>113</v>
      </c>
      <c r="AT2548" s="8"/>
      <c r="AU2548" s="43"/>
      <c r="AV2548" s="8"/>
      <c r="AW2548" s="43"/>
      <c r="AX2548" s="95"/>
      <c r="AY2548" s="43"/>
      <c r="AZ2548" s="3"/>
      <c r="BA2548" s="43"/>
      <c r="BB2548" s="43"/>
      <c r="BC2548" s="3"/>
      <c r="BD2548" s="3"/>
      <c r="BE2548" s="8"/>
      <c r="BF2548" s="8"/>
      <c r="BG2548" s="8"/>
      <c r="BH2548" s="8"/>
      <c r="BI2548" s="8"/>
      <c r="BJ2548" s="8"/>
      <c r="BK2548" s="8"/>
      <c r="BL2548" s="8"/>
      <c r="BM2548" s="8"/>
      <c r="BN2548" s="8"/>
    </row>
    <row r="2549" spans="1:66" s="22" customFormat="1" ht="15" x14ac:dyDescent="0.25">
      <c r="A2549" s="69"/>
      <c r="B2549" s="55" t="s">
        <v>114</v>
      </c>
      <c r="C2549" s="354" t="s">
        <v>115</v>
      </c>
      <c r="D2549" s="354"/>
      <c r="E2549" s="354"/>
      <c r="F2549" s="354"/>
      <c r="G2549" s="354"/>
      <c r="H2549" s="56" t="s">
        <v>66</v>
      </c>
      <c r="I2549" s="83">
        <v>2.2999999999999998</v>
      </c>
      <c r="J2549" s="62">
        <v>1.1499999999999999</v>
      </c>
      <c r="K2549" s="58">
        <v>0.28883399999999998</v>
      </c>
      <c r="L2549" s="59"/>
      <c r="M2549" s="57"/>
      <c r="N2549" s="70">
        <v>711.07</v>
      </c>
      <c r="O2549" s="57"/>
      <c r="P2549" s="71">
        <v>205.38</v>
      </c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8"/>
      <c r="AC2549" s="8"/>
      <c r="AD2549" s="8"/>
      <c r="AE2549" s="8"/>
      <c r="AF2549" s="8"/>
      <c r="AG2549" s="8"/>
      <c r="AH2549" s="8"/>
      <c r="AI2549" s="8"/>
      <c r="AJ2549" s="8"/>
      <c r="AK2549" s="8"/>
      <c r="AL2549" s="8"/>
      <c r="AM2549" s="8"/>
      <c r="AN2549" s="43"/>
      <c r="AO2549" s="43"/>
      <c r="AP2549" s="43"/>
      <c r="AQ2549" s="3"/>
      <c r="AR2549" s="8"/>
      <c r="AS2549" s="8"/>
      <c r="AT2549" s="8" t="s">
        <v>115</v>
      </c>
      <c r="AU2549" s="43"/>
      <c r="AV2549" s="8"/>
      <c r="AW2549" s="43"/>
      <c r="AX2549" s="95"/>
      <c r="AY2549" s="43"/>
      <c r="AZ2549" s="3"/>
      <c r="BA2549" s="43"/>
      <c r="BB2549" s="43"/>
      <c r="BC2549" s="3"/>
      <c r="BD2549" s="3"/>
      <c r="BE2549" s="8"/>
      <c r="BF2549" s="8"/>
      <c r="BG2549" s="8"/>
      <c r="BH2549" s="8"/>
      <c r="BI2549" s="8"/>
      <c r="BJ2549" s="8"/>
      <c r="BK2549" s="8"/>
      <c r="BL2549" s="8"/>
      <c r="BM2549" s="8"/>
      <c r="BN2549" s="8"/>
    </row>
    <row r="2550" spans="1:66" s="22" customFormat="1" ht="34.5" x14ac:dyDescent="0.25">
      <c r="A2550" s="61"/>
      <c r="B2550" s="55" t="s">
        <v>669</v>
      </c>
      <c r="C2550" s="354" t="s">
        <v>670</v>
      </c>
      <c r="D2550" s="354"/>
      <c r="E2550" s="354"/>
      <c r="F2550" s="354"/>
      <c r="G2550" s="354"/>
      <c r="H2550" s="56" t="s">
        <v>74</v>
      </c>
      <c r="I2550" s="62">
        <v>2.46</v>
      </c>
      <c r="J2550" s="62">
        <v>1.1499999999999999</v>
      </c>
      <c r="K2550" s="75">
        <v>0.3089268</v>
      </c>
      <c r="L2550" s="63"/>
      <c r="M2550" s="64"/>
      <c r="N2550" s="65">
        <v>1798.43</v>
      </c>
      <c r="O2550" s="57"/>
      <c r="P2550" s="60">
        <v>555.58000000000004</v>
      </c>
      <c r="Q2550" s="66"/>
      <c r="R2550" s="66"/>
      <c r="S2550" s="4"/>
      <c r="T2550" s="4"/>
      <c r="U2550" s="4"/>
      <c r="V2550" s="4"/>
      <c r="W2550" s="4"/>
      <c r="X2550" s="4"/>
      <c r="Y2550" s="4"/>
      <c r="Z2550" s="4"/>
      <c r="AA2550" s="4"/>
      <c r="AB2550" s="8"/>
      <c r="AC2550" s="8"/>
      <c r="AD2550" s="8"/>
      <c r="AE2550" s="8"/>
      <c r="AF2550" s="8"/>
      <c r="AG2550" s="8"/>
      <c r="AH2550" s="8"/>
      <c r="AI2550" s="8"/>
      <c r="AJ2550" s="8"/>
      <c r="AK2550" s="8"/>
      <c r="AL2550" s="8"/>
      <c r="AM2550" s="8"/>
      <c r="AN2550" s="43"/>
      <c r="AO2550" s="43"/>
      <c r="AP2550" s="43"/>
      <c r="AQ2550" s="3"/>
      <c r="AR2550" s="8"/>
      <c r="AS2550" s="8" t="s">
        <v>670</v>
      </c>
      <c r="AT2550" s="8"/>
      <c r="AU2550" s="43"/>
      <c r="AV2550" s="8"/>
      <c r="AW2550" s="43"/>
      <c r="AX2550" s="95"/>
      <c r="AY2550" s="43"/>
      <c r="AZ2550" s="3"/>
      <c r="BA2550" s="43"/>
      <c r="BB2550" s="43"/>
      <c r="BC2550" s="3"/>
      <c r="BD2550" s="3"/>
      <c r="BE2550" s="8"/>
      <c r="BF2550" s="8"/>
      <c r="BG2550" s="8"/>
      <c r="BH2550" s="8"/>
      <c r="BI2550" s="8"/>
      <c r="BJ2550" s="8"/>
      <c r="BK2550" s="8"/>
      <c r="BL2550" s="8"/>
      <c r="BM2550" s="8"/>
      <c r="BN2550" s="8"/>
    </row>
    <row r="2551" spans="1:66" s="22" customFormat="1" ht="15" x14ac:dyDescent="0.25">
      <c r="A2551" s="69"/>
      <c r="B2551" s="55" t="s">
        <v>89</v>
      </c>
      <c r="C2551" s="354" t="s">
        <v>90</v>
      </c>
      <c r="D2551" s="354"/>
      <c r="E2551" s="354"/>
      <c r="F2551" s="354"/>
      <c r="G2551" s="354"/>
      <c r="H2551" s="56" t="s">
        <v>66</v>
      </c>
      <c r="I2551" s="62">
        <v>2.46</v>
      </c>
      <c r="J2551" s="62">
        <v>1.1499999999999999</v>
      </c>
      <c r="K2551" s="75">
        <v>0.3089268</v>
      </c>
      <c r="L2551" s="59"/>
      <c r="M2551" s="57"/>
      <c r="N2551" s="70">
        <v>608.36</v>
      </c>
      <c r="O2551" s="57"/>
      <c r="P2551" s="71">
        <v>187.94</v>
      </c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8"/>
      <c r="AC2551" s="8"/>
      <c r="AD2551" s="8"/>
      <c r="AE2551" s="8"/>
      <c r="AF2551" s="8"/>
      <c r="AG2551" s="8"/>
      <c r="AH2551" s="8"/>
      <c r="AI2551" s="8"/>
      <c r="AJ2551" s="8"/>
      <c r="AK2551" s="8"/>
      <c r="AL2551" s="8"/>
      <c r="AM2551" s="8"/>
      <c r="AN2551" s="43"/>
      <c r="AO2551" s="43"/>
      <c r="AP2551" s="43"/>
      <c r="AQ2551" s="3"/>
      <c r="AR2551" s="8"/>
      <c r="AS2551" s="8"/>
      <c r="AT2551" s="8" t="s">
        <v>90</v>
      </c>
      <c r="AU2551" s="43"/>
      <c r="AV2551" s="8"/>
      <c r="AW2551" s="43"/>
      <c r="AX2551" s="95"/>
      <c r="AY2551" s="43"/>
      <c r="AZ2551" s="3"/>
      <c r="BA2551" s="43"/>
      <c r="BB2551" s="43"/>
      <c r="BC2551" s="3"/>
      <c r="BD2551" s="3"/>
      <c r="BE2551" s="8"/>
      <c r="BF2551" s="8"/>
      <c r="BG2551" s="8"/>
      <c r="BH2551" s="8"/>
      <c r="BI2551" s="8"/>
      <c r="BJ2551" s="8"/>
      <c r="BK2551" s="8"/>
      <c r="BL2551" s="8"/>
      <c r="BM2551" s="8"/>
      <c r="BN2551" s="8"/>
    </row>
    <row r="2552" spans="1:66" s="22" customFormat="1" ht="15" x14ac:dyDescent="0.25">
      <c r="A2552" s="61"/>
      <c r="B2552" s="55" t="s">
        <v>1044</v>
      </c>
      <c r="C2552" s="354" t="s">
        <v>1045</v>
      </c>
      <c r="D2552" s="354"/>
      <c r="E2552" s="354"/>
      <c r="F2552" s="354"/>
      <c r="G2552" s="354"/>
      <c r="H2552" s="56" t="s">
        <v>74</v>
      </c>
      <c r="I2552" s="62">
        <v>12.21</v>
      </c>
      <c r="J2552" s="62">
        <v>1.1499999999999999</v>
      </c>
      <c r="K2552" s="75">
        <v>1.5333318</v>
      </c>
      <c r="L2552" s="67">
        <v>2391.6</v>
      </c>
      <c r="M2552" s="68">
        <v>1.47</v>
      </c>
      <c r="N2552" s="65">
        <v>3515.65</v>
      </c>
      <c r="O2552" s="57"/>
      <c r="P2552" s="60">
        <v>5390.66</v>
      </c>
      <c r="Q2552" s="66"/>
      <c r="R2552" s="66"/>
      <c r="S2552" s="4"/>
      <c r="T2552" s="4"/>
      <c r="U2552" s="4"/>
      <c r="V2552" s="4"/>
      <c r="W2552" s="4"/>
      <c r="X2552" s="4"/>
      <c r="Y2552" s="4"/>
      <c r="Z2552" s="4"/>
      <c r="AA2552" s="4"/>
      <c r="AB2552" s="8"/>
      <c r="AC2552" s="8"/>
      <c r="AD2552" s="8"/>
      <c r="AE2552" s="8"/>
      <c r="AF2552" s="8"/>
      <c r="AG2552" s="8"/>
      <c r="AH2552" s="8"/>
      <c r="AI2552" s="8"/>
      <c r="AJ2552" s="8"/>
      <c r="AK2552" s="8"/>
      <c r="AL2552" s="8"/>
      <c r="AM2552" s="8"/>
      <c r="AN2552" s="43"/>
      <c r="AO2552" s="43"/>
      <c r="AP2552" s="43"/>
      <c r="AQ2552" s="3"/>
      <c r="AR2552" s="8"/>
      <c r="AS2552" s="8" t="s">
        <v>1045</v>
      </c>
      <c r="AT2552" s="8"/>
      <c r="AU2552" s="43"/>
      <c r="AV2552" s="8"/>
      <c r="AW2552" s="43"/>
      <c r="AX2552" s="95"/>
      <c r="AY2552" s="43"/>
      <c r="AZ2552" s="3"/>
      <c r="BA2552" s="43"/>
      <c r="BB2552" s="43"/>
      <c r="BC2552" s="3"/>
      <c r="BD2552" s="3"/>
      <c r="BE2552" s="8"/>
      <c r="BF2552" s="8"/>
      <c r="BG2552" s="8"/>
      <c r="BH2552" s="8"/>
      <c r="BI2552" s="8"/>
      <c r="BJ2552" s="8"/>
      <c r="BK2552" s="8"/>
      <c r="BL2552" s="8"/>
      <c r="BM2552" s="8"/>
      <c r="BN2552" s="8"/>
    </row>
    <row r="2553" spans="1:66" s="22" customFormat="1" ht="15" x14ac:dyDescent="0.25">
      <c r="A2553" s="69"/>
      <c r="B2553" s="55" t="s">
        <v>114</v>
      </c>
      <c r="C2553" s="354" t="s">
        <v>115</v>
      </c>
      <c r="D2553" s="354"/>
      <c r="E2553" s="354"/>
      <c r="F2553" s="354"/>
      <c r="G2553" s="354"/>
      <c r="H2553" s="56" t="s">
        <v>66</v>
      </c>
      <c r="I2553" s="62">
        <v>12.21</v>
      </c>
      <c r="J2553" s="62">
        <v>1.1499999999999999</v>
      </c>
      <c r="K2553" s="75">
        <v>1.5333318</v>
      </c>
      <c r="L2553" s="59"/>
      <c r="M2553" s="57"/>
      <c r="N2553" s="70">
        <v>711.07</v>
      </c>
      <c r="O2553" s="57"/>
      <c r="P2553" s="60">
        <v>1090.31</v>
      </c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8"/>
      <c r="AC2553" s="8"/>
      <c r="AD2553" s="8"/>
      <c r="AE2553" s="8"/>
      <c r="AF2553" s="8"/>
      <c r="AG2553" s="8"/>
      <c r="AH2553" s="8"/>
      <c r="AI2553" s="8"/>
      <c r="AJ2553" s="8"/>
      <c r="AK2553" s="8"/>
      <c r="AL2553" s="8"/>
      <c r="AM2553" s="8"/>
      <c r="AN2553" s="43"/>
      <c r="AO2553" s="43"/>
      <c r="AP2553" s="43"/>
      <c r="AQ2553" s="3"/>
      <c r="AR2553" s="8"/>
      <c r="AS2553" s="8"/>
      <c r="AT2553" s="8" t="s">
        <v>115</v>
      </c>
      <c r="AU2553" s="43"/>
      <c r="AV2553" s="8"/>
      <c r="AW2553" s="43"/>
      <c r="AX2553" s="95"/>
      <c r="AY2553" s="43"/>
      <c r="AZ2553" s="3"/>
      <c r="BA2553" s="43"/>
      <c r="BB2553" s="43"/>
      <c r="BC2553" s="3"/>
      <c r="BD2553" s="3"/>
      <c r="BE2553" s="8"/>
      <c r="BF2553" s="8"/>
      <c r="BG2553" s="8"/>
      <c r="BH2553" s="8"/>
      <c r="BI2553" s="8"/>
      <c r="BJ2553" s="8"/>
      <c r="BK2553" s="8"/>
      <c r="BL2553" s="8"/>
      <c r="BM2553" s="8"/>
      <c r="BN2553" s="8"/>
    </row>
    <row r="2554" spans="1:66" s="22" customFormat="1" ht="15" x14ac:dyDescent="0.25">
      <c r="A2554" s="61"/>
      <c r="B2554" s="55" t="s">
        <v>83</v>
      </c>
      <c r="C2554" s="354" t="s">
        <v>84</v>
      </c>
      <c r="D2554" s="354"/>
      <c r="E2554" s="354"/>
      <c r="F2554" s="354"/>
      <c r="G2554" s="354"/>
      <c r="H2554" s="56" t="s">
        <v>74</v>
      </c>
      <c r="I2554" s="62">
        <v>1.04</v>
      </c>
      <c r="J2554" s="62">
        <v>1.1499999999999999</v>
      </c>
      <c r="K2554" s="75">
        <v>0.1306032</v>
      </c>
      <c r="L2554" s="67">
        <v>1043.1400000000001</v>
      </c>
      <c r="M2554" s="68">
        <v>1.34</v>
      </c>
      <c r="N2554" s="65">
        <v>1397.81</v>
      </c>
      <c r="O2554" s="57"/>
      <c r="P2554" s="60">
        <v>182.56</v>
      </c>
      <c r="Q2554" s="66"/>
      <c r="R2554" s="66"/>
      <c r="S2554" s="4"/>
      <c r="T2554" s="4"/>
      <c r="U2554" s="4"/>
      <c r="V2554" s="4"/>
      <c r="W2554" s="4"/>
      <c r="X2554" s="4"/>
      <c r="Y2554" s="4"/>
      <c r="Z2554" s="4"/>
      <c r="AA2554" s="4"/>
      <c r="AB2554" s="8"/>
      <c r="AC2554" s="8"/>
      <c r="AD2554" s="8"/>
      <c r="AE2554" s="8"/>
      <c r="AF2554" s="8"/>
      <c r="AG2554" s="8"/>
      <c r="AH2554" s="8"/>
      <c r="AI2554" s="8"/>
      <c r="AJ2554" s="8"/>
      <c r="AK2554" s="8"/>
      <c r="AL2554" s="8"/>
      <c r="AM2554" s="8"/>
      <c r="AN2554" s="43"/>
      <c r="AO2554" s="43"/>
      <c r="AP2554" s="43"/>
      <c r="AQ2554" s="3"/>
      <c r="AR2554" s="8"/>
      <c r="AS2554" s="8" t="s">
        <v>84</v>
      </c>
      <c r="AT2554" s="8"/>
      <c r="AU2554" s="43"/>
      <c r="AV2554" s="8"/>
      <c r="AW2554" s="43"/>
      <c r="AX2554" s="95"/>
      <c r="AY2554" s="43"/>
      <c r="AZ2554" s="3"/>
      <c r="BA2554" s="43"/>
      <c r="BB2554" s="43"/>
      <c r="BC2554" s="3"/>
      <c r="BD2554" s="3"/>
      <c r="BE2554" s="8"/>
      <c r="BF2554" s="8"/>
      <c r="BG2554" s="8"/>
      <c r="BH2554" s="8"/>
      <c r="BI2554" s="8"/>
      <c r="BJ2554" s="8"/>
      <c r="BK2554" s="8"/>
      <c r="BL2554" s="8"/>
      <c r="BM2554" s="8"/>
      <c r="BN2554" s="8"/>
    </row>
    <row r="2555" spans="1:66" s="22" customFormat="1" ht="15" x14ac:dyDescent="0.25">
      <c r="A2555" s="69"/>
      <c r="B2555" s="55" t="s">
        <v>79</v>
      </c>
      <c r="C2555" s="354" t="s">
        <v>80</v>
      </c>
      <c r="D2555" s="354"/>
      <c r="E2555" s="354"/>
      <c r="F2555" s="354"/>
      <c r="G2555" s="354"/>
      <c r="H2555" s="56" t="s">
        <v>66</v>
      </c>
      <c r="I2555" s="62">
        <v>1.04</v>
      </c>
      <c r="J2555" s="62">
        <v>1.1499999999999999</v>
      </c>
      <c r="K2555" s="75">
        <v>0.1306032</v>
      </c>
      <c r="L2555" s="59"/>
      <c r="M2555" s="57"/>
      <c r="N2555" s="70">
        <v>529.35</v>
      </c>
      <c r="O2555" s="57"/>
      <c r="P2555" s="71">
        <v>69.13</v>
      </c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8"/>
      <c r="AC2555" s="8"/>
      <c r="AD2555" s="8"/>
      <c r="AE2555" s="8"/>
      <c r="AF2555" s="8"/>
      <c r="AG2555" s="8"/>
      <c r="AH2555" s="8"/>
      <c r="AI2555" s="8"/>
      <c r="AJ2555" s="8"/>
      <c r="AK2555" s="8"/>
      <c r="AL2555" s="8"/>
      <c r="AM2555" s="8"/>
      <c r="AN2555" s="43"/>
      <c r="AO2555" s="43"/>
      <c r="AP2555" s="43"/>
      <c r="AQ2555" s="3"/>
      <c r="AR2555" s="8"/>
      <c r="AS2555" s="8"/>
      <c r="AT2555" s="8" t="s">
        <v>80</v>
      </c>
      <c r="AU2555" s="43"/>
      <c r="AV2555" s="8"/>
      <c r="AW2555" s="43"/>
      <c r="AX2555" s="95"/>
      <c r="AY2555" s="43"/>
      <c r="AZ2555" s="3"/>
      <c r="BA2555" s="43"/>
      <c r="BB2555" s="43"/>
      <c r="BC2555" s="3"/>
      <c r="BD2555" s="3"/>
      <c r="BE2555" s="8"/>
      <c r="BF2555" s="8"/>
      <c r="BG2555" s="8"/>
      <c r="BH2555" s="8"/>
      <c r="BI2555" s="8"/>
      <c r="BJ2555" s="8"/>
      <c r="BK2555" s="8"/>
      <c r="BL2555" s="8"/>
      <c r="BM2555" s="8"/>
      <c r="BN2555" s="8"/>
    </row>
    <row r="2556" spans="1:66" s="22" customFormat="1" ht="15" x14ac:dyDescent="0.25">
      <c r="A2556" s="54"/>
      <c r="B2556" s="55" t="s">
        <v>91</v>
      </c>
      <c r="C2556" s="354" t="s">
        <v>92</v>
      </c>
      <c r="D2556" s="354"/>
      <c r="E2556" s="354"/>
      <c r="F2556" s="354"/>
      <c r="G2556" s="354"/>
      <c r="H2556" s="56"/>
      <c r="I2556" s="57"/>
      <c r="J2556" s="57"/>
      <c r="K2556" s="57"/>
      <c r="L2556" s="59"/>
      <c r="M2556" s="57"/>
      <c r="N2556" s="59"/>
      <c r="O2556" s="57"/>
      <c r="P2556" s="71">
        <v>43.13</v>
      </c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8"/>
      <c r="AC2556" s="8"/>
      <c r="AD2556" s="8"/>
      <c r="AE2556" s="8"/>
      <c r="AF2556" s="8"/>
      <c r="AG2556" s="8"/>
      <c r="AH2556" s="8"/>
      <c r="AI2556" s="8"/>
      <c r="AJ2556" s="8"/>
      <c r="AK2556" s="8"/>
      <c r="AL2556" s="8"/>
      <c r="AM2556" s="8"/>
      <c r="AN2556" s="43"/>
      <c r="AO2556" s="43"/>
      <c r="AP2556" s="43"/>
      <c r="AQ2556" s="3"/>
      <c r="AR2556" s="8" t="s">
        <v>92</v>
      </c>
      <c r="AS2556" s="8"/>
      <c r="AT2556" s="8"/>
      <c r="AU2556" s="43"/>
      <c r="AV2556" s="8"/>
      <c r="AW2556" s="43"/>
      <c r="AX2556" s="95"/>
      <c r="AY2556" s="43"/>
      <c r="AZ2556" s="3"/>
      <c r="BA2556" s="43"/>
      <c r="BB2556" s="43"/>
      <c r="BC2556" s="3"/>
      <c r="BD2556" s="3"/>
      <c r="BE2556" s="8"/>
      <c r="BF2556" s="8"/>
      <c r="BG2556" s="8"/>
      <c r="BH2556" s="8"/>
      <c r="BI2556" s="8"/>
      <c r="BJ2556" s="8"/>
      <c r="BK2556" s="8"/>
      <c r="BL2556" s="8"/>
      <c r="BM2556" s="8"/>
      <c r="BN2556" s="8"/>
    </row>
    <row r="2557" spans="1:66" s="22" customFormat="1" ht="15" x14ac:dyDescent="0.25">
      <c r="A2557" s="61"/>
      <c r="B2557" s="55" t="s">
        <v>96</v>
      </c>
      <c r="C2557" s="354" t="s">
        <v>97</v>
      </c>
      <c r="D2557" s="354"/>
      <c r="E2557" s="354"/>
      <c r="F2557" s="354"/>
      <c r="G2557" s="354"/>
      <c r="H2557" s="56" t="s">
        <v>98</v>
      </c>
      <c r="I2557" s="79">
        <v>7</v>
      </c>
      <c r="J2557" s="57"/>
      <c r="K2557" s="74">
        <v>0.76439999999999997</v>
      </c>
      <c r="L2557" s="72">
        <v>35.71</v>
      </c>
      <c r="M2557" s="68">
        <v>1.58</v>
      </c>
      <c r="N2557" s="65">
        <v>56.42</v>
      </c>
      <c r="O2557" s="57"/>
      <c r="P2557" s="60">
        <v>43.13</v>
      </c>
      <c r="Q2557" s="66"/>
      <c r="R2557" s="66"/>
      <c r="S2557" s="4"/>
      <c r="T2557" s="4"/>
      <c r="U2557" s="4"/>
      <c r="V2557" s="4"/>
      <c r="W2557" s="4"/>
      <c r="X2557" s="4"/>
      <c r="Y2557" s="4"/>
      <c r="Z2557" s="4"/>
      <c r="AA2557" s="4"/>
      <c r="AB2557" s="8"/>
      <c r="AC2557" s="8"/>
      <c r="AD2557" s="8"/>
      <c r="AE2557" s="8"/>
      <c r="AF2557" s="8"/>
      <c r="AG2557" s="8"/>
      <c r="AH2557" s="8"/>
      <c r="AI2557" s="8"/>
      <c r="AJ2557" s="8"/>
      <c r="AK2557" s="8"/>
      <c r="AL2557" s="8"/>
      <c r="AM2557" s="8"/>
      <c r="AN2557" s="43"/>
      <c r="AO2557" s="43"/>
      <c r="AP2557" s="43"/>
      <c r="AQ2557" s="3"/>
      <c r="AR2557" s="8"/>
      <c r="AS2557" s="8" t="s">
        <v>97</v>
      </c>
      <c r="AT2557" s="8"/>
      <c r="AU2557" s="43"/>
      <c r="AV2557" s="8"/>
      <c r="AW2557" s="43"/>
      <c r="AX2557" s="95"/>
      <c r="AY2557" s="43"/>
      <c r="AZ2557" s="3"/>
      <c r="BA2557" s="43"/>
      <c r="BB2557" s="43"/>
      <c r="BC2557" s="3"/>
      <c r="BD2557" s="3"/>
      <c r="BE2557" s="8"/>
      <c r="BF2557" s="8"/>
      <c r="BG2557" s="8"/>
      <c r="BH2557" s="8"/>
      <c r="BI2557" s="8"/>
      <c r="BJ2557" s="8"/>
      <c r="BK2557" s="8"/>
      <c r="BL2557" s="8"/>
      <c r="BM2557" s="8"/>
      <c r="BN2557" s="8"/>
    </row>
    <row r="2558" spans="1:66" s="22" customFormat="1" ht="15" x14ac:dyDescent="0.25">
      <c r="A2558" s="88" t="s">
        <v>177</v>
      </c>
      <c r="B2558" s="89" t="s">
        <v>504</v>
      </c>
      <c r="C2558" s="384" t="s">
        <v>1050</v>
      </c>
      <c r="D2558" s="384"/>
      <c r="E2558" s="384"/>
      <c r="F2558" s="384"/>
      <c r="G2558" s="384"/>
      <c r="H2558" s="90" t="s">
        <v>98</v>
      </c>
      <c r="I2558" s="91">
        <v>0</v>
      </c>
      <c r="J2558" s="93"/>
      <c r="K2558" s="91">
        <v>0</v>
      </c>
      <c r="L2558" s="92"/>
      <c r="M2558" s="93"/>
      <c r="N2558" s="92"/>
      <c r="O2558" s="93"/>
      <c r="P2558" s="9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8"/>
      <c r="AC2558" s="8"/>
      <c r="AD2558" s="8"/>
      <c r="AE2558" s="8"/>
      <c r="AF2558" s="8"/>
      <c r="AG2558" s="8"/>
      <c r="AH2558" s="8"/>
      <c r="AI2558" s="8"/>
      <c r="AJ2558" s="8"/>
      <c r="AK2558" s="8"/>
      <c r="AL2558" s="8"/>
      <c r="AM2558" s="8"/>
      <c r="AN2558" s="43"/>
      <c r="AO2558" s="43"/>
      <c r="AP2558" s="43"/>
      <c r="AQ2558" s="3"/>
      <c r="AR2558" s="8"/>
      <c r="AS2558" s="8"/>
      <c r="AT2558" s="8"/>
      <c r="AU2558" s="43"/>
      <c r="AV2558" s="8"/>
      <c r="AW2558" s="43"/>
      <c r="AX2558" s="95" t="s">
        <v>1050</v>
      </c>
      <c r="AY2558" s="43"/>
      <c r="AZ2558" s="3"/>
      <c r="BA2558" s="43"/>
      <c r="BB2558" s="43"/>
      <c r="BC2558" s="3"/>
      <c r="BD2558" s="3"/>
      <c r="BE2558" s="8"/>
      <c r="BF2558" s="8"/>
      <c r="BG2558" s="8"/>
      <c r="BH2558" s="8"/>
      <c r="BI2558" s="8"/>
      <c r="BJ2558" s="8"/>
      <c r="BK2558" s="8"/>
      <c r="BL2558" s="8"/>
      <c r="BM2558" s="8"/>
      <c r="BN2558" s="8"/>
    </row>
    <row r="2559" spans="1:66" s="22" customFormat="1" ht="15" x14ac:dyDescent="0.25">
      <c r="A2559" s="76"/>
      <c r="B2559" s="53"/>
      <c r="C2559" s="383" t="s">
        <v>99</v>
      </c>
      <c r="D2559" s="383"/>
      <c r="E2559" s="383"/>
      <c r="F2559" s="383"/>
      <c r="G2559" s="383"/>
      <c r="H2559" s="46"/>
      <c r="I2559" s="47"/>
      <c r="J2559" s="47"/>
      <c r="K2559" s="47"/>
      <c r="L2559" s="50"/>
      <c r="M2559" s="47"/>
      <c r="N2559" s="77"/>
      <c r="O2559" s="47"/>
      <c r="P2559" s="78">
        <v>10215.98</v>
      </c>
      <c r="Q2559" s="66"/>
      <c r="R2559" s="66"/>
      <c r="S2559" s="4"/>
      <c r="T2559" s="4"/>
      <c r="U2559" s="4"/>
      <c r="V2559" s="4"/>
      <c r="W2559" s="4"/>
      <c r="X2559" s="4"/>
      <c r="Y2559" s="4"/>
      <c r="Z2559" s="4"/>
      <c r="AA2559" s="4"/>
      <c r="AB2559" s="8"/>
      <c r="AC2559" s="8"/>
      <c r="AD2559" s="8"/>
      <c r="AE2559" s="8"/>
      <c r="AF2559" s="8"/>
      <c r="AG2559" s="8"/>
      <c r="AH2559" s="8"/>
      <c r="AI2559" s="8"/>
      <c r="AJ2559" s="8"/>
      <c r="AK2559" s="8"/>
      <c r="AL2559" s="8"/>
      <c r="AM2559" s="8"/>
      <c r="AN2559" s="43"/>
      <c r="AO2559" s="43"/>
      <c r="AP2559" s="43"/>
      <c r="AQ2559" s="3"/>
      <c r="AR2559" s="8"/>
      <c r="AS2559" s="8"/>
      <c r="AT2559" s="8"/>
      <c r="AU2559" s="43" t="s">
        <v>99</v>
      </c>
      <c r="AV2559" s="8"/>
      <c r="AW2559" s="43"/>
      <c r="AX2559" s="95"/>
      <c r="AY2559" s="43"/>
      <c r="AZ2559" s="3"/>
      <c r="BA2559" s="43"/>
      <c r="BB2559" s="43"/>
      <c r="BC2559" s="3"/>
      <c r="BD2559" s="3"/>
      <c r="BE2559" s="8"/>
      <c r="BF2559" s="8"/>
      <c r="BG2559" s="8"/>
      <c r="BH2559" s="8"/>
      <c r="BI2559" s="8"/>
      <c r="BJ2559" s="8"/>
      <c r="BK2559" s="8"/>
      <c r="BL2559" s="8"/>
      <c r="BM2559" s="8"/>
      <c r="BN2559" s="8"/>
    </row>
    <row r="2560" spans="1:66" s="22" customFormat="1" ht="15" x14ac:dyDescent="0.25">
      <c r="A2560" s="69"/>
      <c r="B2560" s="55"/>
      <c r="C2560" s="354" t="s">
        <v>100</v>
      </c>
      <c r="D2560" s="354"/>
      <c r="E2560" s="354"/>
      <c r="F2560" s="354"/>
      <c r="G2560" s="354"/>
      <c r="H2560" s="56"/>
      <c r="I2560" s="57"/>
      <c r="J2560" s="57"/>
      <c r="K2560" s="57"/>
      <c r="L2560" s="59"/>
      <c r="M2560" s="57"/>
      <c r="N2560" s="59"/>
      <c r="O2560" s="57"/>
      <c r="P2560" s="60">
        <v>2984.17</v>
      </c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8"/>
      <c r="AC2560" s="8"/>
      <c r="AD2560" s="8"/>
      <c r="AE2560" s="8"/>
      <c r="AF2560" s="8"/>
      <c r="AG2560" s="8"/>
      <c r="AH2560" s="8"/>
      <c r="AI2560" s="8"/>
      <c r="AJ2560" s="8"/>
      <c r="AK2560" s="8"/>
      <c r="AL2560" s="8"/>
      <c r="AM2560" s="8"/>
      <c r="AN2560" s="43"/>
      <c r="AO2560" s="43"/>
      <c r="AP2560" s="43"/>
      <c r="AQ2560" s="3"/>
      <c r="AR2560" s="8"/>
      <c r="AS2560" s="8"/>
      <c r="AT2560" s="8"/>
      <c r="AU2560" s="43"/>
      <c r="AV2560" s="8" t="s">
        <v>100</v>
      </c>
      <c r="AW2560" s="43"/>
      <c r="AX2560" s="95"/>
      <c r="AY2560" s="43"/>
      <c r="AZ2560" s="3"/>
      <c r="BA2560" s="43"/>
      <c r="BB2560" s="43"/>
      <c r="BC2560" s="3"/>
      <c r="BD2560" s="3"/>
      <c r="BE2560" s="8"/>
      <c r="BF2560" s="8"/>
      <c r="BG2560" s="8"/>
      <c r="BH2560" s="8"/>
      <c r="BI2560" s="8"/>
      <c r="BJ2560" s="8"/>
      <c r="BK2560" s="8"/>
      <c r="BL2560" s="8"/>
      <c r="BM2560" s="8"/>
      <c r="BN2560" s="8"/>
    </row>
    <row r="2561" spans="1:66" s="22" customFormat="1" ht="15" x14ac:dyDescent="0.25">
      <c r="A2561" s="69"/>
      <c r="B2561" s="55" t="s">
        <v>101</v>
      </c>
      <c r="C2561" s="354" t="s">
        <v>102</v>
      </c>
      <c r="D2561" s="354"/>
      <c r="E2561" s="354"/>
      <c r="F2561" s="354"/>
      <c r="G2561" s="354"/>
      <c r="H2561" s="56" t="s">
        <v>103</v>
      </c>
      <c r="I2561" s="79">
        <v>148</v>
      </c>
      <c r="J2561" s="57"/>
      <c r="K2561" s="79">
        <v>148</v>
      </c>
      <c r="L2561" s="59"/>
      <c r="M2561" s="57"/>
      <c r="N2561" s="59"/>
      <c r="O2561" s="57"/>
      <c r="P2561" s="60">
        <v>4416.57</v>
      </c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8"/>
      <c r="AC2561" s="8"/>
      <c r="AD2561" s="8"/>
      <c r="AE2561" s="8"/>
      <c r="AF2561" s="8"/>
      <c r="AG2561" s="8"/>
      <c r="AH2561" s="8"/>
      <c r="AI2561" s="8"/>
      <c r="AJ2561" s="8"/>
      <c r="AK2561" s="8"/>
      <c r="AL2561" s="8"/>
      <c r="AM2561" s="8"/>
      <c r="AN2561" s="43"/>
      <c r="AO2561" s="43"/>
      <c r="AP2561" s="43"/>
      <c r="AQ2561" s="3"/>
      <c r="AR2561" s="8"/>
      <c r="AS2561" s="8"/>
      <c r="AT2561" s="8"/>
      <c r="AU2561" s="43"/>
      <c r="AV2561" s="8" t="s">
        <v>102</v>
      </c>
      <c r="AW2561" s="43"/>
      <c r="AX2561" s="95"/>
      <c r="AY2561" s="43"/>
      <c r="AZ2561" s="3"/>
      <c r="BA2561" s="43"/>
      <c r="BB2561" s="43"/>
      <c r="BC2561" s="3"/>
      <c r="BD2561" s="3"/>
      <c r="BE2561" s="8"/>
      <c r="BF2561" s="8"/>
      <c r="BG2561" s="8"/>
      <c r="BH2561" s="8"/>
      <c r="BI2561" s="8"/>
      <c r="BJ2561" s="8"/>
      <c r="BK2561" s="8"/>
      <c r="BL2561" s="8"/>
      <c r="BM2561" s="8"/>
      <c r="BN2561" s="8"/>
    </row>
    <row r="2562" spans="1:66" s="22" customFormat="1" ht="15" x14ac:dyDescent="0.25">
      <c r="A2562" s="69"/>
      <c r="B2562" s="55" t="s">
        <v>104</v>
      </c>
      <c r="C2562" s="354" t="s">
        <v>105</v>
      </c>
      <c r="D2562" s="354"/>
      <c r="E2562" s="354"/>
      <c r="F2562" s="354"/>
      <c r="G2562" s="354"/>
      <c r="H2562" s="56" t="s">
        <v>103</v>
      </c>
      <c r="I2562" s="79">
        <v>134</v>
      </c>
      <c r="J2562" s="57"/>
      <c r="K2562" s="79">
        <v>134</v>
      </c>
      <c r="L2562" s="59"/>
      <c r="M2562" s="57"/>
      <c r="N2562" s="59"/>
      <c r="O2562" s="57"/>
      <c r="P2562" s="60">
        <v>3998.79</v>
      </c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8"/>
      <c r="AC2562" s="8"/>
      <c r="AD2562" s="8"/>
      <c r="AE2562" s="8"/>
      <c r="AF2562" s="8"/>
      <c r="AG2562" s="8"/>
      <c r="AH2562" s="8"/>
      <c r="AI2562" s="8"/>
      <c r="AJ2562" s="8"/>
      <c r="AK2562" s="8"/>
      <c r="AL2562" s="8"/>
      <c r="AM2562" s="8"/>
      <c r="AN2562" s="43"/>
      <c r="AO2562" s="43"/>
      <c r="AP2562" s="43"/>
      <c r="AQ2562" s="3"/>
      <c r="AR2562" s="8"/>
      <c r="AS2562" s="8"/>
      <c r="AT2562" s="8"/>
      <c r="AU2562" s="43"/>
      <c r="AV2562" s="8" t="s">
        <v>105</v>
      </c>
      <c r="AW2562" s="43"/>
      <c r="AX2562" s="95"/>
      <c r="AY2562" s="43"/>
      <c r="AZ2562" s="3"/>
      <c r="BA2562" s="43"/>
      <c r="BB2562" s="43"/>
      <c r="BC2562" s="3"/>
      <c r="BD2562" s="3"/>
      <c r="BE2562" s="8"/>
      <c r="BF2562" s="8"/>
      <c r="BG2562" s="8"/>
      <c r="BH2562" s="8"/>
      <c r="BI2562" s="8"/>
      <c r="BJ2562" s="8"/>
      <c r="BK2562" s="8"/>
      <c r="BL2562" s="8"/>
      <c r="BM2562" s="8"/>
      <c r="BN2562" s="8"/>
    </row>
    <row r="2563" spans="1:66" s="22" customFormat="1" ht="15" x14ac:dyDescent="0.25">
      <c r="A2563" s="80"/>
      <c r="B2563" s="81"/>
      <c r="C2563" s="383" t="s">
        <v>106</v>
      </c>
      <c r="D2563" s="383"/>
      <c r="E2563" s="383"/>
      <c r="F2563" s="383"/>
      <c r="G2563" s="383"/>
      <c r="H2563" s="46"/>
      <c r="I2563" s="47"/>
      <c r="J2563" s="47"/>
      <c r="K2563" s="47"/>
      <c r="L2563" s="50"/>
      <c r="M2563" s="47"/>
      <c r="N2563" s="77">
        <v>170616.67</v>
      </c>
      <c r="O2563" s="47"/>
      <c r="P2563" s="78">
        <v>18631.34</v>
      </c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8"/>
      <c r="AC2563" s="8"/>
      <c r="AD2563" s="8"/>
      <c r="AE2563" s="8"/>
      <c r="AF2563" s="8"/>
      <c r="AG2563" s="8"/>
      <c r="AH2563" s="8"/>
      <c r="AI2563" s="8"/>
      <c r="AJ2563" s="8"/>
      <c r="AK2563" s="8"/>
      <c r="AL2563" s="8"/>
      <c r="AM2563" s="8"/>
      <c r="AN2563" s="43"/>
      <c r="AO2563" s="43"/>
      <c r="AP2563" s="43"/>
      <c r="AQ2563" s="3"/>
      <c r="AR2563" s="8"/>
      <c r="AS2563" s="8"/>
      <c r="AT2563" s="8"/>
      <c r="AU2563" s="43"/>
      <c r="AV2563" s="8"/>
      <c r="AW2563" s="43" t="s">
        <v>106</v>
      </c>
      <c r="AX2563" s="95"/>
      <c r="AY2563" s="43"/>
      <c r="AZ2563" s="3"/>
      <c r="BA2563" s="43"/>
      <c r="BB2563" s="43"/>
      <c r="BC2563" s="3"/>
      <c r="BD2563" s="3"/>
      <c r="BE2563" s="8"/>
      <c r="BF2563" s="8"/>
      <c r="BG2563" s="8"/>
      <c r="BH2563" s="8"/>
      <c r="BI2563" s="8"/>
      <c r="BJ2563" s="8"/>
      <c r="BK2563" s="8"/>
      <c r="BL2563" s="8"/>
      <c r="BM2563" s="8"/>
      <c r="BN2563" s="8"/>
    </row>
    <row r="2564" spans="1:66" s="22" customFormat="1" ht="23.25" x14ac:dyDescent="0.25">
      <c r="A2564" s="44" t="s">
        <v>1134</v>
      </c>
      <c r="B2564" s="45" t="s">
        <v>511</v>
      </c>
      <c r="C2564" s="364" t="s">
        <v>512</v>
      </c>
      <c r="D2564" s="364"/>
      <c r="E2564" s="364"/>
      <c r="F2564" s="364"/>
      <c r="G2564" s="364"/>
      <c r="H2564" s="46" t="s">
        <v>98</v>
      </c>
      <c r="I2564" s="47">
        <v>13.7592</v>
      </c>
      <c r="J2564" s="48">
        <v>1</v>
      </c>
      <c r="K2564" s="82">
        <v>13.7592</v>
      </c>
      <c r="L2564" s="77">
        <v>2184.44</v>
      </c>
      <c r="M2564" s="84">
        <v>2.52</v>
      </c>
      <c r="N2564" s="77">
        <v>5504.79</v>
      </c>
      <c r="O2564" s="47"/>
      <c r="P2564" s="78">
        <v>75741.509999999995</v>
      </c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8"/>
      <c r="AC2564" s="8"/>
      <c r="AD2564" s="8"/>
      <c r="AE2564" s="8"/>
      <c r="AF2564" s="8"/>
      <c r="AG2564" s="8"/>
      <c r="AH2564" s="8"/>
      <c r="AI2564" s="8"/>
      <c r="AJ2564" s="8"/>
      <c r="AK2564" s="8"/>
      <c r="AL2564" s="8"/>
      <c r="AM2564" s="8"/>
      <c r="AN2564" s="43"/>
      <c r="AO2564" s="43"/>
      <c r="AP2564" s="43" t="s">
        <v>512</v>
      </c>
      <c r="AQ2564" s="3"/>
      <c r="AR2564" s="8"/>
      <c r="AS2564" s="8"/>
      <c r="AT2564" s="8"/>
      <c r="AU2564" s="43"/>
      <c r="AV2564" s="8"/>
      <c r="AW2564" s="43"/>
      <c r="AX2564" s="95"/>
      <c r="AY2564" s="43"/>
      <c r="AZ2564" s="3"/>
      <c r="BA2564" s="43"/>
      <c r="BB2564" s="43"/>
      <c r="BC2564" s="3"/>
      <c r="BD2564" s="3"/>
      <c r="BE2564" s="8"/>
      <c r="BF2564" s="8"/>
      <c r="BG2564" s="8"/>
      <c r="BH2564" s="8"/>
      <c r="BI2564" s="8"/>
      <c r="BJ2564" s="8"/>
      <c r="BK2564" s="8"/>
      <c r="BL2564" s="8"/>
      <c r="BM2564" s="8"/>
      <c r="BN2564" s="8"/>
    </row>
    <row r="2565" spans="1:66" s="22" customFormat="1" ht="15" x14ac:dyDescent="0.25">
      <c r="A2565" s="80"/>
      <c r="B2565" s="81"/>
      <c r="C2565" s="383" t="s">
        <v>106</v>
      </c>
      <c r="D2565" s="383"/>
      <c r="E2565" s="383"/>
      <c r="F2565" s="383"/>
      <c r="G2565" s="383"/>
      <c r="H2565" s="46"/>
      <c r="I2565" s="47"/>
      <c r="J2565" s="47"/>
      <c r="K2565" s="47"/>
      <c r="L2565" s="50"/>
      <c r="M2565" s="47"/>
      <c r="N2565" s="50"/>
      <c r="O2565" s="47"/>
      <c r="P2565" s="78">
        <v>75741.509999999995</v>
      </c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8"/>
      <c r="AC2565" s="8"/>
      <c r="AD2565" s="8"/>
      <c r="AE2565" s="8"/>
      <c r="AF2565" s="8"/>
      <c r="AG2565" s="8"/>
      <c r="AH2565" s="8"/>
      <c r="AI2565" s="8"/>
      <c r="AJ2565" s="8"/>
      <c r="AK2565" s="8"/>
      <c r="AL2565" s="8"/>
      <c r="AM2565" s="8"/>
      <c r="AN2565" s="43"/>
      <c r="AO2565" s="43"/>
      <c r="AP2565" s="43"/>
      <c r="AQ2565" s="3"/>
      <c r="AR2565" s="8"/>
      <c r="AS2565" s="8"/>
      <c r="AT2565" s="8"/>
      <c r="AU2565" s="43"/>
      <c r="AV2565" s="8"/>
      <c r="AW2565" s="43" t="s">
        <v>106</v>
      </c>
      <c r="AX2565" s="95"/>
      <c r="AY2565" s="43"/>
      <c r="AZ2565" s="3"/>
      <c r="BA2565" s="43"/>
      <c r="BB2565" s="43"/>
      <c r="BC2565" s="3"/>
      <c r="BD2565" s="3"/>
      <c r="BE2565" s="8"/>
      <c r="BF2565" s="8"/>
      <c r="BG2565" s="8"/>
      <c r="BH2565" s="8"/>
      <c r="BI2565" s="8"/>
      <c r="BJ2565" s="8"/>
      <c r="BK2565" s="8"/>
      <c r="BL2565" s="8"/>
      <c r="BM2565" s="8"/>
      <c r="BN2565" s="8"/>
    </row>
    <row r="2566" spans="1:66" s="22" customFormat="1" ht="23.25" x14ac:dyDescent="0.25">
      <c r="A2566" s="44" t="s">
        <v>1135</v>
      </c>
      <c r="B2566" s="45" t="s">
        <v>1053</v>
      </c>
      <c r="C2566" s="364" t="s">
        <v>1054</v>
      </c>
      <c r="D2566" s="364"/>
      <c r="E2566" s="364"/>
      <c r="F2566" s="364"/>
      <c r="G2566" s="364"/>
      <c r="H2566" s="46" t="s">
        <v>123</v>
      </c>
      <c r="I2566" s="47">
        <v>0.21</v>
      </c>
      <c r="J2566" s="48">
        <v>1</v>
      </c>
      <c r="K2566" s="84">
        <v>0.21</v>
      </c>
      <c r="L2566" s="50"/>
      <c r="M2566" s="47"/>
      <c r="N2566" s="50"/>
      <c r="O2566" s="47"/>
      <c r="P2566" s="51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8"/>
      <c r="AC2566" s="8"/>
      <c r="AD2566" s="8"/>
      <c r="AE2566" s="8"/>
      <c r="AF2566" s="8"/>
      <c r="AG2566" s="8"/>
      <c r="AH2566" s="8"/>
      <c r="AI2566" s="8"/>
      <c r="AJ2566" s="8"/>
      <c r="AK2566" s="8"/>
      <c r="AL2566" s="8"/>
      <c r="AM2566" s="8"/>
      <c r="AN2566" s="43"/>
      <c r="AO2566" s="43"/>
      <c r="AP2566" s="43" t="s">
        <v>1054</v>
      </c>
      <c r="AQ2566" s="3"/>
      <c r="AR2566" s="8"/>
      <c r="AS2566" s="8"/>
      <c r="AT2566" s="8"/>
      <c r="AU2566" s="43"/>
      <c r="AV2566" s="8"/>
      <c r="AW2566" s="43"/>
      <c r="AX2566" s="95"/>
      <c r="AY2566" s="43"/>
      <c r="AZ2566" s="3"/>
      <c r="BA2566" s="43"/>
      <c r="BB2566" s="43"/>
      <c r="BC2566" s="3"/>
      <c r="BD2566" s="3"/>
      <c r="BE2566" s="8"/>
      <c r="BF2566" s="8"/>
      <c r="BG2566" s="8"/>
      <c r="BH2566" s="8"/>
      <c r="BI2566" s="8"/>
      <c r="BJ2566" s="8"/>
      <c r="BK2566" s="8"/>
      <c r="BL2566" s="8"/>
      <c r="BM2566" s="8"/>
      <c r="BN2566" s="8"/>
    </row>
    <row r="2567" spans="1:66" s="22" customFormat="1" ht="23.25" x14ac:dyDescent="0.25">
      <c r="A2567" s="52"/>
      <c r="B2567" s="53" t="s">
        <v>63</v>
      </c>
      <c r="C2567" s="365" t="s">
        <v>64</v>
      </c>
      <c r="D2567" s="365"/>
      <c r="E2567" s="365"/>
      <c r="F2567" s="365"/>
      <c r="G2567" s="365"/>
      <c r="H2567" s="365"/>
      <c r="I2567" s="365"/>
      <c r="J2567" s="365"/>
      <c r="K2567" s="365"/>
      <c r="L2567" s="365"/>
      <c r="M2567" s="365"/>
      <c r="N2567" s="365"/>
      <c r="O2567" s="365"/>
      <c r="P2567" s="366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8"/>
      <c r="AC2567" s="8"/>
      <c r="AD2567" s="8"/>
      <c r="AE2567" s="8"/>
      <c r="AF2567" s="8"/>
      <c r="AG2567" s="8"/>
      <c r="AH2567" s="8"/>
      <c r="AI2567" s="8"/>
      <c r="AJ2567" s="8"/>
      <c r="AK2567" s="8"/>
      <c r="AL2567" s="8"/>
      <c r="AM2567" s="8"/>
      <c r="AN2567" s="43"/>
      <c r="AO2567" s="43"/>
      <c r="AP2567" s="43"/>
      <c r="AQ2567" s="3" t="s">
        <v>64</v>
      </c>
      <c r="AR2567" s="8"/>
      <c r="AS2567" s="8"/>
      <c r="AT2567" s="8"/>
      <c r="AU2567" s="43"/>
      <c r="AV2567" s="8"/>
      <c r="AW2567" s="43"/>
      <c r="AX2567" s="95"/>
      <c r="AY2567" s="43"/>
      <c r="AZ2567" s="3"/>
      <c r="BA2567" s="43"/>
      <c r="BB2567" s="43"/>
      <c r="BC2567" s="3"/>
      <c r="BD2567" s="3"/>
      <c r="BE2567" s="8"/>
      <c r="BF2567" s="8"/>
      <c r="BG2567" s="8"/>
      <c r="BH2567" s="8"/>
      <c r="BI2567" s="8"/>
      <c r="BJ2567" s="8"/>
      <c r="BK2567" s="8"/>
      <c r="BL2567" s="8"/>
      <c r="BM2567" s="8"/>
      <c r="BN2567" s="8"/>
    </row>
    <row r="2568" spans="1:66" s="22" customFormat="1" ht="15" x14ac:dyDescent="0.25">
      <c r="A2568" s="54"/>
      <c r="B2568" s="55" t="s">
        <v>59</v>
      </c>
      <c r="C2568" s="354" t="s">
        <v>65</v>
      </c>
      <c r="D2568" s="354"/>
      <c r="E2568" s="354"/>
      <c r="F2568" s="354"/>
      <c r="G2568" s="354"/>
      <c r="H2568" s="56" t="s">
        <v>66</v>
      </c>
      <c r="I2568" s="57"/>
      <c r="J2568" s="57"/>
      <c r="K2568" s="74">
        <v>16.8567</v>
      </c>
      <c r="L2568" s="59"/>
      <c r="M2568" s="57"/>
      <c r="N2568" s="59"/>
      <c r="O2568" s="57"/>
      <c r="P2568" s="60">
        <v>7857.75</v>
      </c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8"/>
      <c r="AC2568" s="8"/>
      <c r="AD2568" s="8"/>
      <c r="AE2568" s="8"/>
      <c r="AF2568" s="8"/>
      <c r="AG2568" s="8"/>
      <c r="AH2568" s="8"/>
      <c r="AI2568" s="8"/>
      <c r="AJ2568" s="8"/>
      <c r="AK2568" s="8"/>
      <c r="AL2568" s="8"/>
      <c r="AM2568" s="8"/>
      <c r="AN2568" s="43"/>
      <c r="AO2568" s="43"/>
      <c r="AP2568" s="43"/>
      <c r="AQ2568" s="3"/>
      <c r="AR2568" s="8" t="s">
        <v>65</v>
      </c>
      <c r="AS2568" s="8"/>
      <c r="AT2568" s="8"/>
      <c r="AU2568" s="43"/>
      <c r="AV2568" s="8"/>
      <c r="AW2568" s="43"/>
      <c r="AX2568" s="95"/>
      <c r="AY2568" s="43"/>
      <c r="AZ2568" s="3"/>
      <c r="BA2568" s="43"/>
      <c r="BB2568" s="43"/>
      <c r="BC2568" s="3"/>
      <c r="BD2568" s="3"/>
      <c r="BE2568" s="8"/>
      <c r="BF2568" s="8"/>
      <c r="BG2568" s="8"/>
      <c r="BH2568" s="8"/>
      <c r="BI2568" s="8"/>
      <c r="BJ2568" s="8"/>
      <c r="BK2568" s="8"/>
      <c r="BL2568" s="8"/>
      <c r="BM2568" s="8"/>
      <c r="BN2568" s="8"/>
    </row>
    <row r="2569" spans="1:66" s="22" customFormat="1" ht="15" x14ac:dyDescent="0.25">
      <c r="A2569" s="61"/>
      <c r="B2569" s="55" t="s">
        <v>1055</v>
      </c>
      <c r="C2569" s="354" t="s">
        <v>1056</v>
      </c>
      <c r="D2569" s="354"/>
      <c r="E2569" s="354"/>
      <c r="F2569" s="354"/>
      <c r="G2569" s="354"/>
      <c r="H2569" s="56" t="s">
        <v>66</v>
      </c>
      <c r="I2569" s="83">
        <v>69.8</v>
      </c>
      <c r="J2569" s="62">
        <v>1.1499999999999999</v>
      </c>
      <c r="K2569" s="74">
        <v>16.8567</v>
      </c>
      <c r="L2569" s="63"/>
      <c r="M2569" s="64"/>
      <c r="N2569" s="65">
        <v>466.15</v>
      </c>
      <c r="O2569" s="57"/>
      <c r="P2569" s="60">
        <v>7857.75</v>
      </c>
      <c r="Q2569" s="66"/>
      <c r="R2569" s="66"/>
      <c r="S2569" s="4"/>
      <c r="T2569" s="4"/>
      <c r="U2569" s="4"/>
      <c r="V2569" s="4"/>
      <c r="W2569" s="4"/>
      <c r="X2569" s="4"/>
      <c r="Y2569" s="4"/>
      <c r="Z2569" s="4"/>
      <c r="AA2569" s="4"/>
      <c r="AB2569" s="8"/>
      <c r="AC2569" s="8"/>
      <c r="AD2569" s="8"/>
      <c r="AE2569" s="8"/>
      <c r="AF2569" s="8"/>
      <c r="AG2569" s="8"/>
      <c r="AH2569" s="8"/>
      <c r="AI2569" s="8"/>
      <c r="AJ2569" s="8"/>
      <c r="AK2569" s="8"/>
      <c r="AL2569" s="8"/>
      <c r="AM2569" s="8"/>
      <c r="AN2569" s="43"/>
      <c r="AO2569" s="43"/>
      <c r="AP2569" s="43"/>
      <c r="AQ2569" s="3"/>
      <c r="AR2569" s="8"/>
      <c r="AS2569" s="8" t="s">
        <v>1056</v>
      </c>
      <c r="AT2569" s="8"/>
      <c r="AU2569" s="43"/>
      <c r="AV2569" s="8"/>
      <c r="AW2569" s="43"/>
      <c r="AX2569" s="95"/>
      <c r="AY2569" s="43"/>
      <c r="AZ2569" s="3"/>
      <c r="BA2569" s="43"/>
      <c r="BB2569" s="43"/>
      <c r="BC2569" s="3"/>
      <c r="BD2569" s="3"/>
      <c r="BE2569" s="8"/>
      <c r="BF2569" s="8"/>
      <c r="BG2569" s="8"/>
      <c r="BH2569" s="8"/>
      <c r="BI2569" s="8"/>
      <c r="BJ2569" s="8"/>
      <c r="BK2569" s="8"/>
      <c r="BL2569" s="8"/>
      <c r="BM2569" s="8"/>
      <c r="BN2569" s="8"/>
    </row>
    <row r="2570" spans="1:66" s="22" customFormat="1" ht="15" x14ac:dyDescent="0.25">
      <c r="A2570" s="54"/>
      <c r="B2570" s="55" t="s">
        <v>69</v>
      </c>
      <c r="C2570" s="354" t="s">
        <v>70</v>
      </c>
      <c r="D2570" s="354"/>
      <c r="E2570" s="354"/>
      <c r="F2570" s="354"/>
      <c r="G2570" s="354"/>
      <c r="H2570" s="56"/>
      <c r="I2570" s="57"/>
      <c r="J2570" s="57"/>
      <c r="K2570" s="57"/>
      <c r="L2570" s="59"/>
      <c r="M2570" s="57"/>
      <c r="N2570" s="59"/>
      <c r="O2570" s="57"/>
      <c r="P2570" s="71">
        <v>292.33</v>
      </c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8"/>
      <c r="AC2570" s="8"/>
      <c r="AD2570" s="8"/>
      <c r="AE2570" s="8"/>
      <c r="AF2570" s="8"/>
      <c r="AG2570" s="8"/>
      <c r="AH2570" s="8"/>
      <c r="AI2570" s="8"/>
      <c r="AJ2570" s="8"/>
      <c r="AK2570" s="8"/>
      <c r="AL2570" s="8"/>
      <c r="AM2570" s="8"/>
      <c r="AN2570" s="43"/>
      <c r="AO2570" s="43"/>
      <c r="AP2570" s="43"/>
      <c r="AQ2570" s="3"/>
      <c r="AR2570" s="8" t="s">
        <v>70</v>
      </c>
      <c r="AS2570" s="8"/>
      <c r="AT2570" s="8"/>
      <c r="AU2570" s="43"/>
      <c r="AV2570" s="8"/>
      <c r="AW2570" s="43"/>
      <c r="AX2570" s="95"/>
      <c r="AY2570" s="43"/>
      <c r="AZ2570" s="3"/>
      <c r="BA2570" s="43"/>
      <c r="BB2570" s="43"/>
      <c r="BC2570" s="3"/>
      <c r="BD2570" s="3"/>
      <c r="BE2570" s="8"/>
      <c r="BF2570" s="8"/>
      <c r="BG2570" s="8"/>
      <c r="BH2570" s="8"/>
      <c r="BI2570" s="8"/>
      <c r="BJ2570" s="8"/>
      <c r="BK2570" s="8"/>
      <c r="BL2570" s="8"/>
      <c r="BM2570" s="8"/>
      <c r="BN2570" s="8"/>
    </row>
    <row r="2571" spans="1:66" s="22" customFormat="1" ht="15" x14ac:dyDescent="0.25">
      <c r="A2571" s="54"/>
      <c r="B2571" s="55"/>
      <c r="C2571" s="354" t="s">
        <v>71</v>
      </c>
      <c r="D2571" s="354"/>
      <c r="E2571" s="354"/>
      <c r="F2571" s="354"/>
      <c r="G2571" s="354"/>
      <c r="H2571" s="56" t="s">
        <v>66</v>
      </c>
      <c r="I2571" s="57"/>
      <c r="J2571" s="57"/>
      <c r="K2571" s="58">
        <v>0.156975</v>
      </c>
      <c r="L2571" s="59"/>
      <c r="M2571" s="57"/>
      <c r="N2571" s="59"/>
      <c r="O2571" s="57"/>
      <c r="P2571" s="71">
        <v>109.86</v>
      </c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8"/>
      <c r="AC2571" s="8"/>
      <c r="AD2571" s="8"/>
      <c r="AE2571" s="8"/>
      <c r="AF2571" s="8"/>
      <c r="AG2571" s="8"/>
      <c r="AH2571" s="8"/>
      <c r="AI2571" s="8"/>
      <c r="AJ2571" s="8"/>
      <c r="AK2571" s="8"/>
      <c r="AL2571" s="8"/>
      <c r="AM2571" s="8"/>
      <c r="AN2571" s="43"/>
      <c r="AO2571" s="43"/>
      <c r="AP2571" s="43"/>
      <c r="AQ2571" s="3"/>
      <c r="AR2571" s="8" t="s">
        <v>71</v>
      </c>
      <c r="AS2571" s="8"/>
      <c r="AT2571" s="8"/>
      <c r="AU2571" s="43"/>
      <c r="AV2571" s="8"/>
      <c r="AW2571" s="43"/>
      <c r="AX2571" s="95"/>
      <c r="AY2571" s="43"/>
      <c r="AZ2571" s="3"/>
      <c r="BA2571" s="43"/>
      <c r="BB2571" s="43"/>
      <c r="BC2571" s="3"/>
      <c r="BD2571" s="3"/>
      <c r="BE2571" s="8"/>
      <c r="BF2571" s="8"/>
      <c r="BG2571" s="8"/>
      <c r="BH2571" s="8"/>
      <c r="BI2571" s="8"/>
      <c r="BJ2571" s="8"/>
      <c r="BK2571" s="8"/>
      <c r="BL2571" s="8"/>
      <c r="BM2571" s="8"/>
      <c r="BN2571" s="8"/>
    </row>
    <row r="2572" spans="1:66" s="22" customFormat="1" ht="15" x14ac:dyDescent="0.25">
      <c r="A2572" s="61"/>
      <c r="B2572" s="55" t="s">
        <v>151</v>
      </c>
      <c r="C2572" s="354" t="s">
        <v>152</v>
      </c>
      <c r="D2572" s="354"/>
      <c r="E2572" s="354"/>
      <c r="F2572" s="354"/>
      <c r="G2572" s="354"/>
      <c r="H2572" s="56" t="s">
        <v>74</v>
      </c>
      <c r="I2572" s="62">
        <v>0.61</v>
      </c>
      <c r="J2572" s="62">
        <v>1.1499999999999999</v>
      </c>
      <c r="K2572" s="58">
        <v>0.147315</v>
      </c>
      <c r="L2572" s="63"/>
      <c r="M2572" s="64"/>
      <c r="N2572" s="65">
        <v>1942.07</v>
      </c>
      <c r="O2572" s="57"/>
      <c r="P2572" s="60">
        <v>286.10000000000002</v>
      </c>
      <c r="Q2572" s="66"/>
      <c r="R2572" s="66"/>
      <c r="S2572" s="4"/>
      <c r="T2572" s="4"/>
      <c r="U2572" s="4"/>
      <c r="V2572" s="4"/>
      <c r="W2572" s="4"/>
      <c r="X2572" s="4"/>
      <c r="Y2572" s="4"/>
      <c r="Z2572" s="4"/>
      <c r="AA2572" s="4"/>
      <c r="AB2572" s="8"/>
      <c r="AC2572" s="8"/>
      <c r="AD2572" s="8"/>
      <c r="AE2572" s="8"/>
      <c r="AF2572" s="8"/>
      <c r="AG2572" s="8"/>
      <c r="AH2572" s="8"/>
      <c r="AI2572" s="8"/>
      <c r="AJ2572" s="8"/>
      <c r="AK2572" s="8"/>
      <c r="AL2572" s="8"/>
      <c r="AM2572" s="8"/>
      <c r="AN2572" s="43"/>
      <c r="AO2572" s="43"/>
      <c r="AP2572" s="43"/>
      <c r="AQ2572" s="3"/>
      <c r="AR2572" s="8"/>
      <c r="AS2572" s="8" t="s">
        <v>152</v>
      </c>
      <c r="AT2572" s="8"/>
      <c r="AU2572" s="43"/>
      <c r="AV2572" s="8"/>
      <c r="AW2572" s="43"/>
      <c r="AX2572" s="95"/>
      <c r="AY2572" s="43"/>
      <c r="AZ2572" s="3"/>
      <c r="BA2572" s="43"/>
      <c r="BB2572" s="43"/>
      <c r="BC2572" s="3"/>
      <c r="BD2572" s="3"/>
      <c r="BE2572" s="8"/>
      <c r="BF2572" s="8"/>
      <c r="BG2572" s="8"/>
      <c r="BH2572" s="8"/>
      <c r="BI2572" s="8"/>
      <c r="BJ2572" s="8"/>
      <c r="BK2572" s="8"/>
      <c r="BL2572" s="8"/>
      <c r="BM2572" s="8"/>
      <c r="BN2572" s="8"/>
    </row>
    <row r="2573" spans="1:66" s="22" customFormat="1" ht="15" x14ac:dyDescent="0.25">
      <c r="A2573" s="69"/>
      <c r="B2573" s="55" t="s">
        <v>114</v>
      </c>
      <c r="C2573" s="354" t="s">
        <v>115</v>
      </c>
      <c r="D2573" s="354"/>
      <c r="E2573" s="354"/>
      <c r="F2573" s="354"/>
      <c r="G2573" s="354"/>
      <c r="H2573" s="56" t="s">
        <v>66</v>
      </c>
      <c r="I2573" s="62">
        <v>0.61</v>
      </c>
      <c r="J2573" s="62">
        <v>1.1499999999999999</v>
      </c>
      <c r="K2573" s="58">
        <v>0.147315</v>
      </c>
      <c r="L2573" s="59"/>
      <c r="M2573" s="57"/>
      <c r="N2573" s="70">
        <v>711.07</v>
      </c>
      <c r="O2573" s="57"/>
      <c r="P2573" s="71">
        <v>104.75</v>
      </c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8"/>
      <c r="AC2573" s="8"/>
      <c r="AD2573" s="8"/>
      <c r="AE2573" s="8"/>
      <c r="AF2573" s="8"/>
      <c r="AG2573" s="8"/>
      <c r="AH2573" s="8"/>
      <c r="AI2573" s="8"/>
      <c r="AJ2573" s="8"/>
      <c r="AK2573" s="8"/>
      <c r="AL2573" s="8"/>
      <c r="AM2573" s="8"/>
      <c r="AN2573" s="43"/>
      <c r="AO2573" s="43"/>
      <c r="AP2573" s="43"/>
      <c r="AQ2573" s="3"/>
      <c r="AR2573" s="8"/>
      <c r="AS2573" s="8"/>
      <c r="AT2573" s="8" t="s">
        <v>115</v>
      </c>
      <c r="AU2573" s="43"/>
      <c r="AV2573" s="8"/>
      <c r="AW2573" s="43"/>
      <c r="AX2573" s="95"/>
      <c r="AY2573" s="43"/>
      <c r="AZ2573" s="3"/>
      <c r="BA2573" s="43"/>
      <c r="BB2573" s="43"/>
      <c r="BC2573" s="3"/>
      <c r="BD2573" s="3"/>
      <c r="BE2573" s="8"/>
      <c r="BF2573" s="8"/>
      <c r="BG2573" s="8"/>
      <c r="BH2573" s="8"/>
      <c r="BI2573" s="8"/>
      <c r="BJ2573" s="8"/>
      <c r="BK2573" s="8"/>
      <c r="BL2573" s="8"/>
      <c r="BM2573" s="8"/>
      <c r="BN2573" s="8"/>
    </row>
    <row r="2574" spans="1:66" s="22" customFormat="1" ht="15" x14ac:dyDescent="0.25">
      <c r="A2574" s="61"/>
      <c r="B2574" s="55" t="s">
        <v>155</v>
      </c>
      <c r="C2574" s="354" t="s">
        <v>156</v>
      </c>
      <c r="D2574" s="354"/>
      <c r="E2574" s="354"/>
      <c r="F2574" s="354"/>
      <c r="G2574" s="354"/>
      <c r="H2574" s="56" t="s">
        <v>74</v>
      </c>
      <c r="I2574" s="62">
        <v>0.04</v>
      </c>
      <c r="J2574" s="62">
        <v>1.1499999999999999</v>
      </c>
      <c r="K2574" s="85">
        <v>9.6600000000000002E-3</v>
      </c>
      <c r="L2574" s="72">
        <v>477.92</v>
      </c>
      <c r="M2574" s="68">
        <v>1.35</v>
      </c>
      <c r="N2574" s="65">
        <v>645.19000000000005</v>
      </c>
      <c r="O2574" s="57"/>
      <c r="P2574" s="60">
        <v>6.23</v>
      </c>
      <c r="Q2574" s="66"/>
      <c r="R2574" s="66"/>
      <c r="S2574" s="4"/>
      <c r="T2574" s="4"/>
      <c r="U2574" s="4"/>
      <c r="V2574" s="4"/>
      <c r="W2574" s="4"/>
      <c r="X2574" s="4"/>
      <c r="Y2574" s="4"/>
      <c r="Z2574" s="4"/>
      <c r="AA2574" s="4"/>
      <c r="AB2574" s="8"/>
      <c r="AC2574" s="8"/>
      <c r="AD2574" s="8"/>
      <c r="AE2574" s="8"/>
      <c r="AF2574" s="8"/>
      <c r="AG2574" s="8"/>
      <c r="AH2574" s="8"/>
      <c r="AI2574" s="8"/>
      <c r="AJ2574" s="8"/>
      <c r="AK2574" s="8"/>
      <c r="AL2574" s="8"/>
      <c r="AM2574" s="8"/>
      <c r="AN2574" s="43"/>
      <c r="AO2574" s="43"/>
      <c r="AP2574" s="43"/>
      <c r="AQ2574" s="3"/>
      <c r="AR2574" s="8"/>
      <c r="AS2574" s="8" t="s">
        <v>156</v>
      </c>
      <c r="AT2574" s="8"/>
      <c r="AU2574" s="43"/>
      <c r="AV2574" s="8"/>
      <c r="AW2574" s="43"/>
      <c r="AX2574" s="95"/>
      <c r="AY2574" s="43"/>
      <c r="AZ2574" s="3"/>
      <c r="BA2574" s="43"/>
      <c r="BB2574" s="43"/>
      <c r="BC2574" s="3"/>
      <c r="BD2574" s="3"/>
      <c r="BE2574" s="8"/>
      <c r="BF2574" s="8"/>
      <c r="BG2574" s="8"/>
      <c r="BH2574" s="8"/>
      <c r="BI2574" s="8"/>
      <c r="BJ2574" s="8"/>
      <c r="BK2574" s="8"/>
      <c r="BL2574" s="8"/>
      <c r="BM2574" s="8"/>
      <c r="BN2574" s="8"/>
    </row>
    <row r="2575" spans="1:66" s="22" customFormat="1" ht="15" x14ac:dyDescent="0.25">
      <c r="A2575" s="69"/>
      <c r="B2575" s="55" t="s">
        <v>79</v>
      </c>
      <c r="C2575" s="354" t="s">
        <v>80</v>
      </c>
      <c r="D2575" s="354"/>
      <c r="E2575" s="354"/>
      <c r="F2575" s="354"/>
      <c r="G2575" s="354"/>
      <c r="H2575" s="56" t="s">
        <v>66</v>
      </c>
      <c r="I2575" s="62">
        <v>0.04</v>
      </c>
      <c r="J2575" s="62">
        <v>1.1499999999999999</v>
      </c>
      <c r="K2575" s="85">
        <v>9.6600000000000002E-3</v>
      </c>
      <c r="L2575" s="59"/>
      <c r="M2575" s="57"/>
      <c r="N2575" s="70">
        <v>529.35</v>
      </c>
      <c r="O2575" s="57"/>
      <c r="P2575" s="71">
        <v>5.1100000000000003</v>
      </c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8"/>
      <c r="AC2575" s="8"/>
      <c r="AD2575" s="8"/>
      <c r="AE2575" s="8"/>
      <c r="AF2575" s="8"/>
      <c r="AG2575" s="8"/>
      <c r="AH2575" s="8"/>
      <c r="AI2575" s="8"/>
      <c r="AJ2575" s="8"/>
      <c r="AK2575" s="8"/>
      <c r="AL2575" s="8"/>
      <c r="AM2575" s="8"/>
      <c r="AN2575" s="43"/>
      <c r="AO2575" s="43"/>
      <c r="AP2575" s="43"/>
      <c r="AQ2575" s="3"/>
      <c r="AR2575" s="8"/>
      <c r="AS2575" s="8"/>
      <c r="AT2575" s="8" t="s">
        <v>80</v>
      </c>
      <c r="AU2575" s="43"/>
      <c r="AV2575" s="8"/>
      <c r="AW2575" s="43"/>
      <c r="AX2575" s="95"/>
      <c r="AY2575" s="43"/>
      <c r="AZ2575" s="3"/>
      <c r="BA2575" s="43"/>
      <c r="BB2575" s="43"/>
      <c r="BC2575" s="3"/>
      <c r="BD2575" s="3"/>
      <c r="BE2575" s="8"/>
      <c r="BF2575" s="8"/>
      <c r="BG2575" s="8"/>
      <c r="BH2575" s="8"/>
      <c r="BI2575" s="8"/>
      <c r="BJ2575" s="8"/>
      <c r="BK2575" s="8"/>
      <c r="BL2575" s="8"/>
      <c r="BM2575" s="8"/>
      <c r="BN2575" s="8"/>
    </row>
    <row r="2576" spans="1:66" s="22" customFormat="1" ht="15" x14ac:dyDescent="0.25">
      <c r="A2576" s="54"/>
      <c r="B2576" s="55" t="s">
        <v>91</v>
      </c>
      <c r="C2576" s="354" t="s">
        <v>92</v>
      </c>
      <c r="D2576" s="354"/>
      <c r="E2576" s="354"/>
      <c r="F2576" s="354"/>
      <c r="G2576" s="354"/>
      <c r="H2576" s="56"/>
      <c r="I2576" s="57"/>
      <c r="J2576" s="57"/>
      <c r="K2576" s="57"/>
      <c r="L2576" s="59"/>
      <c r="M2576" s="57"/>
      <c r="N2576" s="59"/>
      <c r="O2576" s="57"/>
      <c r="P2576" s="60">
        <v>14177.27</v>
      </c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8"/>
      <c r="AC2576" s="8"/>
      <c r="AD2576" s="8"/>
      <c r="AE2576" s="8"/>
      <c r="AF2576" s="8"/>
      <c r="AG2576" s="8"/>
      <c r="AH2576" s="8"/>
      <c r="AI2576" s="8"/>
      <c r="AJ2576" s="8"/>
      <c r="AK2576" s="8"/>
      <c r="AL2576" s="8"/>
      <c r="AM2576" s="8"/>
      <c r="AN2576" s="43"/>
      <c r="AO2576" s="43"/>
      <c r="AP2576" s="43"/>
      <c r="AQ2576" s="3"/>
      <c r="AR2576" s="8" t="s">
        <v>92</v>
      </c>
      <c r="AS2576" s="8"/>
      <c r="AT2576" s="8"/>
      <c r="AU2576" s="43"/>
      <c r="AV2576" s="8"/>
      <c r="AW2576" s="43"/>
      <c r="AX2576" s="95"/>
      <c r="AY2576" s="43"/>
      <c r="AZ2576" s="3"/>
      <c r="BA2576" s="43"/>
      <c r="BB2576" s="43"/>
      <c r="BC2576" s="3"/>
      <c r="BD2576" s="3"/>
      <c r="BE2576" s="8"/>
      <c r="BF2576" s="8"/>
      <c r="BG2576" s="8"/>
      <c r="BH2576" s="8"/>
      <c r="BI2576" s="8"/>
      <c r="BJ2576" s="8"/>
      <c r="BK2576" s="8"/>
      <c r="BL2576" s="8"/>
      <c r="BM2576" s="8"/>
      <c r="BN2576" s="8"/>
    </row>
    <row r="2577" spans="1:66" s="22" customFormat="1" ht="15" x14ac:dyDescent="0.25">
      <c r="A2577" s="61"/>
      <c r="B2577" s="55" t="s">
        <v>162</v>
      </c>
      <c r="C2577" s="354" t="s">
        <v>163</v>
      </c>
      <c r="D2577" s="354"/>
      <c r="E2577" s="354"/>
      <c r="F2577" s="354"/>
      <c r="G2577" s="354"/>
      <c r="H2577" s="56" t="s">
        <v>159</v>
      </c>
      <c r="I2577" s="73">
        <v>1E-3</v>
      </c>
      <c r="J2577" s="57"/>
      <c r="K2577" s="85">
        <v>2.1000000000000001E-4</v>
      </c>
      <c r="L2577" s="67">
        <v>70296.2</v>
      </c>
      <c r="M2577" s="68">
        <v>1.23</v>
      </c>
      <c r="N2577" s="65">
        <v>86464.33</v>
      </c>
      <c r="O2577" s="57"/>
      <c r="P2577" s="60">
        <v>18.16</v>
      </c>
      <c r="Q2577" s="66"/>
      <c r="R2577" s="66"/>
      <c r="S2577" s="4"/>
      <c r="T2577" s="4"/>
      <c r="U2577" s="4"/>
      <c r="V2577" s="4"/>
      <c r="W2577" s="4"/>
      <c r="X2577" s="4"/>
      <c r="Y2577" s="4"/>
      <c r="Z2577" s="4"/>
      <c r="AA2577" s="4"/>
      <c r="AB2577" s="8"/>
      <c r="AC2577" s="8"/>
      <c r="AD2577" s="8"/>
      <c r="AE2577" s="8"/>
      <c r="AF2577" s="8"/>
      <c r="AG2577" s="8"/>
      <c r="AH2577" s="8"/>
      <c r="AI2577" s="8"/>
      <c r="AJ2577" s="8"/>
      <c r="AK2577" s="8"/>
      <c r="AL2577" s="8"/>
      <c r="AM2577" s="8"/>
      <c r="AN2577" s="43"/>
      <c r="AO2577" s="43"/>
      <c r="AP2577" s="43"/>
      <c r="AQ2577" s="3"/>
      <c r="AR2577" s="8"/>
      <c r="AS2577" s="8" t="s">
        <v>163</v>
      </c>
      <c r="AT2577" s="8"/>
      <c r="AU2577" s="43"/>
      <c r="AV2577" s="8"/>
      <c r="AW2577" s="43"/>
      <c r="AX2577" s="95"/>
      <c r="AY2577" s="43"/>
      <c r="AZ2577" s="3"/>
      <c r="BA2577" s="43"/>
      <c r="BB2577" s="43"/>
      <c r="BC2577" s="3"/>
      <c r="BD2577" s="3"/>
      <c r="BE2577" s="8"/>
      <c r="BF2577" s="8"/>
      <c r="BG2577" s="8"/>
      <c r="BH2577" s="8"/>
      <c r="BI2577" s="8"/>
      <c r="BJ2577" s="8"/>
      <c r="BK2577" s="8"/>
      <c r="BL2577" s="8"/>
      <c r="BM2577" s="8"/>
      <c r="BN2577" s="8"/>
    </row>
    <row r="2578" spans="1:66" s="22" customFormat="1" ht="15" x14ac:dyDescent="0.25">
      <c r="A2578" s="61"/>
      <c r="B2578" s="55" t="s">
        <v>702</v>
      </c>
      <c r="C2578" s="354" t="s">
        <v>565</v>
      </c>
      <c r="D2578" s="354"/>
      <c r="E2578" s="354"/>
      <c r="F2578" s="354"/>
      <c r="G2578" s="354"/>
      <c r="H2578" s="56" t="s">
        <v>98</v>
      </c>
      <c r="I2578" s="83">
        <v>5.9</v>
      </c>
      <c r="J2578" s="57"/>
      <c r="K2578" s="73">
        <v>1.2390000000000001</v>
      </c>
      <c r="L2578" s="67">
        <v>4742.74</v>
      </c>
      <c r="M2578" s="68">
        <v>2.31</v>
      </c>
      <c r="N2578" s="65">
        <v>10955.73</v>
      </c>
      <c r="O2578" s="57"/>
      <c r="P2578" s="60">
        <v>13574.15</v>
      </c>
      <c r="Q2578" s="66"/>
      <c r="R2578" s="66"/>
      <c r="S2578" s="4"/>
      <c r="T2578" s="4"/>
      <c r="U2578" s="4"/>
      <c r="V2578" s="4"/>
      <c r="W2578" s="4"/>
      <c r="X2578" s="4"/>
      <c r="Y2578" s="4"/>
      <c r="Z2578" s="4"/>
      <c r="AA2578" s="4"/>
      <c r="AB2578" s="8"/>
      <c r="AC2578" s="8"/>
      <c r="AD2578" s="8"/>
      <c r="AE2578" s="8"/>
      <c r="AF2578" s="8"/>
      <c r="AG2578" s="8"/>
      <c r="AH2578" s="8"/>
      <c r="AI2578" s="8"/>
      <c r="AJ2578" s="8"/>
      <c r="AK2578" s="8"/>
      <c r="AL2578" s="8"/>
      <c r="AM2578" s="8"/>
      <c r="AN2578" s="43"/>
      <c r="AO2578" s="43"/>
      <c r="AP2578" s="43"/>
      <c r="AQ2578" s="3"/>
      <c r="AR2578" s="8"/>
      <c r="AS2578" s="8" t="s">
        <v>565</v>
      </c>
      <c r="AT2578" s="8"/>
      <c r="AU2578" s="43"/>
      <c r="AV2578" s="8"/>
      <c r="AW2578" s="43"/>
      <c r="AX2578" s="95"/>
      <c r="AY2578" s="43"/>
      <c r="AZ2578" s="3"/>
      <c r="BA2578" s="43"/>
      <c r="BB2578" s="43"/>
      <c r="BC2578" s="3"/>
      <c r="BD2578" s="3"/>
      <c r="BE2578" s="8"/>
      <c r="BF2578" s="8"/>
      <c r="BG2578" s="8"/>
      <c r="BH2578" s="8"/>
      <c r="BI2578" s="8"/>
      <c r="BJ2578" s="8"/>
      <c r="BK2578" s="8"/>
      <c r="BL2578" s="8"/>
      <c r="BM2578" s="8"/>
      <c r="BN2578" s="8"/>
    </row>
    <row r="2579" spans="1:66" s="22" customFormat="1" ht="15" x14ac:dyDescent="0.25">
      <c r="A2579" s="61"/>
      <c r="B2579" s="55" t="s">
        <v>652</v>
      </c>
      <c r="C2579" s="354" t="s">
        <v>653</v>
      </c>
      <c r="D2579" s="354"/>
      <c r="E2579" s="354"/>
      <c r="F2579" s="354"/>
      <c r="G2579" s="354"/>
      <c r="H2579" s="56" t="s">
        <v>98</v>
      </c>
      <c r="I2579" s="62">
        <v>0.06</v>
      </c>
      <c r="J2579" s="57"/>
      <c r="K2579" s="74">
        <v>1.26E-2</v>
      </c>
      <c r="L2579" s="67">
        <v>3778.62</v>
      </c>
      <c r="M2579" s="68">
        <v>2.08</v>
      </c>
      <c r="N2579" s="65">
        <v>7859.53</v>
      </c>
      <c r="O2579" s="57"/>
      <c r="P2579" s="60">
        <v>99.03</v>
      </c>
      <c r="Q2579" s="66"/>
      <c r="R2579" s="66"/>
      <c r="S2579" s="4"/>
      <c r="T2579" s="4"/>
      <c r="U2579" s="4"/>
      <c r="V2579" s="4"/>
      <c r="W2579" s="4"/>
      <c r="X2579" s="4"/>
      <c r="Y2579" s="4"/>
      <c r="Z2579" s="4"/>
      <c r="AA2579" s="4"/>
      <c r="AB2579" s="8"/>
      <c r="AC2579" s="8"/>
      <c r="AD2579" s="8"/>
      <c r="AE2579" s="8"/>
      <c r="AF2579" s="8"/>
      <c r="AG2579" s="8"/>
      <c r="AH2579" s="8"/>
      <c r="AI2579" s="8"/>
      <c r="AJ2579" s="8"/>
      <c r="AK2579" s="8"/>
      <c r="AL2579" s="8"/>
      <c r="AM2579" s="8"/>
      <c r="AN2579" s="43"/>
      <c r="AO2579" s="43"/>
      <c r="AP2579" s="43"/>
      <c r="AQ2579" s="3"/>
      <c r="AR2579" s="8"/>
      <c r="AS2579" s="8" t="s">
        <v>653</v>
      </c>
      <c r="AT2579" s="8"/>
      <c r="AU2579" s="43"/>
      <c r="AV2579" s="8"/>
      <c r="AW2579" s="43"/>
      <c r="AX2579" s="95"/>
      <c r="AY2579" s="43"/>
      <c r="AZ2579" s="3"/>
      <c r="BA2579" s="43"/>
      <c r="BB2579" s="43"/>
      <c r="BC2579" s="3"/>
      <c r="BD2579" s="3"/>
      <c r="BE2579" s="8"/>
      <c r="BF2579" s="8"/>
      <c r="BG2579" s="8"/>
      <c r="BH2579" s="8"/>
      <c r="BI2579" s="8"/>
      <c r="BJ2579" s="8"/>
      <c r="BK2579" s="8"/>
      <c r="BL2579" s="8"/>
      <c r="BM2579" s="8"/>
      <c r="BN2579" s="8"/>
    </row>
    <row r="2580" spans="1:66" s="22" customFormat="1" ht="23.25" x14ac:dyDescent="0.25">
      <c r="A2580" s="61"/>
      <c r="B2580" s="55" t="s">
        <v>1057</v>
      </c>
      <c r="C2580" s="354" t="s">
        <v>1058</v>
      </c>
      <c r="D2580" s="354"/>
      <c r="E2580" s="354"/>
      <c r="F2580" s="354"/>
      <c r="G2580" s="354"/>
      <c r="H2580" s="56" t="s">
        <v>98</v>
      </c>
      <c r="I2580" s="62">
        <v>0.17</v>
      </c>
      <c r="J2580" s="57"/>
      <c r="K2580" s="74">
        <v>3.5700000000000003E-2</v>
      </c>
      <c r="L2580" s="67">
        <v>10082.68</v>
      </c>
      <c r="M2580" s="68">
        <v>1.35</v>
      </c>
      <c r="N2580" s="65">
        <v>13611.62</v>
      </c>
      <c r="O2580" s="57"/>
      <c r="P2580" s="60">
        <v>485.93</v>
      </c>
      <c r="Q2580" s="66"/>
      <c r="R2580" s="66"/>
      <c r="S2580" s="4"/>
      <c r="T2580" s="4"/>
      <c r="U2580" s="4"/>
      <c r="V2580" s="4"/>
      <c r="W2580" s="4"/>
      <c r="X2580" s="4"/>
      <c r="Y2580" s="4"/>
      <c r="Z2580" s="4"/>
      <c r="AA2580" s="4"/>
      <c r="AB2580" s="8"/>
      <c r="AC2580" s="8"/>
      <c r="AD2580" s="8"/>
      <c r="AE2580" s="8"/>
      <c r="AF2580" s="8"/>
      <c r="AG2580" s="8"/>
      <c r="AH2580" s="8"/>
      <c r="AI2580" s="8"/>
      <c r="AJ2580" s="8"/>
      <c r="AK2580" s="8"/>
      <c r="AL2580" s="8"/>
      <c r="AM2580" s="8"/>
      <c r="AN2580" s="43"/>
      <c r="AO2580" s="43"/>
      <c r="AP2580" s="43"/>
      <c r="AQ2580" s="3"/>
      <c r="AR2580" s="8"/>
      <c r="AS2580" s="8" t="s">
        <v>1058</v>
      </c>
      <c r="AT2580" s="8"/>
      <c r="AU2580" s="43"/>
      <c r="AV2580" s="8"/>
      <c r="AW2580" s="43"/>
      <c r="AX2580" s="95"/>
      <c r="AY2580" s="43"/>
      <c r="AZ2580" s="3"/>
      <c r="BA2580" s="43"/>
      <c r="BB2580" s="43"/>
      <c r="BC2580" s="3"/>
      <c r="BD2580" s="3"/>
      <c r="BE2580" s="8"/>
      <c r="BF2580" s="8"/>
      <c r="BG2580" s="8"/>
      <c r="BH2580" s="8"/>
      <c r="BI2580" s="8"/>
      <c r="BJ2580" s="8"/>
      <c r="BK2580" s="8"/>
      <c r="BL2580" s="8"/>
      <c r="BM2580" s="8"/>
      <c r="BN2580" s="8"/>
    </row>
    <row r="2581" spans="1:66" s="22" customFormat="1" ht="15" x14ac:dyDescent="0.25">
      <c r="A2581" s="88" t="s">
        <v>177</v>
      </c>
      <c r="B2581" s="89" t="s">
        <v>1059</v>
      </c>
      <c r="C2581" s="384" t="s">
        <v>1060</v>
      </c>
      <c r="D2581" s="384"/>
      <c r="E2581" s="384"/>
      <c r="F2581" s="384"/>
      <c r="G2581" s="384"/>
      <c r="H2581" s="90" t="s">
        <v>98</v>
      </c>
      <c r="I2581" s="91">
        <v>0</v>
      </c>
      <c r="J2581" s="93"/>
      <c r="K2581" s="91">
        <v>0</v>
      </c>
      <c r="L2581" s="92"/>
      <c r="M2581" s="93"/>
      <c r="N2581" s="92"/>
      <c r="O2581" s="93"/>
      <c r="P2581" s="9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8"/>
      <c r="AC2581" s="8"/>
      <c r="AD2581" s="8"/>
      <c r="AE2581" s="8"/>
      <c r="AF2581" s="8"/>
      <c r="AG2581" s="8"/>
      <c r="AH2581" s="8"/>
      <c r="AI2581" s="8"/>
      <c r="AJ2581" s="8"/>
      <c r="AK2581" s="8"/>
      <c r="AL2581" s="8"/>
      <c r="AM2581" s="8"/>
      <c r="AN2581" s="43"/>
      <c r="AO2581" s="43"/>
      <c r="AP2581" s="43"/>
      <c r="AQ2581" s="3"/>
      <c r="AR2581" s="8"/>
      <c r="AS2581" s="8"/>
      <c r="AT2581" s="8"/>
      <c r="AU2581" s="43"/>
      <c r="AV2581" s="8"/>
      <c r="AW2581" s="43"/>
      <c r="AX2581" s="95" t="s">
        <v>1060</v>
      </c>
      <c r="AY2581" s="43"/>
      <c r="AZ2581" s="3"/>
      <c r="BA2581" s="43"/>
      <c r="BB2581" s="43"/>
      <c r="BC2581" s="3"/>
      <c r="BD2581" s="3"/>
      <c r="BE2581" s="8"/>
      <c r="BF2581" s="8"/>
      <c r="BG2581" s="8"/>
      <c r="BH2581" s="8"/>
      <c r="BI2581" s="8"/>
      <c r="BJ2581" s="8"/>
      <c r="BK2581" s="8"/>
      <c r="BL2581" s="8"/>
      <c r="BM2581" s="8"/>
      <c r="BN2581" s="8"/>
    </row>
    <row r="2582" spans="1:66" s="22" customFormat="1" ht="15" x14ac:dyDescent="0.25">
      <c r="A2582" s="76"/>
      <c r="B2582" s="53"/>
      <c r="C2582" s="383" t="s">
        <v>99</v>
      </c>
      <c r="D2582" s="383"/>
      <c r="E2582" s="383"/>
      <c r="F2582" s="383"/>
      <c r="G2582" s="383"/>
      <c r="H2582" s="46"/>
      <c r="I2582" s="47"/>
      <c r="J2582" s="47"/>
      <c r="K2582" s="47"/>
      <c r="L2582" s="50"/>
      <c r="M2582" s="47"/>
      <c r="N2582" s="77"/>
      <c r="O2582" s="47"/>
      <c r="P2582" s="78">
        <v>22437.21</v>
      </c>
      <c r="Q2582" s="66"/>
      <c r="R2582" s="66"/>
      <c r="S2582" s="4"/>
      <c r="T2582" s="4"/>
      <c r="U2582" s="4"/>
      <c r="V2582" s="4"/>
      <c r="W2582" s="4"/>
      <c r="X2582" s="4"/>
      <c r="Y2582" s="4"/>
      <c r="Z2582" s="4"/>
      <c r="AA2582" s="4"/>
      <c r="AB2582" s="8"/>
      <c r="AC2582" s="8"/>
      <c r="AD2582" s="8"/>
      <c r="AE2582" s="8"/>
      <c r="AF2582" s="8"/>
      <c r="AG2582" s="8"/>
      <c r="AH2582" s="8"/>
      <c r="AI2582" s="8"/>
      <c r="AJ2582" s="8"/>
      <c r="AK2582" s="8"/>
      <c r="AL2582" s="8"/>
      <c r="AM2582" s="8"/>
      <c r="AN2582" s="43"/>
      <c r="AO2582" s="43"/>
      <c r="AP2582" s="43"/>
      <c r="AQ2582" s="3"/>
      <c r="AR2582" s="8"/>
      <c r="AS2582" s="8"/>
      <c r="AT2582" s="8"/>
      <c r="AU2582" s="43" t="s">
        <v>99</v>
      </c>
      <c r="AV2582" s="8"/>
      <c r="AW2582" s="43"/>
      <c r="AX2582" s="95"/>
      <c r="AY2582" s="43"/>
      <c r="AZ2582" s="3"/>
      <c r="BA2582" s="43"/>
      <c r="BB2582" s="43"/>
      <c r="BC2582" s="3"/>
      <c r="BD2582" s="3"/>
      <c r="BE2582" s="8"/>
      <c r="BF2582" s="8"/>
      <c r="BG2582" s="8"/>
      <c r="BH2582" s="8"/>
      <c r="BI2582" s="8"/>
      <c r="BJ2582" s="8"/>
      <c r="BK2582" s="8"/>
      <c r="BL2582" s="8"/>
      <c r="BM2582" s="8"/>
      <c r="BN2582" s="8"/>
    </row>
    <row r="2583" spans="1:66" s="22" customFormat="1" ht="15" x14ac:dyDescent="0.25">
      <c r="A2583" s="69"/>
      <c r="B2583" s="55"/>
      <c r="C2583" s="354" t="s">
        <v>100</v>
      </c>
      <c r="D2583" s="354"/>
      <c r="E2583" s="354"/>
      <c r="F2583" s="354"/>
      <c r="G2583" s="354"/>
      <c r="H2583" s="56"/>
      <c r="I2583" s="57"/>
      <c r="J2583" s="57"/>
      <c r="K2583" s="57"/>
      <c r="L2583" s="59"/>
      <c r="M2583" s="57"/>
      <c r="N2583" s="59"/>
      <c r="O2583" s="57"/>
      <c r="P2583" s="60">
        <v>7967.61</v>
      </c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8"/>
      <c r="AC2583" s="8"/>
      <c r="AD2583" s="8"/>
      <c r="AE2583" s="8"/>
      <c r="AF2583" s="8"/>
      <c r="AG2583" s="8"/>
      <c r="AH2583" s="8"/>
      <c r="AI2583" s="8"/>
      <c r="AJ2583" s="8"/>
      <c r="AK2583" s="8"/>
      <c r="AL2583" s="8"/>
      <c r="AM2583" s="8"/>
      <c r="AN2583" s="43"/>
      <c r="AO2583" s="43"/>
      <c r="AP2583" s="43"/>
      <c r="AQ2583" s="3"/>
      <c r="AR2583" s="8"/>
      <c r="AS2583" s="8"/>
      <c r="AT2583" s="8"/>
      <c r="AU2583" s="43"/>
      <c r="AV2583" s="8" t="s">
        <v>100</v>
      </c>
      <c r="AW2583" s="43"/>
      <c r="AX2583" s="95"/>
      <c r="AY2583" s="43"/>
      <c r="AZ2583" s="3"/>
      <c r="BA2583" s="43"/>
      <c r="BB2583" s="43"/>
      <c r="BC2583" s="3"/>
      <c r="BD2583" s="3"/>
      <c r="BE2583" s="8"/>
      <c r="BF2583" s="8"/>
      <c r="BG2583" s="8"/>
      <c r="BH2583" s="8"/>
      <c r="BI2583" s="8"/>
      <c r="BJ2583" s="8"/>
      <c r="BK2583" s="8"/>
      <c r="BL2583" s="8"/>
      <c r="BM2583" s="8"/>
      <c r="BN2583" s="8"/>
    </row>
    <row r="2584" spans="1:66" s="22" customFormat="1" ht="15" x14ac:dyDescent="0.25">
      <c r="A2584" s="69"/>
      <c r="B2584" s="55" t="s">
        <v>101</v>
      </c>
      <c r="C2584" s="354" t="s">
        <v>102</v>
      </c>
      <c r="D2584" s="354"/>
      <c r="E2584" s="354"/>
      <c r="F2584" s="354"/>
      <c r="G2584" s="354"/>
      <c r="H2584" s="56" t="s">
        <v>103</v>
      </c>
      <c r="I2584" s="79">
        <v>148</v>
      </c>
      <c r="J2584" s="57"/>
      <c r="K2584" s="79">
        <v>148</v>
      </c>
      <c r="L2584" s="59"/>
      <c r="M2584" s="57"/>
      <c r="N2584" s="59"/>
      <c r="O2584" s="57"/>
      <c r="P2584" s="60">
        <v>11792.06</v>
      </c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8"/>
      <c r="AC2584" s="8"/>
      <c r="AD2584" s="8"/>
      <c r="AE2584" s="8"/>
      <c r="AF2584" s="8"/>
      <c r="AG2584" s="8"/>
      <c r="AH2584" s="8"/>
      <c r="AI2584" s="8"/>
      <c r="AJ2584" s="8"/>
      <c r="AK2584" s="8"/>
      <c r="AL2584" s="8"/>
      <c r="AM2584" s="8"/>
      <c r="AN2584" s="43"/>
      <c r="AO2584" s="43"/>
      <c r="AP2584" s="43"/>
      <c r="AQ2584" s="3"/>
      <c r="AR2584" s="8"/>
      <c r="AS2584" s="8"/>
      <c r="AT2584" s="8"/>
      <c r="AU2584" s="43"/>
      <c r="AV2584" s="8" t="s">
        <v>102</v>
      </c>
      <c r="AW2584" s="43"/>
      <c r="AX2584" s="95"/>
      <c r="AY2584" s="43"/>
      <c r="AZ2584" s="3"/>
      <c r="BA2584" s="43"/>
      <c r="BB2584" s="43"/>
      <c r="BC2584" s="3"/>
      <c r="BD2584" s="3"/>
      <c r="BE2584" s="8"/>
      <c r="BF2584" s="8"/>
      <c r="BG2584" s="8"/>
      <c r="BH2584" s="8"/>
      <c r="BI2584" s="8"/>
      <c r="BJ2584" s="8"/>
      <c r="BK2584" s="8"/>
      <c r="BL2584" s="8"/>
      <c r="BM2584" s="8"/>
      <c r="BN2584" s="8"/>
    </row>
    <row r="2585" spans="1:66" s="22" customFormat="1" ht="15" x14ac:dyDescent="0.25">
      <c r="A2585" s="69"/>
      <c r="B2585" s="55" t="s">
        <v>104</v>
      </c>
      <c r="C2585" s="354" t="s">
        <v>105</v>
      </c>
      <c r="D2585" s="354"/>
      <c r="E2585" s="354"/>
      <c r="F2585" s="354"/>
      <c r="G2585" s="354"/>
      <c r="H2585" s="56" t="s">
        <v>103</v>
      </c>
      <c r="I2585" s="79">
        <v>134</v>
      </c>
      <c r="J2585" s="57"/>
      <c r="K2585" s="79">
        <v>134</v>
      </c>
      <c r="L2585" s="59"/>
      <c r="M2585" s="57"/>
      <c r="N2585" s="59"/>
      <c r="O2585" s="57"/>
      <c r="P2585" s="60">
        <v>10676.6</v>
      </c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8"/>
      <c r="AC2585" s="8"/>
      <c r="AD2585" s="8"/>
      <c r="AE2585" s="8"/>
      <c r="AF2585" s="8"/>
      <c r="AG2585" s="8"/>
      <c r="AH2585" s="8"/>
      <c r="AI2585" s="8"/>
      <c r="AJ2585" s="8"/>
      <c r="AK2585" s="8"/>
      <c r="AL2585" s="8"/>
      <c r="AM2585" s="8"/>
      <c r="AN2585" s="43"/>
      <c r="AO2585" s="43"/>
      <c r="AP2585" s="43"/>
      <c r="AQ2585" s="3"/>
      <c r="AR2585" s="8"/>
      <c r="AS2585" s="8"/>
      <c r="AT2585" s="8"/>
      <c r="AU2585" s="43"/>
      <c r="AV2585" s="8" t="s">
        <v>105</v>
      </c>
      <c r="AW2585" s="43"/>
      <c r="AX2585" s="95"/>
      <c r="AY2585" s="43"/>
      <c r="AZ2585" s="3"/>
      <c r="BA2585" s="43"/>
      <c r="BB2585" s="43"/>
      <c r="BC2585" s="3"/>
      <c r="BD2585" s="3"/>
      <c r="BE2585" s="8"/>
      <c r="BF2585" s="8"/>
      <c r="BG2585" s="8"/>
      <c r="BH2585" s="8"/>
      <c r="BI2585" s="8"/>
      <c r="BJ2585" s="8"/>
      <c r="BK2585" s="8"/>
      <c r="BL2585" s="8"/>
      <c r="BM2585" s="8"/>
      <c r="BN2585" s="8"/>
    </row>
    <row r="2586" spans="1:66" s="22" customFormat="1" ht="15" x14ac:dyDescent="0.25">
      <c r="A2586" s="80"/>
      <c r="B2586" s="81"/>
      <c r="C2586" s="383" t="s">
        <v>106</v>
      </c>
      <c r="D2586" s="383"/>
      <c r="E2586" s="383"/>
      <c r="F2586" s="383"/>
      <c r="G2586" s="383"/>
      <c r="H2586" s="46"/>
      <c r="I2586" s="47"/>
      <c r="J2586" s="47"/>
      <c r="K2586" s="47"/>
      <c r="L2586" s="50"/>
      <c r="M2586" s="47"/>
      <c r="N2586" s="77">
        <v>213837.48</v>
      </c>
      <c r="O2586" s="47"/>
      <c r="P2586" s="78">
        <v>44905.87</v>
      </c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8"/>
      <c r="AC2586" s="8"/>
      <c r="AD2586" s="8"/>
      <c r="AE2586" s="8"/>
      <c r="AF2586" s="8"/>
      <c r="AG2586" s="8"/>
      <c r="AH2586" s="8"/>
      <c r="AI2586" s="8"/>
      <c r="AJ2586" s="8"/>
      <c r="AK2586" s="8"/>
      <c r="AL2586" s="8"/>
      <c r="AM2586" s="8"/>
      <c r="AN2586" s="43"/>
      <c r="AO2586" s="43"/>
      <c r="AP2586" s="43"/>
      <c r="AQ2586" s="3"/>
      <c r="AR2586" s="8"/>
      <c r="AS2586" s="8"/>
      <c r="AT2586" s="8"/>
      <c r="AU2586" s="43"/>
      <c r="AV2586" s="8"/>
      <c r="AW2586" s="43" t="s">
        <v>106</v>
      </c>
      <c r="AX2586" s="95"/>
      <c r="AY2586" s="43"/>
      <c r="AZ2586" s="3"/>
      <c r="BA2586" s="43"/>
      <c r="BB2586" s="43"/>
      <c r="BC2586" s="3"/>
      <c r="BD2586" s="3"/>
      <c r="BE2586" s="8"/>
      <c r="BF2586" s="8"/>
      <c r="BG2586" s="8"/>
      <c r="BH2586" s="8"/>
      <c r="BI2586" s="8"/>
      <c r="BJ2586" s="8"/>
      <c r="BK2586" s="8"/>
      <c r="BL2586" s="8"/>
      <c r="BM2586" s="8"/>
      <c r="BN2586" s="8"/>
    </row>
    <row r="2587" spans="1:66" s="22" customFormat="1" ht="15" x14ac:dyDescent="0.25">
      <c r="A2587" s="44" t="s">
        <v>1136</v>
      </c>
      <c r="B2587" s="45" t="s">
        <v>1062</v>
      </c>
      <c r="C2587" s="364" t="s">
        <v>1063</v>
      </c>
      <c r="D2587" s="364"/>
      <c r="E2587" s="364"/>
      <c r="F2587" s="364"/>
      <c r="G2587" s="364"/>
      <c r="H2587" s="46" t="s">
        <v>98</v>
      </c>
      <c r="I2587" s="47">
        <v>0.33600000000000002</v>
      </c>
      <c r="J2587" s="48">
        <v>1</v>
      </c>
      <c r="K2587" s="49">
        <v>0.33600000000000002</v>
      </c>
      <c r="L2587" s="77">
        <v>7444.62</v>
      </c>
      <c r="M2587" s="84">
        <v>3.01</v>
      </c>
      <c r="N2587" s="77">
        <v>22408.31</v>
      </c>
      <c r="O2587" s="47"/>
      <c r="P2587" s="78">
        <v>7529.19</v>
      </c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8"/>
      <c r="AC2587" s="8"/>
      <c r="AD2587" s="8"/>
      <c r="AE2587" s="8"/>
      <c r="AF2587" s="8"/>
      <c r="AG2587" s="8"/>
      <c r="AH2587" s="8"/>
      <c r="AI2587" s="8"/>
      <c r="AJ2587" s="8"/>
      <c r="AK2587" s="8"/>
      <c r="AL2587" s="8"/>
      <c r="AM2587" s="8"/>
      <c r="AN2587" s="43"/>
      <c r="AO2587" s="43"/>
      <c r="AP2587" s="43" t="s">
        <v>1063</v>
      </c>
      <c r="AQ2587" s="3"/>
      <c r="AR2587" s="8"/>
      <c r="AS2587" s="8"/>
      <c r="AT2587" s="8"/>
      <c r="AU2587" s="43"/>
      <c r="AV2587" s="8"/>
      <c r="AW2587" s="43"/>
      <c r="AX2587" s="95"/>
      <c r="AY2587" s="43"/>
      <c r="AZ2587" s="3"/>
      <c r="BA2587" s="43"/>
      <c r="BB2587" s="43"/>
      <c r="BC2587" s="3"/>
      <c r="BD2587" s="3"/>
      <c r="BE2587" s="8"/>
      <c r="BF2587" s="8"/>
      <c r="BG2587" s="8"/>
      <c r="BH2587" s="8"/>
      <c r="BI2587" s="8"/>
      <c r="BJ2587" s="8"/>
      <c r="BK2587" s="8"/>
      <c r="BL2587" s="8"/>
      <c r="BM2587" s="8"/>
      <c r="BN2587" s="8"/>
    </row>
    <row r="2588" spans="1:66" s="22" customFormat="1" ht="15" x14ac:dyDescent="0.25">
      <c r="A2588" s="80"/>
      <c r="B2588" s="81"/>
      <c r="C2588" s="383" t="s">
        <v>106</v>
      </c>
      <c r="D2588" s="383"/>
      <c r="E2588" s="383"/>
      <c r="F2588" s="383"/>
      <c r="G2588" s="383"/>
      <c r="H2588" s="46"/>
      <c r="I2588" s="47"/>
      <c r="J2588" s="47"/>
      <c r="K2588" s="47"/>
      <c r="L2588" s="50"/>
      <c r="M2588" s="47"/>
      <c r="N2588" s="50"/>
      <c r="O2588" s="47"/>
      <c r="P2588" s="78">
        <v>7529.19</v>
      </c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8"/>
      <c r="AC2588" s="8"/>
      <c r="AD2588" s="8"/>
      <c r="AE2588" s="8"/>
      <c r="AF2588" s="8"/>
      <c r="AG2588" s="8"/>
      <c r="AH2588" s="8"/>
      <c r="AI2588" s="8"/>
      <c r="AJ2588" s="8"/>
      <c r="AK2588" s="8"/>
      <c r="AL2588" s="8"/>
      <c r="AM2588" s="8"/>
      <c r="AN2588" s="43"/>
      <c r="AO2588" s="43"/>
      <c r="AP2588" s="43"/>
      <c r="AQ2588" s="3"/>
      <c r="AR2588" s="8"/>
      <c r="AS2588" s="8"/>
      <c r="AT2588" s="8"/>
      <c r="AU2588" s="43"/>
      <c r="AV2588" s="8"/>
      <c r="AW2588" s="43" t="s">
        <v>106</v>
      </c>
      <c r="AX2588" s="95"/>
      <c r="AY2588" s="43"/>
      <c r="AZ2588" s="3"/>
      <c r="BA2588" s="43"/>
      <c r="BB2588" s="43"/>
      <c r="BC2588" s="3"/>
      <c r="BD2588" s="3"/>
      <c r="BE2588" s="8"/>
      <c r="BF2588" s="8"/>
      <c r="BG2588" s="8"/>
      <c r="BH2588" s="8"/>
      <c r="BI2588" s="8"/>
      <c r="BJ2588" s="8"/>
      <c r="BK2588" s="8"/>
      <c r="BL2588" s="8"/>
      <c r="BM2588" s="8"/>
      <c r="BN2588" s="8"/>
    </row>
    <row r="2589" spans="1:66" s="22" customFormat="1" ht="23.25" x14ac:dyDescent="0.25">
      <c r="A2589" s="44" t="s">
        <v>1137</v>
      </c>
      <c r="B2589" s="45" t="s">
        <v>1138</v>
      </c>
      <c r="C2589" s="364" t="s">
        <v>1139</v>
      </c>
      <c r="D2589" s="364"/>
      <c r="E2589" s="364"/>
      <c r="F2589" s="364"/>
      <c r="G2589" s="364"/>
      <c r="H2589" s="46" t="s">
        <v>62</v>
      </c>
      <c r="I2589" s="47">
        <v>0.72799999999999998</v>
      </c>
      <c r="J2589" s="48">
        <v>1</v>
      </c>
      <c r="K2589" s="49">
        <v>0.72799999999999998</v>
      </c>
      <c r="L2589" s="50"/>
      <c r="M2589" s="47"/>
      <c r="N2589" s="50"/>
      <c r="O2589" s="47"/>
      <c r="P2589" s="51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8"/>
      <c r="AC2589" s="8"/>
      <c r="AD2589" s="8"/>
      <c r="AE2589" s="8"/>
      <c r="AF2589" s="8"/>
      <c r="AG2589" s="8"/>
      <c r="AH2589" s="8"/>
      <c r="AI2589" s="8"/>
      <c r="AJ2589" s="8"/>
      <c r="AK2589" s="8"/>
      <c r="AL2589" s="8"/>
      <c r="AM2589" s="8"/>
      <c r="AN2589" s="43"/>
      <c r="AO2589" s="43"/>
      <c r="AP2589" s="43" t="s">
        <v>1139</v>
      </c>
      <c r="AQ2589" s="3"/>
      <c r="AR2589" s="8"/>
      <c r="AS2589" s="8"/>
      <c r="AT2589" s="8"/>
      <c r="AU2589" s="43"/>
      <c r="AV2589" s="8"/>
      <c r="AW2589" s="43"/>
      <c r="AX2589" s="95"/>
      <c r="AY2589" s="43"/>
      <c r="AZ2589" s="3"/>
      <c r="BA2589" s="43"/>
      <c r="BB2589" s="43"/>
      <c r="BC2589" s="3"/>
      <c r="BD2589" s="3"/>
      <c r="BE2589" s="8"/>
      <c r="BF2589" s="8"/>
      <c r="BG2589" s="8"/>
      <c r="BH2589" s="8"/>
      <c r="BI2589" s="8"/>
      <c r="BJ2589" s="8"/>
      <c r="BK2589" s="8"/>
      <c r="BL2589" s="8"/>
      <c r="BM2589" s="8"/>
      <c r="BN2589" s="8"/>
    </row>
    <row r="2590" spans="1:66" s="22" customFormat="1" ht="23.25" x14ac:dyDescent="0.25">
      <c r="A2590" s="52"/>
      <c r="B2590" s="53" t="s">
        <v>63</v>
      </c>
      <c r="C2590" s="365" t="s">
        <v>64</v>
      </c>
      <c r="D2590" s="365"/>
      <c r="E2590" s="365"/>
      <c r="F2590" s="365"/>
      <c r="G2590" s="365"/>
      <c r="H2590" s="365"/>
      <c r="I2590" s="365"/>
      <c r="J2590" s="365"/>
      <c r="K2590" s="365"/>
      <c r="L2590" s="365"/>
      <c r="M2590" s="365"/>
      <c r="N2590" s="365"/>
      <c r="O2590" s="365"/>
      <c r="P2590" s="366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8"/>
      <c r="AC2590" s="8"/>
      <c r="AD2590" s="8"/>
      <c r="AE2590" s="8"/>
      <c r="AF2590" s="8"/>
      <c r="AG2590" s="8"/>
      <c r="AH2590" s="8"/>
      <c r="AI2590" s="8"/>
      <c r="AJ2590" s="8"/>
      <c r="AK2590" s="8"/>
      <c r="AL2590" s="8"/>
      <c r="AM2590" s="8"/>
      <c r="AN2590" s="43"/>
      <c r="AO2590" s="43"/>
      <c r="AP2590" s="43"/>
      <c r="AQ2590" s="3" t="s">
        <v>64</v>
      </c>
      <c r="AR2590" s="8"/>
      <c r="AS2590" s="8"/>
      <c r="AT2590" s="8"/>
      <c r="AU2590" s="43"/>
      <c r="AV2590" s="8"/>
      <c r="AW2590" s="43"/>
      <c r="AX2590" s="95"/>
      <c r="AY2590" s="43"/>
      <c r="AZ2590" s="3"/>
      <c r="BA2590" s="43"/>
      <c r="BB2590" s="43"/>
      <c r="BC2590" s="3"/>
      <c r="BD2590" s="3"/>
      <c r="BE2590" s="8"/>
      <c r="BF2590" s="8"/>
      <c r="BG2590" s="8"/>
      <c r="BH2590" s="8"/>
      <c r="BI2590" s="8"/>
      <c r="BJ2590" s="8"/>
      <c r="BK2590" s="8"/>
      <c r="BL2590" s="8"/>
      <c r="BM2590" s="8"/>
      <c r="BN2590" s="8"/>
    </row>
    <row r="2591" spans="1:66" s="22" customFormat="1" ht="15" x14ac:dyDescent="0.25">
      <c r="A2591" s="54"/>
      <c r="B2591" s="55" t="s">
        <v>59</v>
      </c>
      <c r="C2591" s="354" t="s">
        <v>65</v>
      </c>
      <c r="D2591" s="354"/>
      <c r="E2591" s="354"/>
      <c r="F2591" s="354"/>
      <c r="G2591" s="354"/>
      <c r="H2591" s="56" t="s">
        <v>66</v>
      </c>
      <c r="I2591" s="57"/>
      <c r="J2591" s="57"/>
      <c r="K2591" s="73">
        <v>96.278000000000006</v>
      </c>
      <c r="L2591" s="59"/>
      <c r="M2591" s="57"/>
      <c r="N2591" s="59"/>
      <c r="O2591" s="57"/>
      <c r="P2591" s="60">
        <v>49823.87</v>
      </c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8"/>
      <c r="AC2591" s="8"/>
      <c r="AD2591" s="8"/>
      <c r="AE2591" s="8"/>
      <c r="AF2591" s="8"/>
      <c r="AG2591" s="8"/>
      <c r="AH2591" s="8"/>
      <c r="AI2591" s="8"/>
      <c r="AJ2591" s="8"/>
      <c r="AK2591" s="8"/>
      <c r="AL2591" s="8"/>
      <c r="AM2591" s="8"/>
      <c r="AN2591" s="43"/>
      <c r="AO2591" s="43"/>
      <c r="AP2591" s="43"/>
      <c r="AQ2591" s="3"/>
      <c r="AR2591" s="8" t="s">
        <v>65</v>
      </c>
      <c r="AS2591" s="8"/>
      <c r="AT2591" s="8"/>
      <c r="AU2591" s="43"/>
      <c r="AV2591" s="8"/>
      <c r="AW2591" s="43"/>
      <c r="AX2591" s="95"/>
      <c r="AY2591" s="43"/>
      <c r="AZ2591" s="3"/>
      <c r="BA2591" s="43"/>
      <c r="BB2591" s="43"/>
      <c r="BC2591" s="3"/>
      <c r="BD2591" s="3"/>
      <c r="BE2591" s="8"/>
      <c r="BF2591" s="8"/>
      <c r="BG2591" s="8"/>
      <c r="BH2591" s="8"/>
      <c r="BI2591" s="8"/>
      <c r="BJ2591" s="8"/>
      <c r="BK2591" s="8"/>
      <c r="BL2591" s="8"/>
      <c r="BM2591" s="8"/>
      <c r="BN2591" s="8"/>
    </row>
    <row r="2592" spans="1:66" s="22" customFormat="1" ht="15" x14ac:dyDescent="0.25">
      <c r="A2592" s="61"/>
      <c r="B2592" s="55" t="s">
        <v>573</v>
      </c>
      <c r="C2592" s="354" t="s">
        <v>574</v>
      </c>
      <c r="D2592" s="354"/>
      <c r="E2592" s="354"/>
      <c r="F2592" s="354"/>
      <c r="G2592" s="354"/>
      <c r="H2592" s="56" t="s">
        <v>66</v>
      </c>
      <c r="I2592" s="79">
        <v>115</v>
      </c>
      <c r="J2592" s="62">
        <v>1.1499999999999999</v>
      </c>
      <c r="K2592" s="73">
        <v>96.278000000000006</v>
      </c>
      <c r="L2592" s="63"/>
      <c r="M2592" s="64"/>
      <c r="N2592" s="65">
        <v>517.5</v>
      </c>
      <c r="O2592" s="57"/>
      <c r="P2592" s="60">
        <v>49823.87</v>
      </c>
      <c r="Q2592" s="66"/>
      <c r="R2592" s="66"/>
      <c r="S2592" s="4"/>
      <c r="T2592" s="4"/>
      <c r="U2592" s="4"/>
      <c r="V2592" s="4"/>
      <c r="W2592" s="4"/>
      <c r="X2592" s="4"/>
      <c r="Y2592" s="4"/>
      <c r="Z2592" s="4"/>
      <c r="AA2592" s="4"/>
      <c r="AB2592" s="8"/>
      <c r="AC2592" s="8"/>
      <c r="AD2592" s="8"/>
      <c r="AE2592" s="8"/>
      <c r="AF2592" s="8"/>
      <c r="AG2592" s="8"/>
      <c r="AH2592" s="8"/>
      <c r="AI2592" s="8"/>
      <c r="AJ2592" s="8"/>
      <c r="AK2592" s="8"/>
      <c r="AL2592" s="8"/>
      <c r="AM2592" s="8"/>
      <c r="AN2592" s="43"/>
      <c r="AO2592" s="43"/>
      <c r="AP2592" s="43"/>
      <c r="AQ2592" s="3"/>
      <c r="AR2592" s="8"/>
      <c r="AS2592" s="8" t="s">
        <v>574</v>
      </c>
      <c r="AT2592" s="8"/>
      <c r="AU2592" s="43"/>
      <c r="AV2592" s="8"/>
      <c r="AW2592" s="43"/>
      <c r="AX2592" s="95"/>
      <c r="AY2592" s="43"/>
      <c r="AZ2592" s="3"/>
      <c r="BA2592" s="43"/>
      <c r="BB2592" s="43"/>
      <c r="BC2592" s="3"/>
      <c r="BD2592" s="3"/>
      <c r="BE2592" s="8"/>
      <c r="BF2592" s="8"/>
      <c r="BG2592" s="8"/>
      <c r="BH2592" s="8"/>
      <c r="BI2592" s="8"/>
      <c r="BJ2592" s="8"/>
      <c r="BK2592" s="8"/>
      <c r="BL2592" s="8"/>
      <c r="BM2592" s="8"/>
      <c r="BN2592" s="8"/>
    </row>
    <row r="2593" spans="1:66" s="22" customFormat="1" ht="15" x14ac:dyDescent="0.25">
      <c r="A2593" s="54"/>
      <c r="B2593" s="55" t="s">
        <v>69</v>
      </c>
      <c r="C2593" s="354" t="s">
        <v>70</v>
      </c>
      <c r="D2593" s="354"/>
      <c r="E2593" s="354"/>
      <c r="F2593" s="354"/>
      <c r="G2593" s="354"/>
      <c r="H2593" s="56"/>
      <c r="I2593" s="57"/>
      <c r="J2593" s="57"/>
      <c r="K2593" s="57"/>
      <c r="L2593" s="59"/>
      <c r="M2593" s="57"/>
      <c r="N2593" s="59"/>
      <c r="O2593" s="57"/>
      <c r="P2593" s="60">
        <v>10376.219999999999</v>
      </c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8"/>
      <c r="AC2593" s="8"/>
      <c r="AD2593" s="8"/>
      <c r="AE2593" s="8"/>
      <c r="AF2593" s="8"/>
      <c r="AG2593" s="8"/>
      <c r="AH2593" s="8"/>
      <c r="AI2593" s="8"/>
      <c r="AJ2593" s="8"/>
      <c r="AK2593" s="8"/>
      <c r="AL2593" s="8"/>
      <c r="AM2593" s="8"/>
      <c r="AN2593" s="43"/>
      <c r="AO2593" s="43"/>
      <c r="AP2593" s="43"/>
      <c r="AQ2593" s="3"/>
      <c r="AR2593" s="8" t="s">
        <v>70</v>
      </c>
      <c r="AS2593" s="8"/>
      <c r="AT2593" s="8"/>
      <c r="AU2593" s="43"/>
      <c r="AV2593" s="8"/>
      <c r="AW2593" s="43"/>
      <c r="AX2593" s="95"/>
      <c r="AY2593" s="43"/>
      <c r="AZ2593" s="3"/>
      <c r="BA2593" s="43"/>
      <c r="BB2593" s="43"/>
      <c r="BC2593" s="3"/>
      <c r="BD2593" s="3"/>
      <c r="BE2593" s="8"/>
      <c r="BF2593" s="8"/>
      <c r="BG2593" s="8"/>
      <c r="BH2593" s="8"/>
      <c r="BI2593" s="8"/>
      <c r="BJ2593" s="8"/>
      <c r="BK2593" s="8"/>
      <c r="BL2593" s="8"/>
      <c r="BM2593" s="8"/>
      <c r="BN2593" s="8"/>
    </row>
    <row r="2594" spans="1:66" s="22" customFormat="1" ht="15" x14ac:dyDescent="0.25">
      <c r="A2594" s="54"/>
      <c r="B2594" s="55"/>
      <c r="C2594" s="354" t="s">
        <v>71</v>
      </c>
      <c r="D2594" s="354"/>
      <c r="E2594" s="354"/>
      <c r="F2594" s="354"/>
      <c r="G2594" s="354"/>
      <c r="H2594" s="56" t="s">
        <v>66</v>
      </c>
      <c r="I2594" s="57"/>
      <c r="J2594" s="57"/>
      <c r="K2594" s="85">
        <v>8.2882800000000003</v>
      </c>
      <c r="L2594" s="59"/>
      <c r="M2594" s="57"/>
      <c r="N2594" s="59"/>
      <c r="O2594" s="57"/>
      <c r="P2594" s="60">
        <v>5040.0600000000004</v>
      </c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8"/>
      <c r="AC2594" s="8"/>
      <c r="AD2594" s="8"/>
      <c r="AE2594" s="8"/>
      <c r="AF2594" s="8"/>
      <c r="AG2594" s="8"/>
      <c r="AH2594" s="8"/>
      <c r="AI2594" s="8"/>
      <c r="AJ2594" s="8"/>
      <c r="AK2594" s="8"/>
      <c r="AL2594" s="8"/>
      <c r="AM2594" s="8"/>
      <c r="AN2594" s="43"/>
      <c r="AO2594" s="43"/>
      <c r="AP2594" s="43"/>
      <c r="AQ2594" s="3"/>
      <c r="AR2594" s="8" t="s">
        <v>71</v>
      </c>
      <c r="AS2594" s="8"/>
      <c r="AT2594" s="8"/>
      <c r="AU2594" s="43"/>
      <c r="AV2594" s="8"/>
      <c r="AW2594" s="43"/>
      <c r="AX2594" s="95"/>
      <c r="AY2594" s="43"/>
      <c r="AZ2594" s="3"/>
      <c r="BA2594" s="43"/>
      <c r="BB2594" s="43"/>
      <c r="BC2594" s="3"/>
      <c r="BD2594" s="3"/>
      <c r="BE2594" s="8"/>
      <c r="BF2594" s="8"/>
      <c r="BG2594" s="8"/>
      <c r="BH2594" s="8"/>
      <c r="BI2594" s="8"/>
      <c r="BJ2594" s="8"/>
      <c r="BK2594" s="8"/>
      <c r="BL2594" s="8"/>
      <c r="BM2594" s="8"/>
      <c r="BN2594" s="8"/>
    </row>
    <row r="2595" spans="1:66" s="22" customFormat="1" ht="15" x14ac:dyDescent="0.25">
      <c r="A2595" s="61"/>
      <c r="B2595" s="55" t="s">
        <v>151</v>
      </c>
      <c r="C2595" s="354" t="s">
        <v>152</v>
      </c>
      <c r="D2595" s="354"/>
      <c r="E2595" s="354"/>
      <c r="F2595" s="354"/>
      <c r="G2595" s="354"/>
      <c r="H2595" s="56" t="s">
        <v>74</v>
      </c>
      <c r="I2595" s="62">
        <v>4.29</v>
      </c>
      <c r="J2595" s="62">
        <v>1.1499999999999999</v>
      </c>
      <c r="K2595" s="58">
        <v>3.5915879999999998</v>
      </c>
      <c r="L2595" s="63"/>
      <c r="M2595" s="64"/>
      <c r="N2595" s="65">
        <v>1942.07</v>
      </c>
      <c r="O2595" s="57"/>
      <c r="P2595" s="60">
        <v>6975.12</v>
      </c>
      <c r="Q2595" s="66"/>
      <c r="R2595" s="66"/>
      <c r="S2595" s="4"/>
      <c r="T2595" s="4"/>
      <c r="U2595" s="4"/>
      <c r="V2595" s="4"/>
      <c r="W2595" s="4"/>
      <c r="X2595" s="4"/>
      <c r="Y2595" s="4"/>
      <c r="Z2595" s="4"/>
      <c r="AA2595" s="4"/>
      <c r="AB2595" s="8"/>
      <c r="AC2595" s="8"/>
      <c r="AD2595" s="8"/>
      <c r="AE2595" s="8"/>
      <c r="AF2595" s="8"/>
      <c r="AG2595" s="8"/>
      <c r="AH2595" s="8"/>
      <c r="AI2595" s="8"/>
      <c r="AJ2595" s="8"/>
      <c r="AK2595" s="8"/>
      <c r="AL2595" s="8"/>
      <c r="AM2595" s="8"/>
      <c r="AN2595" s="43"/>
      <c r="AO2595" s="43"/>
      <c r="AP2595" s="43"/>
      <c r="AQ2595" s="3"/>
      <c r="AR2595" s="8"/>
      <c r="AS2595" s="8" t="s">
        <v>152</v>
      </c>
      <c r="AT2595" s="8"/>
      <c r="AU2595" s="43"/>
      <c r="AV2595" s="8"/>
      <c r="AW2595" s="43"/>
      <c r="AX2595" s="95"/>
      <c r="AY2595" s="43"/>
      <c r="AZ2595" s="3"/>
      <c r="BA2595" s="43"/>
      <c r="BB2595" s="43"/>
      <c r="BC2595" s="3"/>
      <c r="BD2595" s="3"/>
      <c r="BE2595" s="8"/>
      <c r="BF2595" s="8"/>
      <c r="BG2595" s="8"/>
      <c r="BH2595" s="8"/>
      <c r="BI2595" s="8"/>
      <c r="BJ2595" s="8"/>
      <c r="BK2595" s="8"/>
      <c r="BL2595" s="8"/>
      <c r="BM2595" s="8"/>
      <c r="BN2595" s="8"/>
    </row>
    <row r="2596" spans="1:66" s="22" customFormat="1" ht="15" x14ac:dyDescent="0.25">
      <c r="A2596" s="69"/>
      <c r="B2596" s="55" t="s">
        <v>114</v>
      </c>
      <c r="C2596" s="354" t="s">
        <v>115</v>
      </c>
      <c r="D2596" s="354"/>
      <c r="E2596" s="354"/>
      <c r="F2596" s="354"/>
      <c r="G2596" s="354"/>
      <c r="H2596" s="56" t="s">
        <v>66</v>
      </c>
      <c r="I2596" s="62">
        <v>4.29</v>
      </c>
      <c r="J2596" s="62">
        <v>1.1499999999999999</v>
      </c>
      <c r="K2596" s="58">
        <v>3.5915879999999998</v>
      </c>
      <c r="L2596" s="59"/>
      <c r="M2596" s="57"/>
      <c r="N2596" s="70">
        <v>711.07</v>
      </c>
      <c r="O2596" s="57"/>
      <c r="P2596" s="60">
        <v>2553.87</v>
      </c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8"/>
      <c r="AC2596" s="8"/>
      <c r="AD2596" s="8"/>
      <c r="AE2596" s="8"/>
      <c r="AF2596" s="8"/>
      <c r="AG2596" s="8"/>
      <c r="AH2596" s="8"/>
      <c r="AI2596" s="8"/>
      <c r="AJ2596" s="8"/>
      <c r="AK2596" s="8"/>
      <c r="AL2596" s="8"/>
      <c r="AM2596" s="8"/>
      <c r="AN2596" s="43"/>
      <c r="AO2596" s="43"/>
      <c r="AP2596" s="43"/>
      <c r="AQ2596" s="3"/>
      <c r="AR2596" s="8"/>
      <c r="AS2596" s="8"/>
      <c r="AT2596" s="8" t="s">
        <v>115</v>
      </c>
      <c r="AU2596" s="43"/>
      <c r="AV2596" s="8"/>
      <c r="AW2596" s="43"/>
      <c r="AX2596" s="95"/>
      <c r="AY2596" s="43"/>
      <c r="AZ2596" s="3"/>
      <c r="BA2596" s="43"/>
      <c r="BB2596" s="43"/>
      <c r="BC2596" s="3"/>
      <c r="BD2596" s="3"/>
      <c r="BE2596" s="8"/>
      <c r="BF2596" s="8"/>
      <c r="BG2596" s="8"/>
      <c r="BH2596" s="8"/>
      <c r="BI2596" s="8"/>
      <c r="BJ2596" s="8"/>
      <c r="BK2596" s="8"/>
      <c r="BL2596" s="8"/>
      <c r="BM2596" s="8"/>
      <c r="BN2596" s="8"/>
    </row>
    <row r="2597" spans="1:66" s="22" customFormat="1" ht="15" x14ac:dyDescent="0.25">
      <c r="A2597" s="61"/>
      <c r="B2597" s="55" t="s">
        <v>1140</v>
      </c>
      <c r="C2597" s="354" t="s">
        <v>1141</v>
      </c>
      <c r="D2597" s="354"/>
      <c r="E2597" s="354"/>
      <c r="F2597" s="354"/>
      <c r="G2597" s="354"/>
      <c r="H2597" s="56" t="s">
        <v>74</v>
      </c>
      <c r="I2597" s="83">
        <v>3.2</v>
      </c>
      <c r="J2597" s="62">
        <v>1.1499999999999999</v>
      </c>
      <c r="K2597" s="85">
        <v>2.6790400000000001</v>
      </c>
      <c r="L2597" s="72">
        <v>7.51</v>
      </c>
      <c r="M2597" s="68">
        <v>1.52</v>
      </c>
      <c r="N2597" s="65">
        <v>11.42</v>
      </c>
      <c r="O2597" s="57"/>
      <c r="P2597" s="60">
        <v>30.59</v>
      </c>
      <c r="Q2597" s="66"/>
      <c r="R2597" s="66"/>
      <c r="S2597" s="4"/>
      <c r="T2597" s="4"/>
      <c r="U2597" s="4"/>
      <c r="V2597" s="4"/>
      <c r="W2597" s="4"/>
      <c r="X2597" s="4"/>
      <c r="Y2597" s="4"/>
      <c r="Z2597" s="4"/>
      <c r="AA2597" s="4"/>
      <c r="AB2597" s="8"/>
      <c r="AC2597" s="8"/>
      <c r="AD2597" s="8"/>
      <c r="AE2597" s="8"/>
      <c r="AF2597" s="8"/>
      <c r="AG2597" s="8"/>
      <c r="AH2597" s="8"/>
      <c r="AI2597" s="8"/>
      <c r="AJ2597" s="8"/>
      <c r="AK2597" s="8"/>
      <c r="AL2597" s="8"/>
      <c r="AM2597" s="8"/>
      <c r="AN2597" s="43"/>
      <c r="AO2597" s="43"/>
      <c r="AP2597" s="43"/>
      <c r="AQ2597" s="3"/>
      <c r="AR2597" s="8"/>
      <c r="AS2597" s="8" t="s">
        <v>1141</v>
      </c>
      <c r="AT2597" s="8"/>
      <c r="AU2597" s="43"/>
      <c r="AV2597" s="8"/>
      <c r="AW2597" s="43"/>
      <c r="AX2597" s="95"/>
      <c r="AY2597" s="43"/>
      <c r="AZ2597" s="3"/>
      <c r="BA2597" s="43"/>
      <c r="BB2597" s="43"/>
      <c r="BC2597" s="3"/>
      <c r="BD2597" s="3"/>
      <c r="BE2597" s="8"/>
      <c r="BF2597" s="8"/>
      <c r="BG2597" s="8"/>
      <c r="BH2597" s="8"/>
      <c r="BI2597" s="8"/>
      <c r="BJ2597" s="8"/>
      <c r="BK2597" s="8"/>
      <c r="BL2597" s="8"/>
      <c r="BM2597" s="8"/>
      <c r="BN2597" s="8"/>
    </row>
    <row r="2598" spans="1:66" s="22" customFormat="1" ht="15" x14ac:dyDescent="0.25">
      <c r="A2598" s="61"/>
      <c r="B2598" s="55" t="s">
        <v>83</v>
      </c>
      <c r="C2598" s="354" t="s">
        <v>84</v>
      </c>
      <c r="D2598" s="354"/>
      <c r="E2598" s="354"/>
      <c r="F2598" s="354"/>
      <c r="G2598" s="354"/>
      <c r="H2598" s="56" t="s">
        <v>74</v>
      </c>
      <c r="I2598" s="62">
        <v>0.54</v>
      </c>
      <c r="J2598" s="62">
        <v>1.1499999999999999</v>
      </c>
      <c r="K2598" s="58">
        <v>0.45208799999999999</v>
      </c>
      <c r="L2598" s="67">
        <v>1043.1400000000001</v>
      </c>
      <c r="M2598" s="68">
        <v>1.34</v>
      </c>
      <c r="N2598" s="65">
        <v>1397.81</v>
      </c>
      <c r="O2598" s="57"/>
      <c r="P2598" s="60">
        <v>631.92999999999995</v>
      </c>
      <c r="Q2598" s="66"/>
      <c r="R2598" s="66"/>
      <c r="S2598" s="4"/>
      <c r="T2598" s="4"/>
      <c r="U2598" s="4"/>
      <c r="V2598" s="4"/>
      <c r="W2598" s="4"/>
      <c r="X2598" s="4"/>
      <c r="Y2598" s="4"/>
      <c r="Z2598" s="4"/>
      <c r="AA2598" s="4"/>
      <c r="AB2598" s="8"/>
      <c r="AC2598" s="8"/>
      <c r="AD2598" s="8"/>
      <c r="AE2598" s="8"/>
      <c r="AF2598" s="8"/>
      <c r="AG2598" s="8"/>
      <c r="AH2598" s="8"/>
      <c r="AI2598" s="8"/>
      <c r="AJ2598" s="8"/>
      <c r="AK2598" s="8"/>
      <c r="AL2598" s="8"/>
      <c r="AM2598" s="8"/>
      <c r="AN2598" s="43"/>
      <c r="AO2598" s="43"/>
      <c r="AP2598" s="43"/>
      <c r="AQ2598" s="3"/>
      <c r="AR2598" s="8"/>
      <c r="AS2598" s="8" t="s">
        <v>84</v>
      </c>
      <c r="AT2598" s="8"/>
      <c r="AU2598" s="43"/>
      <c r="AV2598" s="8"/>
      <c r="AW2598" s="43"/>
      <c r="AX2598" s="95"/>
      <c r="AY2598" s="43"/>
      <c r="AZ2598" s="3"/>
      <c r="BA2598" s="43"/>
      <c r="BB2598" s="43"/>
      <c r="BC2598" s="3"/>
      <c r="BD2598" s="3"/>
      <c r="BE2598" s="8"/>
      <c r="BF2598" s="8"/>
      <c r="BG2598" s="8"/>
      <c r="BH2598" s="8"/>
      <c r="BI2598" s="8"/>
      <c r="BJ2598" s="8"/>
      <c r="BK2598" s="8"/>
      <c r="BL2598" s="8"/>
      <c r="BM2598" s="8"/>
      <c r="BN2598" s="8"/>
    </row>
    <row r="2599" spans="1:66" s="22" customFormat="1" ht="15" x14ac:dyDescent="0.25">
      <c r="A2599" s="69"/>
      <c r="B2599" s="55" t="s">
        <v>79</v>
      </c>
      <c r="C2599" s="354" t="s">
        <v>80</v>
      </c>
      <c r="D2599" s="354"/>
      <c r="E2599" s="354"/>
      <c r="F2599" s="354"/>
      <c r="G2599" s="354"/>
      <c r="H2599" s="56" t="s">
        <v>66</v>
      </c>
      <c r="I2599" s="62">
        <v>0.54</v>
      </c>
      <c r="J2599" s="62">
        <v>1.1499999999999999</v>
      </c>
      <c r="K2599" s="58">
        <v>0.45208799999999999</v>
      </c>
      <c r="L2599" s="59"/>
      <c r="M2599" s="57"/>
      <c r="N2599" s="70">
        <v>529.35</v>
      </c>
      <c r="O2599" s="57"/>
      <c r="P2599" s="71">
        <v>239.31</v>
      </c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8"/>
      <c r="AC2599" s="8"/>
      <c r="AD2599" s="8"/>
      <c r="AE2599" s="8"/>
      <c r="AF2599" s="8"/>
      <c r="AG2599" s="8"/>
      <c r="AH2599" s="8"/>
      <c r="AI2599" s="8"/>
      <c r="AJ2599" s="8"/>
      <c r="AK2599" s="8"/>
      <c r="AL2599" s="8"/>
      <c r="AM2599" s="8"/>
      <c r="AN2599" s="43"/>
      <c r="AO2599" s="43"/>
      <c r="AP2599" s="43"/>
      <c r="AQ2599" s="3"/>
      <c r="AR2599" s="8"/>
      <c r="AS2599" s="8"/>
      <c r="AT2599" s="8" t="s">
        <v>80</v>
      </c>
      <c r="AU2599" s="43"/>
      <c r="AV2599" s="8"/>
      <c r="AW2599" s="43"/>
      <c r="AX2599" s="95"/>
      <c r="AY2599" s="43"/>
      <c r="AZ2599" s="3"/>
      <c r="BA2599" s="43"/>
      <c r="BB2599" s="43"/>
      <c r="BC2599" s="3"/>
      <c r="BD2599" s="3"/>
      <c r="BE2599" s="8"/>
      <c r="BF2599" s="8"/>
      <c r="BG2599" s="8"/>
      <c r="BH2599" s="8"/>
      <c r="BI2599" s="8"/>
      <c r="BJ2599" s="8"/>
      <c r="BK2599" s="8"/>
      <c r="BL2599" s="8"/>
      <c r="BM2599" s="8"/>
      <c r="BN2599" s="8"/>
    </row>
    <row r="2600" spans="1:66" s="22" customFormat="1" ht="15" x14ac:dyDescent="0.25">
      <c r="A2600" s="61"/>
      <c r="B2600" s="55" t="s">
        <v>155</v>
      </c>
      <c r="C2600" s="354" t="s">
        <v>156</v>
      </c>
      <c r="D2600" s="354"/>
      <c r="E2600" s="354"/>
      <c r="F2600" s="354"/>
      <c r="G2600" s="354"/>
      <c r="H2600" s="56" t="s">
        <v>74</v>
      </c>
      <c r="I2600" s="62">
        <v>5.07</v>
      </c>
      <c r="J2600" s="62">
        <v>1.1499999999999999</v>
      </c>
      <c r="K2600" s="58">
        <v>4.2446039999999998</v>
      </c>
      <c r="L2600" s="72">
        <v>477.92</v>
      </c>
      <c r="M2600" s="68">
        <v>1.35</v>
      </c>
      <c r="N2600" s="65">
        <v>645.19000000000005</v>
      </c>
      <c r="O2600" s="57"/>
      <c r="P2600" s="60">
        <v>2738.58</v>
      </c>
      <c r="Q2600" s="66"/>
      <c r="R2600" s="66"/>
      <c r="S2600" s="4"/>
      <c r="T2600" s="4"/>
      <c r="U2600" s="4"/>
      <c r="V2600" s="4"/>
      <c r="W2600" s="4"/>
      <c r="X2600" s="4"/>
      <c r="Y2600" s="4"/>
      <c r="Z2600" s="4"/>
      <c r="AA2600" s="4"/>
      <c r="AB2600" s="8"/>
      <c r="AC2600" s="8"/>
      <c r="AD2600" s="8"/>
      <c r="AE2600" s="8"/>
      <c r="AF2600" s="8"/>
      <c r="AG2600" s="8"/>
      <c r="AH2600" s="8"/>
      <c r="AI2600" s="8"/>
      <c r="AJ2600" s="8"/>
      <c r="AK2600" s="8"/>
      <c r="AL2600" s="8"/>
      <c r="AM2600" s="8"/>
      <c r="AN2600" s="43"/>
      <c r="AO2600" s="43"/>
      <c r="AP2600" s="43"/>
      <c r="AQ2600" s="3"/>
      <c r="AR2600" s="8"/>
      <c r="AS2600" s="8" t="s">
        <v>156</v>
      </c>
      <c r="AT2600" s="8"/>
      <c r="AU2600" s="43"/>
      <c r="AV2600" s="8"/>
      <c r="AW2600" s="43"/>
      <c r="AX2600" s="95"/>
      <c r="AY2600" s="43"/>
      <c r="AZ2600" s="3"/>
      <c r="BA2600" s="43"/>
      <c r="BB2600" s="43"/>
      <c r="BC2600" s="3"/>
      <c r="BD2600" s="3"/>
      <c r="BE2600" s="8"/>
      <c r="BF2600" s="8"/>
      <c r="BG2600" s="8"/>
      <c r="BH2600" s="8"/>
      <c r="BI2600" s="8"/>
      <c r="BJ2600" s="8"/>
      <c r="BK2600" s="8"/>
      <c r="BL2600" s="8"/>
      <c r="BM2600" s="8"/>
      <c r="BN2600" s="8"/>
    </row>
    <row r="2601" spans="1:66" s="22" customFormat="1" ht="15" x14ac:dyDescent="0.25">
      <c r="A2601" s="69"/>
      <c r="B2601" s="55" t="s">
        <v>79</v>
      </c>
      <c r="C2601" s="354" t="s">
        <v>80</v>
      </c>
      <c r="D2601" s="354"/>
      <c r="E2601" s="354"/>
      <c r="F2601" s="354"/>
      <c r="G2601" s="354"/>
      <c r="H2601" s="56" t="s">
        <v>66</v>
      </c>
      <c r="I2601" s="62">
        <v>5.07</v>
      </c>
      <c r="J2601" s="62">
        <v>1.1499999999999999</v>
      </c>
      <c r="K2601" s="58">
        <v>4.2446039999999998</v>
      </c>
      <c r="L2601" s="59"/>
      <c r="M2601" s="57"/>
      <c r="N2601" s="70">
        <v>529.35</v>
      </c>
      <c r="O2601" s="57"/>
      <c r="P2601" s="60">
        <v>2246.88</v>
      </c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8"/>
      <c r="AC2601" s="8"/>
      <c r="AD2601" s="8"/>
      <c r="AE2601" s="8"/>
      <c r="AF2601" s="8"/>
      <c r="AG2601" s="8"/>
      <c r="AH2601" s="8"/>
      <c r="AI2601" s="8"/>
      <c r="AJ2601" s="8"/>
      <c r="AK2601" s="8"/>
      <c r="AL2601" s="8"/>
      <c r="AM2601" s="8"/>
      <c r="AN2601" s="43"/>
      <c r="AO2601" s="43"/>
      <c r="AP2601" s="43"/>
      <c r="AQ2601" s="3"/>
      <c r="AR2601" s="8"/>
      <c r="AS2601" s="8"/>
      <c r="AT2601" s="8" t="s">
        <v>80</v>
      </c>
      <c r="AU2601" s="43"/>
      <c r="AV2601" s="8"/>
      <c r="AW2601" s="43"/>
      <c r="AX2601" s="95"/>
      <c r="AY2601" s="43"/>
      <c r="AZ2601" s="3"/>
      <c r="BA2601" s="43"/>
      <c r="BB2601" s="43"/>
      <c r="BC2601" s="3"/>
      <c r="BD2601" s="3"/>
      <c r="BE2601" s="8"/>
      <c r="BF2601" s="8"/>
      <c r="BG2601" s="8"/>
      <c r="BH2601" s="8"/>
      <c r="BI2601" s="8"/>
      <c r="BJ2601" s="8"/>
      <c r="BK2601" s="8"/>
      <c r="BL2601" s="8"/>
      <c r="BM2601" s="8"/>
      <c r="BN2601" s="8"/>
    </row>
    <row r="2602" spans="1:66" s="22" customFormat="1" ht="15" x14ac:dyDescent="0.25">
      <c r="A2602" s="54"/>
      <c r="B2602" s="55" t="s">
        <v>91</v>
      </c>
      <c r="C2602" s="354" t="s">
        <v>92</v>
      </c>
      <c r="D2602" s="354"/>
      <c r="E2602" s="354"/>
      <c r="F2602" s="354"/>
      <c r="G2602" s="354"/>
      <c r="H2602" s="56"/>
      <c r="I2602" s="57"/>
      <c r="J2602" s="57"/>
      <c r="K2602" s="57"/>
      <c r="L2602" s="59"/>
      <c r="M2602" s="57"/>
      <c r="N2602" s="59"/>
      <c r="O2602" s="57"/>
      <c r="P2602" s="71">
        <v>4.1100000000000003</v>
      </c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8"/>
      <c r="AC2602" s="8"/>
      <c r="AD2602" s="8"/>
      <c r="AE2602" s="8"/>
      <c r="AF2602" s="8"/>
      <c r="AG2602" s="8"/>
      <c r="AH2602" s="8"/>
      <c r="AI2602" s="8"/>
      <c r="AJ2602" s="8"/>
      <c r="AK2602" s="8"/>
      <c r="AL2602" s="8"/>
      <c r="AM2602" s="8"/>
      <c r="AN2602" s="43"/>
      <c r="AO2602" s="43"/>
      <c r="AP2602" s="43"/>
      <c r="AQ2602" s="3"/>
      <c r="AR2602" s="8" t="s">
        <v>92</v>
      </c>
      <c r="AS2602" s="8"/>
      <c r="AT2602" s="8"/>
      <c r="AU2602" s="43"/>
      <c r="AV2602" s="8"/>
      <c r="AW2602" s="43"/>
      <c r="AX2602" s="95"/>
      <c r="AY2602" s="43"/>
      <c r="AZ2602" s="3"/>
      <c r="BA2602" s="43"/>
      <c r="BB2602" s="43"/>
      <c r="BC2602" s="3"/>
      <c r="BD2602" s="3"/>
      <c r="BE2602" s="8"/>
      <c r="BF2602" s="8"/>
      <c r="BG2602" s="8"/>
      <c r="BH2602" s="8"/>
      <c r="BI2602" s="8"/>
      <c r="BJ2602" s="8"/>
      <c r="BK2602" s="8"/>
      <c r="BL2602" s="8"/>
      <c r="BM2602" s="8"/>
      <c r="BN2602" s="8"/>
    </row>
    <row r="2603" spans="1:66" s="22" customFormat="1" ht="15" x14ac:dyDescent="0.25">
      <c r="A2603" s="61"/>
      <c r="B2603" s="55" t="s">
        <v>96</v>
      </c>
      <c r="C2603" s="354" t="s">
        <v>97</v>
      </c>
      <c r="D2603" s="354"/>
      <c r="E2603" s="354"/>
      <c r="F2603" s="354"/>
      <c r="G2603" s="354"/>
      <c r="H2603" s="56" t="s">
        <v>98</v>
      </c>
      <c r="I2603" s="83">
        <v>0.1</v>
      </c>
      <c r="J2603" s="57"/>
      <c r="K2603" s="74">
        <v>7.2800000000000004E-2</v>
      </c>
      <c r="L2603" s="72">
        <v>35.71</v>
      </c>
      <c r="M2603" s="68">
        <v>1.58</v>
      </c>
      <c r="N2603" s="65">
        <v>56.42</v>
      </c>
      <c r="O2603" s="57"/>
      <c r="P2603" s="60">
        <v>4.1100000000000003</v>
      </c>
      <c r="Q2603" s="66"/>
      <c r="R2603" s="66"/>
      <c r="S2603" s="4"/>
      <c r="T2603" s="4"/>
      <c r="U2603" s="4"/>
      <c r="V2603" s="4"/>
      <c r="W2603" s="4"/>
      <c r="X2603" s="4"/>
      <c r="Y2603" s="4"/>
      <c r="Z2603" s="4"/>
      <c r="AA2603" s="4"/>
      <c r="AB2603" s="8"/>
      <c r="AC2603" s="8"/>
      <c r="AD2603" s="8"/>
      <c r="AE2603" s="8"/>
      <c r="AF2603" s="8"/>
      <c r="AG2603" s="8"/>
      <c r="AH2603" s="8"/>
      <c r="AI2603" s="8"/>
      <c r="AJ2603" s="8"/>
      <c r="AK2603" s="8"/>
      <c r="AL2603" s="8"/>
      <c r="AM2603" s="8"/>
      <c r="AN2603" s="43"/>
      <c r="AO2603" s="43"/>
      <c r="AP2603" s="43"/>
      <c r="AQ2603" s="3"/>
      <c r="AR2603" s="8"/>
      <c r="AS2603" s="8" t="s">
        <v>97</v>
      </c>
      <c r="AT2603" s="8"/>
      <c r="AU2603" s="43"/>
      <c r="AV2603" s="8"/>
      <c r="AW2603" s="43"/>
      <c r="AX2603" s="95"/>
      <c r="AY2603" s="43"/>
      <c r="AZ2603" s="3"/>
      <c r="BA2603" s="43"/>
      <c r="BB2603" s="43"/>
      <c r="BC2603" s="3"/>
      <c r="BD2603" s="3"/>
      <c r="BE2603" s="8"/>
      <c r="BF2603" s="8"/>
      <c r="BG2603" s="8"/>
      <c r="BH2603" s="8"/>
      <c r="BI2603" s="8"/>
      <c r="BJ2603" s="8"/>
      <c r="BK2603" s="8"/>
      <c r="BL2603" s="8"/>
      <c r="BM2603" s="8"/>
      <c r="BN2603" s="8"/>
    </row>
    <row r="2604" spans="1:66" s="22" customFormat="1" ht="15" x14ac:dyDescent="0.25">
      <c r="A2604" s="88" t="s">
        <v>181</v>
      </c>
      <c r="B2604" s="89" t="s">
        <v>686</v>
      </c>
      <c r="C2604" s="384" t="s">
        <v>1142</v>
      </c>
      <c r="D2604" s="384"/>
      <c r="E2604" s="384"/>
      <c r="F2604" s="384"/>
      <c r="G2604" s="384"/>
      <c r="H2604" s="90" t="s">
        <v>98</v>
      </c>
      <c r="I2604" s="96">
        <v>0.54</v>
      </c>
      <c r="J2604" s="93"/>
      <c r="K2604" s="116">
        <v>0.39312000000000002</v>
      </c>
      <c r="L2604" s="92"/>
      <c r="M2604" s="93"/>
      <c r="N2604" s="92"/>
      <c r="O2604" s="93"/>
      <c r="P2604" s="9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8"/>
      <c r="AC2604" s="8"/>
      <c r="AD2604" s="8"/>
      <c r="AE2604" s="8"/>
      <c r="AF2604" s="8"/>
      <c r="AG2604" s="8"/>
      <c r="AH2604" s="8"/>
      <c r="AI2604" s="8"/>
      <c r="AJ2604" s="8"/>
      <c r="AK2604" s="8"/>
      <c r="AL2604" s="8"/>
      <c r="AM2604" s="8"/>
      <c r="AN2604" s="43"/>
      <c r="AO2604" s="43"/>
      <c r="AP2604" s="43"/>
      <c r="AQ2604" s="3"/>
      <c r="AR2604" s="8"/>
      <c r="AS2604" s="8"/>
      <c r="AT2604" s="8"/>
      <c r="AU2604" s="43"/>
      <c r="AV2604" s="8"/>
      <c r="AW2604" s="43"/>
      <c r="AX2604" s="95" t="s">
        <v>1142</v>
      </c>
      <c r="AY2604" s="43"/>
      <c r="AZ2604" s="3"/>
      <c r="BA2604" s="43"/>
      <c r="BB2604" s="43"/>
      <c r="BC2604" s="3"/>
      <c r="BD2604" s="3"/>
      <c r="BE2604" s="8"/>
      <c r="BF2604" s="8"/>
      <c r="BG2604" s="8"/>
      <c r="BH2604" s="8"/>
      <c r="BI2604" s="8"/>
      <c r="BJ2604" s="8"/>
      <c r="BK2604" s="8"/>
      <c r="BL2604" s="8"/>
      <c r="BM2604" s="8"/>
      <c r="BN2604" s="8"/>
    </row>
    <row r="2605" spans="1:66" s="22" customFormat="1" ht="15" x14ac:dyDescent="0.25">
      <c r="A2605" s="88" t="s">
        <v>181</v>
      </c>
      <c r="B2605" s="89" t="s">
        <v>1143</v>
      </c>
      <c r="C2605" s="384" t="s">
        <v>1144</v>
      </c>
      <c r="D2605" s="384"/>
      <c r="E2605" s="384"/>
      <c r="F2605" s="384"/>
      <c r="G2605" s="384"/>
      <c r="H2605" s="90" t="s">
        <v>159</v>
      </c>
      <c r="I2605" s="115">
        <v>5.415</v>
      </c>
      <c r="J2605" s="93"/>
      <c r="K2605" s="116">
        <v>3.9421200000000001</v>
      </c>
      <c r="L2605" s="92"/>
      <c r="M2605" s="93"/>
      <c r="N2605" s="92"/>
      <c r="O2605" s="93"/>
      <c r="P2605" s="9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8"/>
      <c r="AC2605" s="8"/>
      <c r="AD2605" s="8"/>
      <c r="AE2605" s="8"/>
      <c r="AF2605" s="8"/>
      <c r="AG2605" s="8"/>
      <c r="AH2605" s="8"/>
      <c r="AI2605" s="8"/>
      <c r="AJ2605" s="8"/>
      <c r="AK2605" s="8"/>
      <c r="AL2605" s="8"/>
      <c r="AM2605" s="8"/>
      <c r="AN2605" s="43"/>
      <c r="AO2605" s="43"/>
      <c r="AP2605" s="43"/>
      <c r="AQ2605" s="3"/>
      <c r="AR2605" s="8"/>
      <c r="AS2605" s="8"/>
      <c r="AT2605" s="8"/>
      <c r="AU2605" s="43"/>
      <c r="AV2605" s="8"/>
      <c r="AW2605" s="43"/>
      <c r="AX2605" s="95" t="s">
        <v>1144</v>
      </c>
      <c r="AY2605" s="43"/>
      <c r="AZ2605" s="3"/>
      <c r="BA2605" s="43"/>
      <c r="BB2605" s="43"/>
      <c r="BC2605" s="3"/>
      <c r="BD2605" s="3"/>
      <c r="BE2605" s="8"/>
      <c r="BF2605" s="8"/>
      <c r="BG2605" s="8"/>
      <c r="BH2605" s="8"/>
      <c r="BI2605" s="8"/>
      <c r="BJ2605" s="8"/>
      <c r="BK2605" s="8"/>
      <c r="BL2605" s="8"/>
      <c r="BM2605" s="8"/>
      <c r="BN2605" s="8"/>
    </row>
    <row r="2606" spans="1:66" s="22" customFormat="1" ht="15" x14ac:dyDescent="0.25">
      <c r="A2606" s="88" t="s">
        <v>181</v>
      </c>
      <c r="B2606" s="89" t="s">
        <v>1145</v>
      </c>
      <c r="C2606" s="384" t="s">
        <v>1146</v>
      </c>
      <c r="D2606" s="384"/>
      <c r="E2606" s="384"/>
      <c r="F2606" s="384"/>
      <c r="G2606" s="384"/>
      <c r="H2606" s="90" t="s">
        <v>192</v>
      </c>
      <c r="I2606" s="91">
        <v>102</v>
      </c>
      <c r="J2606" s="93"/>
      <c r="K2606" s="115">
        <v>74.256</v>
      </c>
      <c r="L2606" s="92"/>
      <c r="M2606" s="93"/>
      <c r="N2606" s="92"/>
      <c r="O2606" s="93"/>
      <c r="P2606" s="9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8"/>
      <c r="AC2606" s="8"/>
      <c r="AD2606" s="8"/>
      <c r="AE2606" s="8"/>
      <c r="AF2606" s="8"/>
      <c r="AG2606" s="8"/>
      <c r="AH2606" s="8"/>
      <c r="AI2606" s="8"/>
      <c r="AJ2606" s="8"/>
      <c r="AK2606" s="8"/>
      <c r="AL2606" s="8"/>
      <c r="AM2606" s="8"/>
      <c r="AN2606" s="43"/>
      <c r="AO2606" s="43"/>
      <c r="AP2606" s="43"/>
      <c r="AQ2606" s="3"/>
      <c r="AR2606" s="8"/>
      <c r="AS2606" s="8"/>
      <c r="AT2606" s="8"/>
      <c r="AU2606" s="43"/>
      <c r="AV2606" s="8"/>
      <c r="AW2606" s="43"/>
      <c r="AX2606" s="95" t="s">
        <v>1146</v>
      </c>
      <c r="AY2606" s="43"/>
      <c r="AZ2606" s="3"/>
      <c r="BA2606" s="43"/>
      <c r="BB2606" s="43"/>
      <c r="BC2606" s="3"/>
      <c r="BD2606" s="3"/>
      <c r="BE2606" s="8"/>
      <c r="BF2606" s="8"/>
      <c r="BG2606" s="8"/>
      <c r="BH2606" s="8"/>
      <c r="BI2606" s="8"/>
      <c r="BJ2606" s="8"/>
      <c r="BK2606" s="8"/>
      <c r="BL2606" s="8"/>
      <c r="BM2606" s="8"/>
      <c r="BN2606" s="8"/>
    </row>
    <row r="2607" spans="1:66" s="22" customFormat="1" ht="15" x14ac:dyDescent="0.25">
      <c r="A2607" s="76"/>
      <c r="B2607" s="53"/>
      <c r="C2607" s="383" t="s">
        <v>99</v>
      </c>
      <c r="D2607" s="383"/>
      <c r="E2607" s="383"/>
      <c r="F2607" s="383"/>
      <c r="G2607" s="383"/>
      <c r="H2607" s="46"/>
      <c r="I2607" s="47"/>
      <c r="J2607" s="47"/>
      <c r="K2607" s="47"/>
      <c r="L2607" s="50"/>
      <c r="M2607" s="47"/>
      <c r="N2607" s="77"/>
      <c r="O2607" s="47"/>
      <c r="P2607" s="78">
        <v>65244.26</v>
      </c>
      <c r="Q2607" s="66"/>
      <c r="R2607" s="66"/>
      <c r="S2607" s="4"/>
      <c r="T2607" s="4"/>
      <c r="U2607" s="4"/>
      <c r="V2607" s="4"/>
      <c r="W2607" s="4"/>
      <c r="X2607" s="4"/>
      <c r="Y2607" s="4"/>
      <c r="Z2607" s="4"/>
      <c r="AA2607" s="4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43"/>
      <c r="AO2607" s="43"/>
      <c r="AP2607" s="43"/>
      <c r="AQ2607" s="3"/>
      <c r="AR2607" s="8"/>
      <c r="AS2607" s="8"/>
      <c r="AT2607" s="8"/>
      <c r="AU2607" s="43" t="s">
        <v>99</v>
      </c>
      <c r="AV2607" s="8"/>
      <c r="AW2607" s="43"/>
      <c r="AX2607" s="95"/>
      <c r="AY2607" s="43"/>
      <c r="AZ2607" s="3"/>
      <c r="BA2607" s="43"/>
      <c r="BB2607" s="43"/>
      <c r="BC2607" s="3"/>
      <c r="BD2607" s="3"/>
      <c r="BE2607" s="8"/>
      <c r="BF2607" s="8"/>
      <c r="BG2607" s="8"/>
      <c r="BH2607" s="8"/>
      <c r="BI2607" s="8"/>
      <c r="BJ2607" s="8"/>
      <c r="BK2607" s="8"/>
      <c r="BL2607" s="8"/>
      <c r="BM2607" s="8"/>
      <c r="BN2607" s="8"/>
    </row>
    <row r="2608" spans="1:66" s="22" customFormat="1" ht="15" x14ac:dyDescent="0.25">
      <c r="A2608" s="69"/>
      <c r="B2608" s="55"/>
      <c r="C2608" s="354" t="s">
        <v>100</v>
      </c>
      <c r="D2608" s="354"/>
      <c r="E2608" s="354"/>
      <c r="F2608" s="354"/>
      <c r="G2608" s="354"/>
      <c r="H2608" s="56"/>
      <c r="I2608" s="57"/>
      <c r="J2608" s="57"/>
      <c r="K2608" s="57"/>
      <c r="L2608" s="59"/>
      <c r="M2608" s="57"/>
      <c r="N2608" s="59"/>
      <c r="O2608" s="57"/>
      <c r="P2608" s="60">
        <v>54863.93</v>
      </c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8"/>
      <c r="AC2608" s="8"/>
      <c r="AD2608" s="8"/>
      <c r="AE2608" s="8"/>
      <c r="AF2608" s="8"/>
      <c r="AG2608" s="8"/>
      <c r="AH2608" s="8"/>
      <c r="AI2608" s="8"/>
      <c r="AJ2608" s="8"/>
      <c r="AK2608" s="8"/>
      <c r="AL2608" s="8"/>
      <c r="AM2608" s="8"/>
      <c r="AN2608" s="43"/>
      <c r="AO2608" s="43"/>
      <c r="AP2608" s="43"/>
      <c r="AQ2608" s="3"/>
      <c r="AR2608" s="8"/>
      <c r="AS2608" s="8"/>
      <c r="AT2608" s="8"/>
      <c r="AU2608" s="43"/>
      <c r="AV2608" s="8" t="s">
        <v>100</v>
      </c>
      <c r="AW2608" s="43"/>
      <c r="AX2608" s="95"/>
      <c r="AY2608" s="43"/>
      <c r="AZ2608" s="3"/>
      <c r="BA2608" s="43"/>
      <c r="BB2608" s="43"/>
      <c r="BC2608" s="3"/>
      <c r="BD2608" s="3"/>
      <c r="BE2608" s="8"/>
      <c r="BF2608" s="8"/>
      <c r="BG2608" s="8"/>
      <c r="BH2608" s="8"/>
      <c r="BI2608" s="8"/>
      <c r="BJ2608" s="8"/>
      <c r="BK2608" s="8"/>
      <c r="BL2608" s="8"/>
      <c r="BM2608" s="8"/>
      <c r="BN2608" s="8"/>
    </row>
    <row r="2609" spans="1:66" s="22" customFormat="1" ht="23.25" x14ac:dyDescent="0.25">
      <c r="A2609" s="69"/>
      <c r="B2609" s="55" t="s">
        <v>1147</v>
      </c>
      <c r="C2609" s="354" t="s">
        <v>1148</v>
      </c>
      <c r="D2609" s="354"/>
      <c r="E2609" s="354"/>
      <c r="F2609" s="354"/>
      <c r="G2609" s="354"/>
      <c r="H2609" s="56" t="s">
        <v>103</v>
      </c>
      <c r="I2609" s="79">
        <v>114</v>
      </c>
      <c r="J2609" s="57"/>
      <c r="K2609" s="79">
        <v>114</v>
      </c>
      <c r="L2609" s="59"/>
      <c r="M2609" s="57"/>
      <c r="N2609" s="59"/>
      <c r="O2609" s="57"/>
      <c r="P2609" s="60">
        <v>62544.88</v>
      </c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8"/>
      <c r="AC2609" s="8"/>
      <c r="AD2609" s="8"/>
      <c r="AE2609" s="8"/>
      <c r="AF2609" s="8"/>
      <c r="AG2609" s="8"/>
      <c r="AH2609" s="8"/>
      <c r="AI2609" s="8"/>
      <c r="AJ2609" s="8"/>
      <c r="AK2609" s="8"/>
      <c r="AL2609" s="8"/>
      <c r="AM2609" s="8"/>
      <c r="AN2609" s="43"/>
      <c r="AO2609" s="43"/>
      <c r="AP2609" s="43"/>
      <c r="AQ2609" s="3"/>
      <c r="AR2609" s="8"/>
      <c r="AS2609" s="8"/>
      <c r="AT2609" s="8"/>
      <c r="AU2609" s="43"/>
      <c r="AV2609" s="8" t="s">
        <v>1148</v>
      </c>
      <c r="AW2609" s="43"/>
      <c r="AX2609" s="95"/>
      <c r="AY2609" s="43"/>
      <c r="AZ2609" s="3"/>
      <c r="BA2609" s="43"/>
      <c r="BB2609" s="43"/>
      <c r="BC2609" s="3"/>
      <c r="BD2609" s="3"/>
      <c r="BE2609" s="8"/>
      <c r="BF2609" s="8"/>
      <c r="BG2609" s="8"/>
      <c r="BH2609" s="8"/>
      <c r="BI2609" s="8"/>
      <c r="BJ2609" s="8"/>
      <c r="BK2609" s="8"/>
      <c r="BL2609" s="8"/>
      <c r="BM2609" s="8"/>
      <c r="BN2609" s="8"/>
    </row>
    <row r="2610" spans="1:66" s="22" customFormat="1" ht="23.25" x14ac:dyDescent="0.25">
      <c r="A2610" s="69"/>
      <c r="B2610" s="55" t="s">
        <v>1149</v>
      </c>
      <c r="C2610" s="354" t="s">
        <v>1150</v>
      </c>
      <c r="D2610" s="354"/>
      <c r="E2610" s="354"/>
      <c r="F2610" s="354"/>
      <c r="G2610" s="354"/>
      <c r="H2610" s="56" t="s">
        <v>103</v>
      </c>
      <c r="I2610" s="79">
        <v>77</v>
      </c>
      <c r="J2610" s="57"/>
      <c r="K2610" s="79">
        <v>77</v>
      </c>
      <c r="L2610" s="59"/>
      <c r="M2610" s="57"/>
      <c r="N2610" s="59"/>
      <c r="O2610" s="57"/>
      <c r="P2610" s="60">
        <v>42245.23</v>
      </c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8"/>
      <c r="AC2610" s="8"/>
      <c r="AD2610" s="8"/>
      <c r="AE2610" s="8"/>
      <c r="AF2610" s="8"/>
      <c r="AG2610" s="8"/>
      <c r="AH2610" s="8"/>
      <c r="AI2610" s="8"/>
      <c r="AJ2610" s="8"/>
      <c r="AK2610" s="8"/>
      <c r="AL2610" s="8"/>
      <c r="AM2610" s="8"/>
      <c r="AN2610" s="43"/>
      <c r="AO2610" s="43"/>
      <c r="AP2610" s="43"/>
      <c r="AQ2610" s="3"/>
      <c r="AR2610" s="8"/>
      <c r="AS2610" s="8"/>
      <c r="AT2610" s="8"/>
      <c r="AU2610" s="43"/>
      <c r="AV2610" s="8" t="s">
        <v>1150</v>
      </c>
      <c r="AW2610" s="43"/>
      <c r="AX2610" s="95"/>
      <c r="AY2610" s="43"/>
      <c r="AZ2610" s="3"/>
      <c r="BA2610" s="43"/>
      <c r="BB2610" s="43"/>
      <c r="BC2610" s="3"/>
      <c r="BD2610" s="3"/>
      <c r="BE2610" s="8"/>
      <c r="BF2610" s="8"/>
      <c r="BG2610" s="8"/>
      <c r="BH2610" s="8"/>
      <c r="BI2610" s="8"/>
      <c r="BJ2610" s="8"/>
      <c r="BK2610" s="8"/>
      <c r="BL2610" s="8"/>
      <c r="BM2610" s="8"/>
      <c r="BN2610" s="8"/>
    </row>
    <row r="2611" spans="1:66" s="22" customFormat="1" ht="15" x14ac:dyDescent="0.25">
      <c r="A2611" s="80"/>
      <c r="B2611" s="81"/>
      <c r="C2611" s="383" t="s">
        <v>106</v>
      </c>
      <c r="D2611" s="383"/>
      <c r="E2611" s="383"/>
      <c r="F2611" s="383"/>
      <c r="G2611" s="383"/>
      <c r="H2611" s="46"/>
      <c r="I2611" s="47"/>
      <c r="J2611" s="47"/>
      <c r="K2611" s="47"/>
      <c r="L2611" s="50"/>
      <c r="M2611" s="47"/>
      <c r="N2611" s="77">
        <v>233563.7</v>
      </c>
      <c r="O2611" s="47"/>
      <c r="P2611" s="78">
        <v>170034.37</v>
      </c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8"/>
      <c r="AC2611" s="8"/>
      <c r="AD2611" s="8"/>
      <c r="AE2611" s="8"/>
      <c r="AF2611" s="8"/>
      <c r="AG2611" s="8"/>
      <c r="AH2611" s="8"/>
      <c r="AI2611" s="8"/>
      <c r="AJ2611" s="8"/>
      <c r="AK2611" s="8"/>
      <c r="AL2611" s="8"/>
      <c r="AM2611" s="8"/>
      <c r="AN2611" s="43"/>
      <c r="AO2611" s="43"/>
      <c r="AP2611" s="43"/>
      <c r="AQ2611" s="3"/>
      <c r="AR2611" s="8"/>
      <c r="AS2611" s="8"/>
      <c r="AT2611" s="8"/>
      <c r="AU2611" s="43"/>
      <c r="AV2611" s="8"/>
      <c r="AW2611" s="43" t="s">
        <v>106</v>
      </c>
      <c r="AX2611" s="95"/>
      <c r="AY2611" s="43"/>
      <c r="AZ2611" s="3"/>
      <c r="BA2611" s="43"/>
      <c r="BB2611" s="43"/>
      <c r="BC2611" s="3"/>
      <c r="BD2611" s="3"/>
      <c r="BE2611" s="8"/>
      <c r="BF2611" s="8"/>
      <c r="BG2611" s="8"/>
      <c r="BH2611" s="8"/>
      <c r="BI2611" s="8"/>
      <c r="BJ2611" s="8"/>
      <c r="BK2611" s="8"/>
      <c r="BL2611" s="8"/>
      <c r="BM2611" s="8"/>
      <c r="BN2611" s="8"/>
    </row>
    <row r="2612" spans="1:66" s="22" customFormat="1" ht="15" x14ac:dyDescent="0.25">
      <c r="A2612" s="44" t="s">
        <v>1151</v>
      </c>
      <c r="B2612" s="45" t="s">
        <v>1152</v>
      </c>
      <c r="C2612" s="364" t="s">
        <v>1153</v>
      </c>
      <c r="D2612" s="364"/>
      <c r="E2612" s="364"/>
      <c r="F2612" s="364"/>
      <c r="G2612" s="364"/>
      <c r="H2612" s="46" t="s">
        <v>159</v>
      </c>
      <c r="I2612" s="47">
        <v>3.9421200000000001</v>
      </c>
      <c r="J2612" s="48">
        <v>1</v>
      </c>
      <c r="K2612" s="86">
        <v>3.9421200000000001</v>
      </c>
      <c r="L2612" s="77">
        <v>2912.05</v>
      </c>
      <c r="M2612" s="84">
        <v>1.94</v>
      </c>
      <c r="N2612" s="77">
        <v>5649.38</v>
      </c>
      <c r="O2612" s="47"/>
      <c r="P2612" s="78">
        <v>22270.53</v>
      </c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8"/>
      <c r="AC2612" s="8"/>
      <c r="AD2612" s="8"/>
      <c r="AE2612" s="8"/>
      <c r="AF2612" s="8"/>
      <c r="AG2612" s="8"/>
      <c r="AH2612" s="8"/>
      <c r="AI2612" s="8"/>
      <c r="AJ2612" s="8"/>
      <c r="AK2612" s="8"/>
      <c r="AL2612" s="8"/>
      <c r="AM2612" s="8"/>
      <c r="AN2612" s="43"/>
      <c r="AO2612" s="43"/>
      <c r="AP2612" s="43" t="s">
        <v>1153</v>
      </c>
      <c r="AQ2612" s="3"/>
      <c r="AR2612" s="8"/>
      <c r="AS2612" s="8"/>
      <c r="AT2612" s="8"/>
      <c r="AU2612" s="43"/>
      <c r="AV2612" s="8"/>
      <c r="AW2612" s="43"/>
      <c r="AX2612" s="95"/>
      <c r="AY2612" s="43"/>
      <c r="AZ2612" s="3"/>
      <c r="BA2612" s="43"/>
      <c r="BB2612" s="43"/>
      <c r="BC2612" s="3"/>
      <c r="BD2612" s="3"/>
      <c r="BE2612" s="8"/>
      <c r="BF2612" s="8"/>
      <c r="BG2612" s="8"/>
      <c r="BH2612" s="8"/>
      <c r="BI2612" s="8"/>
      <c r="BJ2612" s="8"/>
      <c r="BK2612" s="8"/>
      <c r="BL2612" s="8"/>
      <c r="BM2612" s="8"/>
      <c r="BN2612" s="8"/>
    </row>
    <row r="2613" spans="1:66" s="22" customFormat="1" ht="15" x14ac:dyDescent="0.25">
      <c r="A2613" s="80"/>
      <c r="B2613" s="81"/>
      <c r="C2613" s="383" t="s">
        <v>106</v>
      </c>
      <c r="D2613" s="383"/>
      <c r="E2613" s="383"/>
      <c r="F2613" s="383"/>
      <c r="G2613" s="383"/>
      <c r="H2613" s="46"/>
      <c r="I2613" s="47"/>
      <c r="J2613" s="47"/>
      <c r="K2613" s="47"/>
      <c r="L2613" s="50"/>
      <c r="M2613" s="47"/>
      <c r="N2613" s="50"/>
      <c r="O2613" s="47"/>
      <c r="P2613" s="78">
        <v>22270.53</v>
      </c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8"/>
      <c r="AC2613" s="8"/>
      <c r="AD2613" s="8"/>
      <c r="AE2613" s="8"/>
      <c r="AF2613" s="8"/>
      <c r="AG2613" s="8"/>
      <c r="AH2613" s="8"/>
      <c r="AI2613" s="8"/>
      <c r="AJ2613" s="8"/>
      <c r="AK2613" s="8"/>
      <c r="AL2613" s="8"/>
      <c r="AM2613" s="8"/>
      <c r="AN2613" s="43"/>
      <c r="AO2613" s="43"/>
      <c r="AP2613" s="43"/>
      <c r="AQ2613" s="3"/>
      <c r="AR2613" s="8"/>
      <c r="AS2613" s="8"/>
      <c r="AT2613" s="8"/>
      <c r="AU2613" s="43"/>
      <c r="AV2613" s="8"/>
      <c r="AW2613" s="43" t="s">
        <v>106</v>
      </c>
      <c r="AX2613" s="95"/>
      <c r="AY2613" s="43"/>
      <c r="AZ2613" s="3"/>
      <c r="BA2613" s="43"/>
      <c r="BB2613" s="43"/>
      <c r="BC2613" s="3"/>
      <c r="BD2613" s="3"/>
      <c r="BE2613" s="8"/>
      <c r="BF2613" s="8"/>
      <c r="BG2613" s="8"/>
      <c r="BH2613" s="8"/>
      <c r="BI2613" s="8"/>
      <c r="BJ2613" s="8"/>
      <c r="BK2613" s="8"/>
      <c r="BL2613" s="8"/>
      <c r="BM2613" s="8"/>
      <c r="BN2613" s="8"/>
    </row>
    <row r="2614" spans="1:66" s="22" customFormat="1" ht="22.5" x14ac:dyDescent="0.25">
      <c r="A2614" s="44" t="s">
        <v>1154</v>
      </c>
      <c r="B2614" s="45" t="s">
        <v>1155</v>
      </c>
      <c r="C2614" s="364" t="s">
        <v>1156</v>
      </c>
      <c r="D2614" s="364"/>
      <c r="E2614" s="364"/>
      <c r="F2614" s="364"/>
      <c r="G2614" s="364"/>
      <c r="H2614" s="46" t="s">
        <v>192</v>
      </c>
      <c r="I2614" s="47">
        <v>74.256</v>
      </c>
      <c r="J2614" s="48">
        <v>1</v>
      </c>
      <c r="K2614" s="49">
        <v>74.256</v>
      </c>
      <c r="L2614" s="50"/>
      <c r="M2614" s="47"/>
      <c r="N2614" s="77">
        <v>2550</v>
      </c>
      <c r="O2614" s="47"/>
      <c r="P2614" s="78">
        <v>189352.8</v>
      </c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8"/>
      <c r="AC2614" s="8"/>
      <c r="AD2614" s="8"/>
      <c r="AE2614" s="8"/>
      <c r="AF2614" s="8"/>
      <c r="AG2614" s="8"/>
      <c r="AH2614" s="8"/>
      <c r="AI2614" s="8"/>
      <c r="AJ2614" s="8"/>
      <c r="AK2614" s="8"/>
      <c r="AL2614" s="8"/>
      <c r="AM2614" s="8"/>
      <c r="AN2614" s="43"/>
      <c r="AO2614" s="43"/>
      <c r="AP2614" s="43" t="s">
        <v>1156</v>
      </c>
      <c r="AQ2614" s="3"/>
      <c r="AR2614" s="8"/>
      <c r="AS2614" s="8"/>
      <c r="AT2614" s="8"/>
      <c r="AU2614" s="43"/>
      <c r="AV2614" s="8"/>
      <c r="AW2614" s="43"/>
      <c r="AX2614" s="95"/>
      <c r="AY2614" s="43"/>
      <c r="AZ2614" s="3"/>
      <c r="BA2614" s="43"/>
      <c r="BB2614" s="43"/>
      <c r="BC2614" s="3"/>
      <c r="BD2614" s="3"/>
      <c r="BE2614" s="8"/>
      <c r="BF2614" s="8"/>
      <c r="BG2614" s="8"/>
      <c r="BH2614" s="8"/>
      <c r="BI2614" s="8"/>
      <c r="BJ2614" s="8"/>
      <c r="BK2614" s="8"/>
      <c r="BL2614" s="8"/>
      <c r="BM2614" s="8"/>
      <c r="BN2614" s="8"/>
    </row>
    <row r="2615" spans="1:66" s="22" customFormat="1" ht="15" x14ac:dyDescent="0.25">
      <c r="A2615" s="80"/>
      <c r="B2615" s="81"/>
      <c r="C2615" s="383" t="s">
        <v>106</v>
      </c>
      <c r="D2615" s="383"/>
      <c r="E2615" s="383"/>
      <c r="F2615" s="383"/>
      <c r="G2615" s="383"/>
      <c r="H2615" s="46"/>
      <c r="I2615" s="47"/>
      <c r="J2615" s="47"/>
      <c r="K2615" s="47"/>
      <c r="L2615" s="50"/>
      <c r="M2615" s="47"/>
      <c r="N2615" s="50"/>
      <c r="O2615" s="47"/>
      <c r="P2615" s="78">
        <v>189352.8</v>
      </c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8"/>
      <c r="AC2615" s="8"/>
      <c r="AD2615" s="8"/>
      <c r="AE2615" s="8"/>
      <c r="AF2615" s="8"/>
      <c r="AG2615" s="8"/>
      <c r="AH2615" s="8"/>
      <c r="AI2615" s="8"/>
      <c r="AJ2615" s="8"/>
      <c r="AK2615" s="8"/>
      <c r="AL2615" s="8"/>
      <c r="AM2615" s="8"/>
      <c r="AN2615" s="43"/>
      <c r="AO2615" s="43"/>
      <c r="AP2615" s="43"/>
      <c r="AQ2615" s="3"/>
      <c r="AR2615" s="8"/>
      <c r="AS2615" s="8"/>
      <c r="AT2615" s="8"/>
      <c r="AU2615" s="43"/>
      <c r="AV2615" s="8"/>
      <c r="AW2615" s="43" t="s">
        <v>106</v>
      </c>
      <c r="AX2615" s="95"/>
      <c r="AY2615" s="43"/>
      <c r="AZ2615" s="3"/>
      <c r="BA2615" s="43"/>
      <c r="BB2615" s="43"/>
      <c r="BC2615" s="3"/>
      <c r="BD2615" s="3"/>
      <c r="BE2615" s="8"/>
      <c r="BF2615" s="8"/>
      <c r="BG2615" s="8"/>
      <c r="BH2615" s="8"/>
      <c r="BI2615" s="8"/>
      <c r="BJ2615" s="8"/>
      <c r="BK2615" s="8"/>
      <c r="BL2615" s="8"/>
      <c r="BM2615" s="8"/>
      <c r="BN2615" s="8"/>
    </row>
    <row r="2616" spans="1:66" s="22" customFormat="1" ht="15" x14ac:dyDescent="0.25">
      <c r="A2616" s="361" t="s">
        <v>1157</v>
      </c>
      <c r="B2616" s="362"/>
      <c r="C2616" s="362"/>
      <c r="D2616" s="362"/>
      <c r="E2616" s="362"/>
      <c r="F2616" s="362"/>
      <c r="G2616" s="362"/>
      <c r="H2616" s="362"/>
      <c r="I2616" s="362"/>
      <c r="J2616" s="362"/>
      <c r="K2616" s="362"/>
      <c r="L2616" s="362"/>
      <c r="M2616" s="362"/>
      <c r="N2616" s="362"/>
      <c r="O2616" s="362"/>
      <c r="P2616" s="363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8"/>
      <c r="AC2616" s="8"/>
      <c r="AD2616" s="8"/>
      <c r="AE2616" s="8"/>
      <c r="AF2616" s="8"/>
      <c r="AG2616" s="8"/>
      <c r="AH2616" s="8"/>
      <c r="AI2616" s="8"/>
      <c r="AJ2616" s="8"/>
      <c r="AK2616" s="8"/>
      <c r="AL2616" s="8"/>
      <c r="AM2616" s="8"/>
      <c r="AN2616" s="43"/>
      <c r="AO2616" s="43" t="s">
        <v>1157</v>
      </c>
      <c r="AP2616" s="43"/>
      <c r="AQ2616" s="3"/>
      <c r="AR2616" s="8"/>
      <c r="AS2616" s="8"/>
      <c r="AT2616" s="8"/>
      <c r="AU2616" s="43"/>
      <c r="AV2616" s="8"/>
      <c r="AW2616" s="43"/>
      <c r="AX2616" s="95"/>
      <c r="AY2616" s="43"/>
      <c r="AZ2616" s="3"/>
      <c r="BA2616" s="43"/>
      <c r="BB2616" s="43"/>
      <c r="BC2616" s="3"/>
      <c r="BD2616" s="3"/>
      <c r="BE2616" s="8"/>
      <c r="BF2616" s="8"/>
      <c r="BG2616" s="8"/>
      <c r="BH2616" s="8"/>
      <c r="BI2616" s="8"/>
      <c r="BJ2616" s="8"/>
      <c r="BK2616" s="8"/>
      <c r="BL2616" s="8"/>
      <c r="BM2616" s="8"/>
      <c r="BN2616" s="8"/>
    </row>
    <row r="2617" spans="1:66" s="22" customFormat="1" ht="23.25" x14ac:dyDescent="0.25">
      <c r="A2617" s="44" t="s">
        <v>1158</v>
      </c>
      <c r="B2617" s="45" t="s">
        <v>435</v>
      </c>
      <c r="C2617" s="364" t="s">
        <v>436</v>
      </c>
      <c r="D2617" s="364"/>
      <c r="E2617" s="364"/>
      <c r="F2617" s="364"/>
      <c r="G2617" s="364"/>
      <c r="H2617" s="46" t="s">
        <v>159</v>
      </c>
      <c r="I2617" s="47">
        <v>81.396000000000001</v>
      </c>
      <c r="J2617" s="48">
        <v>1</v>
      </c>
      <c r="K2617" s="49">
        <v>81.396000000000001</v>
      </c>
      <c r="L2617" s="50"/>
      <c r="M2617" s="47"/>
      <c r="N2617" s="98">
        <v>101.26</v>
      </c>
      <c r="O2617" s="47"/>
      <c r="P2617" s="78">
        <v>8242.16</v>
      </c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8"/>
      <c r="AC2617" s="8"/>
      <c r="AD2617" s="8"/>
      <c r="AE2617" s="8"/>
      <c r="AF2617" s="8"/>
      <c r="AG2617" s="8"/>
      <c r="AH2617" s="8"/>
      <c r="AI2617" s="8"/>
      <c r="AJ2617" s="8"/>
      <c r="AK2617" s="8"/>
      <c r="AL2617" s="8"/>
      <c r="AM2617" s="8"/>
      <c r="AN2617" s="43"/>
      <c r="AO2617" s="43"/>
      <c r="AP2617" s="43" t="s">
        <v>436</v>
      </c>
      <c r="AQ2617" s="3"/>
      <c r="AR2617" s="8"/>
      <c r="AS2617" s="8"/>
      <c r="AT2617" s="8"/>
      <c r="AU2617" s="43"/>
      <c r="AV2617" s="8"/>
      <c r="AW2617" s="43"/>
      <c r="AX2617" s="95"/>
      <c r="AY2617" s="43"/>
      <c r="AZ2617" s="3"/>
      <c r="BA2617" s="43"/>
      <c r="BB2617" s="43"/>
      <c r="BC2617" s="3"/>
      <c r="BD2617" s="3"/>
      <c r="BE2617" s="8"/>
      <c r="BF2617" s="8"/>
      <c r="BG2617" s="8"/>
      <c r="BH2617" s="8"/>
      <c r="BI2617" s="8"/>
      <c r="BJ2617" s="8"/>
      <c r="BK2617" s="8"/>
      <c r="BL2617" s="8"/>
      <c r="BM2617" s="8"/>
      <c r="BN2617" s="8"/>
    </row>
    <row r="2618" spans="1:66" s="22" customFormat="1" ht="15" x14ac:dyDescent="0.25">
      <c r="A2618" s="80"/>
      <c r="B2618" s="81"/>
      <c r="C2618" s="383" t="s">
        <v>106</v>
      </c>
      <c r="D2618" s="383"/>
      <c r="E2618" s="383"/>
      <c r="F2618" s="383"/>
      <c r="G2618" s="383"/>
      <c r="H2618" s="46"/>
      <c r="I2618" s="47"/>
      <c r="J2618" s="47"/>
      <c r="K2618" s="47"/>
      <c r="L2618" s="50"/>
      <c r="M2618" s="47"/>
      <c r="N2618" s="50"/>
      <c r="O2618" s="47"/>
      <c r="P2618" s="78">
        <v>8242.16</v>
      </c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8"/>
      <c r="AC2618" s="8"/>
      <c r="AD2618" s="8"/>
      <c r="AE2618" s="8"/>
      <c r="AF2618" s="8"/>
      <c r="AG2618" s="8"/>
      <c r="AH2618" s="8"/>
      <c r="AI2618" s="8"/>
      <c r="AJ2618" s="8"/>
      <c r="AK2618" s="8"/>
      <c r="AL2618" s="8"/>
      <c r="AM2618" s="8"/>
      <c r="AN2618" s="43"/>
      <c r="AO2618" s="43"/>
      <c r="AP2618" s="43"/>
      <c r="AQ2618" s="3"/>
      <c r="AR2618" s="8"/>
      <c r="AS2618" s="8"/>
      <c r="AT2618" s="8"/>
      <c r="AU2618" s="43"/>
      <c r="AV2618" s="8"/>
      <c r="AW2618" s="43" t="s">
        <v>106</v>
      </c>
      <c r="AX2618" s="95"/>
      <c r="AY2618" s="43"/>
      <c r="AZ2618" s="3"/>
      <c r="BA2618" s="43"/>
      <c r="BB2618" s="43"/>
      <c r="BC2618" s="3"/>
      <c r="BD2618" s="3"/>
      <c r="BE2618" s="8"/>
      <c r="BF2618" s="8"/>
      <c r="BG2618" s="8"/>
      <c r="BH2618" s="8"/>
      <c r="BI2618" s="8"/>
      <c r="BJ2618" s="8"/>
      <c r="BK2618" s="8"/>
      <c r="BL2618" s="8"/>
      <c r="BM2618" s="8"/>
      <c r="BN2618" s="8"/>
    </row>
    <row r="2619" spans="1:66" s="22" customFormat="1" ht="68.25" x14ac:dyDescent="0.25">
      <c r="A2619" s="44" t="s">
        <v>1159</v>
      </c>
      <c r="B2619" s="45" t="s">
        <v>438</v>
      </c>
      <c r="C2619" s="364" t="s">
        <v>1160</v>
      </c>
      <c r="D2619" s="364"/>
      <c r="E2619" s="364"/>
      <c r="F2619" s="364"/>
      <c r="G2619" s="364"/>
      <c r="H2619" s="46" t="s">
        <v>159</v>
      </c>
      <c r="I2619" s="47">
        <v>81.396000000000001</v>
      </c>
      <c r="J2619" s="48">
        <v>1</v>
      </c>
      <c r="K2619" s="49">
        <v>81.396000000000001</v>
      </c>
      <c r="L2619" s="50"/>
      <c r="M2619" s="47"/>
      <c r="N2619" s="98">
        <v>186.42</v>
      </c>
      <c r="O2619" s="47"/>
      <c r="P2619" s="78">
        <v>15173.84</v>
      </c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8"/>
      <c r="AC2619" s="8"/>
      <c r="AD2619" s="8"/>
      <c r="AE2619" s="8"/>
      <c r="AF2619" s="8"/>
      <c r="AG2619" s="8"/>
      <c r="AH2619" s="8"/>
      <c r="AI2619" s="8"/>
      <c r="AJ2619" s="8"/>
      <c r="AK2619" s="8"/>
      <c r="AL2619" s="8"/>
      <c r="AM2619" s="8"/>
      <c r="AN2619" s="43"/>
      <c r="AO2619" s="43"/>
      <c r="AP2619" s="43" t="s">
        <v>1160</v>
      </c>
      <c r="AQ2619" s="3"/>
      <c r="AR2619" s="8"/>
      <c r="AS2619" s="8"/>
      <c r="AT2619" s="8"/>
      <c r="AU2619" s="43"/>
      <c r="AV2619" s="8"/>
      <c r="AW2619" s="43"/>
      <c r="AX2619" s="95"/>
      <c r="AY2619" s="43"/>
      <c r="AZ2619" s="3"/>
      <c r="BA2619" s="43"/>
      <c r="BB2619" s="43"/>
      <c r="BC2619" s="3"/>
      <c r="BD2619" s="3"/>
      <c r="BE2619" s="8"/>
      <c r="BF2619" s="8"/>
      <c r="BG2619" s="8"/>
      <c r="BH2619" s="8"/>
      <c r="BI2619" s="8"/>
      <c r="BJ2619" s="8"/>
      <c r="BK2619" s="8"/>
      <c r="BL2619" s="8"/>
      <c r="BM2619" s="8"/>
      <c r="BN2619" s="8"/>
    </row>
    <row r="2620" spans="1:66" s="22" customFormat="1" ht="15" x14ac:dyDescent="0.25">
      <c r="A2620" s="80"/>
      <c r="B2620" s="81"/>
      <c r="C2620" s="383" t="s">
        <v>106</v>
      </c>
      <c r="D2620" s="383"/>
      <c r="E2620" s="383"/>
      <c r="F2620" s="383"/>
      <c r="G2620" s="383"/>
      <c r="H2620" s="46"/>
      <c r="I2620" s="47"/>
      <c r="J2620" s="47"/>
      <c r="K2620" s="47"/>
      <c r="L2620" s="50"/>
      <c r="M2620" s="47"/>
      <c r="N2620" s="50"/>
      <c r="O2620" s="47"/>
      <c r="P2620" s="78">
        <v>15173.84</v>
      </c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8"/>
      <c r="AC2620" s="8"/>
      <c r="AD2620" s="8"/>
      <c r="AE2620" s="8"/>
      <c r="AF2620" s="8"/>
      <c r="AG2620" s="8"/>
      <c r="AH2620" s="8"/>
      <c r="AI2620" s="8"/>
      <c r="AJ2620" s="8"/>
      <c r="AK2620" s="8"/>
      <c r="AL2620" s="8"/>
      <c r="AM2620" s="8"/>
      <c r="AN2620" s="43"/>
      <c r="AO2620" s="43"/>
      <c r="AP2620" s="43"/>
      <c r="AQ2620" s="3"/>
      <c r="AR2620" s="8"/>
      <c r="AS2620" s="8"/>
      <c r="AT2620" s="8"/>
      <c r="AU2620" s="43"/>
      <c r="AV2620" s="8"/>
      <c r="AW2620" s="43" t="s">
        <v>106</v>
      </c>
      <c r="AX2620" s="95"/>
      <c r="AY2620" s="43"/>
      <c r="AZ2620" s="3"/>
      <c r="BA2620" s="43"/>
      <c r="BB2620" s="43"/>
      <c r="BC2620" s="3"/>
      <c r="BD2620" s="3"/>
      <c r="BE2620" s="8"/>
      <c r="BF2620" s="8"/>
      <c r="BG2620" s="8"/>
      <c r="BH2620" s="8"/>
      <c r="BI2620" s="8"/>
      <c r="BJ2620" s="8"/>
      <c r="BK2620" s="8"/>
      <c r="BL2620" s="8"/>
      <c r="BM2620" s="8"/>
      <c r="BN2620" s="8"/>
    </row>
    <row r="2621" spans="1:66" s="22" customFormat="1" ht="34.5" x14ac:dyDescent="0.25">
      <c r="A2621" s="44" t="s">
        <v>1161</v>
      </c>
      <c r="B2621" s="45" t="s">
        <v>1162</v>
      </c>
      <c r="C2621" s="364" t="s">
        <v>1163</v>
      </c>
      <c r="D2621" s="364"/>
      <c r="E2621" s="364"/>
      <c r="F2621" s="364"/>
      <c r="G2621" s="364"/>
      <c r="H2621" s="46" t="s">
        <v>62</v>
      </c>
      <c r="I2621" s="47">
        <v>4.5220000000000002</v>
      </c>
      <c r="J2621" s="48">
        <v>1</v>
      </c>
      <c r="K2621" s="49">
        <v>4.5220000000000002</v>
      </c>
      <c r="L2621" s="50"/>
      <c r="M2621" s="47"/>
      <c r="N2621" s="50"/>
      <c r="O2621" s="47"/>
      <c r="P2621" s="51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8"/>
      <c r="AC2621" s="8"/>
      <c r="AD2621" s="8"/>
      <c r="AE2621" s="8"/>
      <c r="AF2621" s="8"/>
      <c r="AG2621" s="8"/>
      <c r="AH2621" s="8"/>
      <c r="AI2621" s="8"/>
      <c r="AJ2621" s="8"/>
      <c r="AK2621" s="8"/>
      <c r="AL2621" s="8"/>
      <c r="AM2621" s="8"/>
      <c r="AN2621" s="43"/>
      <c r="AO2621" s="43"/>
      <c r="AP2621" s="43" t="s">
        <v>1163</v>
      </c>
      <c r="AQ2621" s="3"/>
      <c r="AR2621" s="8"/>
      <c r="AS2621" s="8"/>
      <c r="AT2621" s="8"/>
      <c r="AU2621" s="43"/>
      <c r="AV2621" s="8"/>
      <c r="AW2621" s="43"/>
      <c r="AX2621" s="95"/>
      <c r="AY2621" s="43"/>
      <c r="AZ2621" s="3"/>
      <c r="BA2621" s="43"/>
      <c r="BB2621" s="43"/>
      <c r="BC2621" s="3"/>
      <c r="BD2621" s="3"/>
      <c r="BE2621" s="8"/>
      <c r="BF2621" s="8"/>
      <c r="BG2621" s="8"/>
      <c r="BH2621" s="8"/>
      <c r="BI2621" s="8"/>
      <c r="BJ2621" s="8"/>
      <c r="BK2621" s="8"/>
      <c r="BL2621" s="8"/>
      <c r="BM2621" s="8"/>
      <c r="BN2621" s="8"/>
    </row>
    <row r="2622" spans="1:66" s="22" customFormat="1" ht="23.25" x14ac:dyDescent="0.25">
      <c r="A2622" s="52"/>
      <c r="B2622" s="53" t="s">
        <v>63</v>
      </c>
      <c r="C2622" s="365" t="s">
        <v>64</v>
      </c>
      <c r="D2622" s="365"/>
      <c r="E2622" s="365"/>
      <c r="F2622" s="365"/>
      <c r="G2622" s="365"/>
      <c r="H2622" s="365"/>
      <c r="I2622" s="365"/>
      <c r="J2622" s="365"/>
      <c r="K2622" s="365"/>
      <c r="L2622" s="365"/>
      <c r="M2622" s="365"/>
      <c r="N2622" s="365"/>
      <c r="O2622" s="365"/>
      <c r="P2622" s="366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8"/>
      <c r="AC2622" s="8"/>
      <c r="AD2622" s="8"/>
      <c r="AE2622" s="8"/>
      <c r="AF2622" s="8"/>
      <c r="AG2622" s="8"/>
      <c r="AH2622" s="8"/>
      <c r="AI2622" s="8"/>
      <c r="AJ2622" s="8"/>
      <c r="AK2622" s="8"/>
      <c r="AL2622" s="8"/>
      <c r="AM2622" s="8"/>
      <c r="AN2622" s="43"/>
      <c r="AO2622" s="43"/>
      <c r="AP2622" s="43"/>
      <c r="AQ2622" s="3" t="s">
        <v>64</v>
      </c>
      <c r="AR2622" s="8"/>
      <c r="AS2622" s="8"/>
      <c r="AT2622" s="8"/>
      <c r="AU2622" s="43"/>
      <c r="AV2622" s="8"/>
      <c r="AW2622" s="43"/>
      <c r="AX2622" s="95"/>
      <c r="AY2622" s="43"/>
      <c r="AZ2622" s="3"/>
      <c r="BA2622" s="43"/>
      <c r="BB2622" s="43"/>
      <c r="BC2622" s="3"/>
      <c r="BD2622" s="3"/>
      <c r="BE2622" s="8"/>
      <c r="BF2622" s="8"/>
      <c r="BG2622" s="8"/>
      <c r="BH2622" s="8"/>
      <c r="BI2622" s="8"/>
      <c r="BJ2622" s="8"/>
      <c r="BK2622" s="8"/>
      <c r="BL2622" s="8"/>
      <c r="BM2622" s="8"/>
      <c r="BN2622" s="8"/>
    </row>
    <row r="2623" spans="1:66" s="22" customFormat="1" ht="15" x14ac:dyDescent="0.25">
      <c r="A2623" s="54"/>
      <c r="B2623" s="55" t="s">
        <v>59</v>
      </c>
      <c r="C2623" s="354" t="s">
        <v>65</v>
      </c>
      <c r="D2623" s="354"/>
      <c r="E2623" s="354"/>
      <c r="F2623" s="354"/>
      <c r="G2623" s="354"/>
      <c r="H2623" s="56" t="s">
        <v>66</v>
      </c>
      <c r="I2623" s="57"/>
      <c r="J2623" s="57"/>
      <c r="K2623" s="58">
        <v>139.26403400000001</v>
      </c>
      <c r="L2623" s="59"/>
      <c r="M2623" s="57"/>
      <c r="N2623" s="59"/>
      <c r="O2623" s="57"/>
      <c r="P2623" s="60">
        <v>61065.89</v>
      </c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8"/>
      <c r="AC2623" s="8"/>
      <c r="AD2623" s="8"/>
      <c r="AE2623" s="8"/>
      <c r="AF2623" s="8"/>
      <c r="AG2623" s="8"/>
      <c r="AH2623" s="8"/>
      <c r="AI2623" s="8"/>
      <c r="AJ2623" s="8"/>
      <c r="AK2623" s="8"/>
      <c r="AL2623" s="8"/>
      <c r="AM2623" s="8"/>
      <c r="AN2623" s="43"/>
      <c r="AO2623" s="43"/>
      <c r="AP2623" s="43"/>
      <c r="AQ2623" s="3"/>
      <c r="AR2623" s="8" t="s">
        <v>65</v>
      </c>
      <c r="AS2623" s="8"/>
      <c r="AT2623" s="8"/>
      <c r="AU2623" s="43"/>
      <c r="AV2623" s="8"/>
      <c r="AW2623" s="43"/>
      <c r="AX2623" s="95"/>
      <c r="AY2623" s="43"/>
      <c r="AZ2623" s="3"/>
      <c r="BA2623" s="43"/>
      <c r="BB2623" s="43"/>
      <c r="BC2623" s="3"/>
      <c r="BD2623" s="3"/>
      <c r="BE2623" s="8"/>
      <c r="BF2623" s="8"/>
      <c r="BG2623" s="8"/>
      <c r="BH2623" s="8"/>
      <c r="BI2623" s="8"/>
      <c r="BJ2623" s="8"/>
      <c r="BK2623" s="8"/>
      <c r="BL2623" s="8"/>
      <c r="BM2623" s="8"/>
      <c r="BN2623" s="8"/>
    </row>
    <row r="2624" spans="1:66" s="22" customFormat="1" ht="15" x14ac:dyDescent="0.25">
      <c r="A2624" s="61"/>
      <c r="B2624" s="55" t="s">
        <v>498</v>
      </c>
      <c r="C2624" s="354" t="s">
        <v>499</v>
      </c>
      <c r="D2624" s="354"/>
      <c r="E2624" s="354"/>
      <c r="F2624" s="354"/>
      <c r="G2624" s="354"/>
      <c r="H2624" s="56" t="s">
        <v>66</v>
      </c>
      <c r="I2624" s="62">
        <v>26.78</v>
      </c>
      <c r="J2624" s="62">
        <v>1.1499999999999999</v>
      </c>
      <c r="K2624" s="58">
        <v>139.26403400000001</v>
      </c>
      <c r="L2624" s="63"/>
      <c r="M2624" s="64"/>
      <c r="N2624" s="65">
        <v>438.49</v>
      </c>
      <c r="O2624" s="57"/>
      <c r="P2624" s="60">
        <v>61065.89</v>
      </c>
      <c r="Q2624" s="66"/>
      <c r="R2624" s="66"/>
      <c r="S2624" s="4"/>
      <c r="T2624" s="4"/>
      <c r="U2624" s="4"/>
      <c r="V2624" s="4"/>
      <c r="W2624" s="4"/>
      <c r="X2624" s="4"/>
      <c r="Y2624" s="4"/>
      <c r="Z2624" s="4"/>
      <c r="AA2624" s="4"/>
      <c r="AB2624" s="8"/>
      <c r="AC2624" s="8"/>
      <c r="AD2624" s="8"/>
      <c r="AE2624" s="8"/>
      <c r="AF2624" s="8"/>
      <c r="AG2624" s="8"/>
      <c r="AH2624" s="8"/>
      <c r="AI2624" s="8"/>
      <c r="AJ2624" s="8"/>
      <c r="AK2624" s="8"/>
      <c r="AL2624" s="8"/>
      <c r="AM2624" s="8"/>
      <c r="AN2624" s="43"/>
      <c r="AO2624" s="43"/>
      <c r="AP2624" s="43"/>
      <c r="AQ2624" s="3"/>
      <c r="AR2624" s="8"/>
      <c r="AS2624" s="8" t="s">
        <v>499</v>
      </c>
      <c r="AT2624" s="8"/>
      <c r="AU2624" s="43"/>
      <c r="AV2624" s="8"/>
      <c r="AW2624" s="43"/>
      <c r="AX2624" s="95"/>
      <c r="AY2624" s="43"/>
      <c r="AZ2624" s="3"/>
      <c r="BA2624" s="43"/>
      <c r="BB2624" s="43"/>
      <c r="BC2624" s="3"/>
      <c r="BD2624" s="3"/>
      <c r="BE2624" s="8"/>
      <c r="BF2624" s="8"/>
      <c r="BG2624" s="8"/>
      <c r="BH2624" s="8"/>
      <c r="BI2624" s="8"/>
      <c r="BJ2624" s="8"/>
      <c r="BK2624" s="8"/>
      <c r="BL2624" s="8"/>
      <c r="BM2624" s="8"/>
      <c r="BN2624" s="8"/>
    </row>
    <row r="2625" spans="1:66" s="22" customFormat="1" ht="15" x14ac:dyDescent="0.25">
      <c r="A2625" s="54"/>
      <c r="B2625" s="55" t="s">
        <v>69</v>
      </c>
      <c r="C2625" s="354" t="s">
        <v>70</v>
      </c>
      <c r="D2625" s="354"/>
      <c r="E2625" s="354"/>
      <c r="F2625" s="354"/>
      <c r="G2625" s="354"/>
      <c r="H2625" s="56"/>
      <c r="I2625" s="57"/>
      <c r="J2625" s="57"/>
      <c r="K2625" s="57"/>
      <c r="L2625" s="59"/>
      <c r="M2625" s="57"/>
      <c r="N2625" s="59"/>
      <c r="O2625" s="57"/>
      <c r="P2625" s="71">
        <v>228.01</v>
      </c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8"/>
      <c r="AC2625" s="8"/>
      <c r="AD2625" s="8"/>
      <c r="AE2625" s="8"/>
      <c r="AF2625" s="8"/>
      <c r="AG2625" s="8"/>
      <c r="AH2625" s="8"/>
      <c r="AI2625" s="8"/>
      <c r="AJ2625" s="8"/>
      <c r="AK2625" s="8"/>
      <c r="AL2625" s="8"/>
      <c r="AM2625" s="8"/>
      <c r="AN2625" s="43"/>
      <c r="AO2625" s="43"/>
      <c r="AP2625" s="43"/>
      <c r="AQ2625" s="3"/>
      <c r="AR2625" s="8" t="s">
        <v>70</v>
      </c>
      <c r="AS2625" s="8"/>
      <c r="AT2625" s="8"/>
      <c r="AU2625" s="43"/>
      <c r="AV2625" s="8"/>
      <c r="AW2625" s="43"/>
      <c r="AX2625" s="95"/>
      <c r="AY2625" s="43"/>
      <c r="AZ2625" s="3"/>
      <c r="BA2625" s="43"/>
      <c r="BB2625" s="43"/>
      <c r="BC2625" s="3"/>
      <c r="BD2625" s="3"/>
      <c r="BE2625" s="8"/>
      <c r="BF2625" s="8"/>
      <c r="BG2625" s="8"/>
      <c r="BH2625" s="8"/>
      <c r="BI2625" s="8"/>
      <c r="BJ2625" s="8"/>
      <c r="BK2625" s="8"/>
      <c r="BL2625" s="8"/>
      <c r="BM2625" s="8"/>
      <c r="BN2625" s="8"/>
    </row>
    <row r="2626" spans="1:66" s="22" customFormat="1" ht="15" x14ac:dyDescent="0.25">
      <c r="A2626" s="54"/>
      <c r="B2626" s="55"/>
      <c r="C2626" s="354" t="s">
        <v>71</v>
      </c>
      <c r="D2626" s="354"/>
      <c r="E2626" s="354"/>
      <c r="F2626" s="354"/>
      <c r="G2626" s="354"/>
      <c r="H2626" s="56" t="s">
        <v>66</v>
      </c>
      <c r="I2626" s="57"/>
      <c r="J2626" s="57"/>
      <c r="K2626" s="58">
        <v>0.260015</v>
      </c>
      <c r="L2626" s="59"/>
      <c r="M2626" s="57"/>
      <c r="N2626" s="59"/>
      <c r="O2626" s="57"/>
      <c r="P2626" s="71">
        <v>137.63999999999999</v>
      </c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8"/>
      <c r="AC2626" s="8"/>
      <c r="AD2626" s="8"/>
      <c r="AE2626" s="8"/>
      <c r="AF2626" s="8"/>
      <c r="AG2626" s="8"/>
      <c r="AH2626" s="8"/>
      <c r="AI2626" s="8"/>
      <c r="AJ2626" s="8"/>
      <c r="AK2626" s="8"/>
      <c r="AL2626" s="8"/>
      <c r="AM2626" s="8"/>
      <c r="AN2626" s="43"/>
      <c r="AO2626" s="43"/>
      <c r="AP2626" s="43"/>
      <c r="AQ2626" s="3"/>
      <c r="AR2626" s="8" t="s">
        <v>71</v>
      </c>
      <c r="AS2626" s="8"/>
      <c r="AT2626" s="8"/>
      <c r="AU2626" s="43"/>
      <c r="AV2626" s="8"/>
      <c r="AW2626" s="43"/>
      <c r="AX2626" s="95"/>
      <c r="AY2626" s="43"/>
      <c r="AZ2626" s="3"/>
      <c r="BA2626" s="43"/>
      <c r="BB2626" s="43"/>
      <c r="BC2626" s="3"/>
      <c r="BD2626" s="3"/>
      <c r="BE2626" s="8"/>
      <c r="BF2626" s="8"/>
      <c r="BG2626" s="8"/>
      <c r="BH2626" s="8"/>
      <c r="BI2626" s="8"/>
      <c r="BJ2626" s="8"/>
      <c r="BK2626" s="8"/>
      <c r="BL2626" s="8"/>
      <c r="BM2626" s="8"/>
      <c r="BN2626" s="8"/>
    </row>
    <row r="2627" spans="1:66" s="22" customFormat="1" ht="15" x14ac:dyDescent="0.25">
      <c r="A2627" s="61"/>
      <c r="B2627" s="55" t="s">
        <v>1164</v>
      </c>
      <c r="C2627" s="354" t="s">
        <v>1165</v>
      </c>
      <c r="D2627" s="354"/>
      <c r="E2627" s="354"/>
      <c r="F2627" s="354"/>
      <c r="G2627" s="354"/>
      <c r="H2627" s="56" t="s">
        <v>74</v>
      </c>
      <c r="I2627" s="62">
        <v>0.14000000000000001</v>
      </c>
      <c r="J2627" s="62">
        <v>1.1499999999999999</v>
      </c>
      <c r="K2627" s="58">
        <v>0.72804199999999997</v>
      </c>
      <c r="L2627" s="72">
        <v>50.89</v>
      </c>
      <c r="M2627" s="68">
        <v>1.72</v>
      </c>
      <c r="N2627" s="65">
        <v>87.53</v>
      </c>
      <c r="O2627" s="57"/>
      <c r="P2627" s="60">
        <v>63.73</v>
      </c>
      <c r="Q2627" s="66"/>
      <c r="R2627" s="66"/>
      <c r="S2627" s="4"/>
      <c r="T2627" s="4"/>
      <c r="U2627" s="4"/>
      <c r="V2627" s="4"/>
      <c r="W2627" s="4"/>
      <c r="X2627" s="4"/>
      <c r="Y2627" s="4"/>
      <c r="Z2627" s="4"/>
      <c r="AA2627" s="4"/>
      <c r="AB2627" s="8"/>
      <c r="AC2627" s="8"/>
      <c r="AD2627" s="8"/>
      <c r="AE2627" s="8"/>
      <c r="AF2627" s="8"/>
      <c r="AG2627" s="8"/>
      <c r="AH2627" s="8"/>
      <c r="AI2627" s="8"/>
      <c r="AJ2627" s="8"/>
      <c r="AK2627" s="8"/>
      <c r="AL2627" s="8"/>
      <c r="AM2627" s="8"/>
      <c r="AN2627" s="43"/>
      <c r="AO2627" s="43"/>
      <c r="AP2627" s="43"/>
      <c r="AQ2627" s="3"/>
      <c r="AR2627" s="8"/>
      <c r="AS2627" s="8" t="s">
        <v>1165</v>
      </c>
      <c r="AT2627" s="8"/>
      <c r="AU2627" s="43"/>
      <c r="AV2627" s="8"/>
      <c r="AW2627" s="43"/>
      <c r="AX2627" s="95"/>
      <c r="AY2627" s="43"/>
      <c r="AZ2627" s="3"/>
      <c r="BA2627" s="43"/>
      <c r="BB2627" s="43"/>
      <c r="BC2627" s="3"/>
      <c r="BD2627" s="3"/>
      <c r="BE2627" s="8"/>
      <c r="BF2627" s="8"/>
      <c r="BG2627" s="8"/>
      <c r="BH2627" s="8"/>
      <c r="BI2627" s="8"/>
      <c r="BJ2627" s="8"/>
      <c r="BK2627" s="8"/>
      <c r="BL2627" s="8"/>
      <c r="BM2627" s="8"/>
      <c r="BN2627" s="8"/>
    </row>
    <row r="2628" spans="1:66" s="22" customFormat="1" ht="15" x14ac:dyDescent="0.25">
      <c r="A2628" s="61"/>
      <c r="B2628" s="55" t="s">
        <v>1166</v>
      </c>
      <c r="C2628" s="354" t="s">
        <v>1167</v>
      </c>
      <c r="D2628" s="354"/>
      <c r="E2628" s="354"/>
      <c r="F2628" s="354"/>
      <c r="G2628" s="354"/>
      <c r="H2628" s="56" t="s">
        <v>74</v>
      </c>
      <c r="I2628" s="62">
        <v>0.05</v>
      </c>
      <c r="J2628" s="62">
        <v>1.1499999999999999</v>
      </c>
      <c r="K2628" s="58">
        <v>0.260015</v>
      </c>
      <c r="L2628" s="63"/>
      <c r="M2628" s="64"/>
      <c r="N2628" s="65">
        <v>631.80999999999995</v>
      </c>
      <c r="O2628" s="57"/>
      <c r="P2628" s="60">
        <v>164.28</v>
      </c>
      <c r="Q2628" s="66"/>
      <c r="R2628" s="66"/>
      <c r="S2628" s="4"/>
      <c r="T2628" s="4"/>
      <c r="U2628" s="4"/>
      <c r="V2628" s="4"/>
      <c r="W2628" s="4"/>
      <c r="X2628" s="4"/>
      <c r="Y2628" s="4"/>
      <c r="Z2628" s="4"/>
      <c r="AA2628" s="4"/>
      <c r="AB2628" s="8"/>
      <c r="AC2628" s="8"/>
      <c r="AD2628" s="8"/>
      <c r="AE2628" s="8"/>
      <c r="AF2628" s="8"/>
      <c r="AG2628" s="8"/>
      <c r="AH2628" s="8"/>
      <c r="AI2628" s="8"/>
      <c r="AJ2628" s="8"/>
      <c r="AK2628" s="8"/>
      <c r="AL2628" s="8"/>
      <c r="AM2628" s="8"/>
      <c r="AN2628" s="43"/>
      <c r="AO2628" s="43"/>
      <c r="AP2628" s="43"/>
      <c r="AQ2628" s="3"/>
      <c r="AR2628" s="8"/>
      <c r="AS2628" s="8" t="s">
        <v>1167</v>
      </c>
      <c r="AT2628" s="8"/>
      <c r="AU2628" s="43"/>
      <c r="AV2628" s="8"/>
      <c r="AW2628" s="43"/>
      <c r="AX2628" s="95"/>
      <c r="AY2628" s="43"/>
      <c r="AZ2628" s="3"/>
      <c r="BA2628" s="43"/>
      <c r="BB2628" s="43"/>
      <c r="BC2628" s="3"/>
      <c r="BD2628" s="3"/>
      <c r="BE2628" s="8"/>
      <c r="BF2628" s="8"/>
      <c r="BG2628" s="8"/>
      <c r="BH2628" s="8"/>
      <c r="BI2628" s="8"/>
      <c r="BJ2628" s="8"/>
      <c r="BK2628" s="8"/>
      <c r="BL2628" s="8"/>
      <c r="BM2628" s="8"/>
      <c r="BN2628" s="8"/>
    </row>
    <row r="2629" spans="1:66" s="22" customFormat="1" ht="15" x14ac:dyDescent="0.25">
      <c r="A2629" s="69"/>
      <c r="B2629" s="55" t="s">
        <v>79</v>
      </c>
      <c r="C2629" s="354" t="s">
        <v>80</v>
      </c>
      <c r="D2629" s="354"/>
      <c r="E2629" s="354"/>
      <c r="F2629" s="354"/>
      <c r="G2629" s="354"/>
      <c r="H2629" s="56" t="s">
        <v>66</v>
      </c>
      <c r="I2629" s="62">
        <v>0.05</v>
      </c>
      <c r="J2629" s="62">
        <v>1.1499999999999999</v>
      </c>
      <c r="K2629" s="58">
        <v>0.260015</v>
      </c>
      <c r="L2629" s="59"/>
      <c r="M2629" s="57"/>
      <c r="N2629" s="70">
        <v>529.35</v>
      </c>
      <c r="O2629" s="57"/>
      <c r="P2629" s="71">
        <v>137.63999999999999</v>
      </c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8"/>
      <c r="AC2629" s="8"/>
      <c r="AD2629" s="8"/>
      <c r="AE2629" s="8"/>
      <c r="AF2629" s="8"/>
      <c r="AG2629" s="8"/>
      <c r="AH2629" s="8"/>
      <c r="AI2629" s="8"/>
      <c r="AJ2629" s="8"/>
      <c r="AK2629" s="8"/>
      <c r="AL2629" s="8"/>
      <c r="AM2629" s="8"/>
      <c r="AN2629" s="43"/>
      <c r="AO2629" s="43"/>
      <c r="AP2629" s="43"/>
      <c r="AQ2629" s="3"/>
      <c r="AR2629" s="8"/>
      <c r="AS2629" s="8"/>
      <c r="AT2629" s="8" t="s">
        <v>80</v>
      </c>
      <c r="AU2629" s="43"/>
      <c r="AV2629" s="8"/>
      <c r="AW2629" s="43"/>
      <c r="AX2629" s="95"/>
      <c r="AY2629" s="43"/>
      <c r="AZ2629" s="3"/>
      <c r="BA2629" s="43"/>
      <c r="BB2629" s="43"/>
      <c r="BC2629" s="3"/>
      <c r="BD2629" s="3"/>
      <c r="BE2629" s="8"/>
      <c r="BF2629" s="8"/>
      <c r="BG2629" s="8"/>
      <c r="BH2629" s="8"/>
      <c r="BI2629" s="8"/>
      <c r="BJ2629" s="8"/>
      <c r="BK2629" s="8"/>
      <c r="BL2629" s="8"/>
      <c r="BM2629" s="8"/>
      <c r="BN2629" s="8"/>
    </row>
    <row r="2630" spans="1:66" s="22" customFormat="1" ht="15" x14ac:dyDescent="0.25">
      <c r="A2630" s="88" t="s">
        <v>181</v>
      </c>
      <c r="B2630" s="89" t="s">
        <v>1168</v>
      </c>
      <c r="C2630" s="384" t="s">
        <v>1169</v>
      </c>
      <c r="D2630" s="384"/>
      <c r="E2630" s="384"/>
      <c r="F2630" s="384"/>
      <c r="G2630" s="384"/>
      <c r="H2630" s="90" t="s">
        <v>98</v>
      </c>
      <c r="I2630" s="91">
        <v>15</v>
      </c>
      <c r="J2630" s="93"/>
      <c r="K2630" s="96">
        <v>67.83</v>
      </c>
      <c r="L2630" s="92"/>
      <c r="M2630" s="93"/>
      <c r="N2630" s="92"/>
      <c r="O2630" s="93"/>
      <c r="P2630" s="9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8"/>
      <c r="AC2630" s="8"/>
      <c r="AD2630" s="8"/>
      <c r="AE2630" s="8"/>
      <c r="AF2630" s="8"/>
      <c r="AG2630" s="8"/>
      <c r="AH2630" s="8"/>
      <c r="AI2630" s="8"/>
      <c r="AJ2630" s="8"/>
      <c r="AK2630" s="8"/>
      <c r="AL2630" s="8"/>
      <c r="AM2630" s="8"/>
      <c r="AN2630" s="43"/>
      <c r="AO2630" s="43"/>
      <c r="AP2630" s="43"/>
      <c r="AQ2630" s="3"/>
      <c r="AR2630" s="8"/>
      <c r="AS2630" s="8"/>
      <c r="AT2630" s="8"/>
      <c r="AU2630" s="43"/>
      <c r="AV2630" s="8"/>
      <c r="AW2630" s="43"/>
      <c r="AX2630" s="95" t="s">
        <v>1169</v>
      </c>
      <c r="AY2630" s="43"/>
      <c r="AZ2630" s="3"/>
      <c r="BA2630" s="43"/>
      <c r="BB2630" s="43"/>
      <c r="BC2630" s="3"/>
      <c r="BD2630" s="3"/>
      <c r="BE2630" s="8"/>
      <c r="BF2630" s="8"/>
      <c r="BG2630" s="8"/>
      <c r="BH2630" s="8"/>
      <c r="BI2630" s="8"/>
      <c r="BJ2630" s="8"/>
      <c r="BK2630" s="8"/>
      <c r="BL2630" s="8"/>
      <c r="BM2630" s="8"/>
      <c r="BN2630" s="8"/>
    </row>
    <row r="2631" spans="1:66" s="22" customFormat="1" ht="15" x14ac:dyDescent="0.25">
      <c r="A2631" s="76"/>
      <c r="B2631" s="53"/>
      <c r="C2631" s="383" t="s">
        <v>99</v>
      </c>
      <c r="D2631" s="383"/>
      <c r="E2631" s="383"/>
      <c r="F2631" s="383"/>
      <c r="G2631" s="383"/>
      <c r="H2631" s="46"/>
      <c r="I2631" s="47"/>
      <c r="J2631" s="47"/>
      <c r="K2631" s="47"/>
      <c r="L2631" s="50"/>
      <c r="M2631" s="47"/>
      <c r="N2631" s="77"/>
      <c r="O2631" s="47"/>
      <c r="P2631" s="78">
        <v>61431.54</v>
      </c>
      <c r="Q2631" s="66"/>
      <c r="R2631" s="66"/>
      <c r="S2631" s="4"/>
      <c r="T2631" s="4"/>
      <c r="U2631" s="4"/>
      <c r="V2631" s="4"/>
      <c r="W2631" s="4"/>
      <c r="X2631" s="4"/>
      <c r="Y2631" s="4"/>
      <c r="Z2631" s="4"/>
      <c r="AA2631" s="4"/>
      <c r="AB2631" s="8"/>
      <c r="AC2631" s="8"/>
      <c r="AD2631" s="8"/>
      <c r="AE2631" s="8"/>
      <c r="AF2631" s="8"/>
      <c r="AG2631" s="8"/>
      <c r="AH2631" s="8"/>
      <c r="AI2631" s="8"/>
      <c r="AJ2631" s="8"/>
      <c r="AK2631" s="8"/>
      <c r="AL2631" s="8"/>
      <c r="AM2631" s="8"/>
      <c r="AN2631" s="43"/>
      <c r="AO2631" s="43"/>
      <c r="AP2631" s="43"/>
      <c r="AQ2631" s="3"/>
      <c r="AR2631" s="8"/>
      <c r="AS2631" s="8"/>
      <c r="AT2631" s="8"/>
      <c r="AU2631" s="43" t="s">
        <v>99</v>
      </c>
      <c r="AV2631" s="8"/>
      <c r="AW2631" s="43"/>
      <c r="AX2631" s="95"/>
      <c r="AY2631" s="43"/>
      <c r="AZ2631" s="3"/>
      <c r="BA2631" s="43"/>
      <c r="BB2631" s="43"/>
      <c r="BC2631" s="3"/>
      <c r="BD2631" s="3"/>
      <c r="BE2631" s="8"/>
      <c r="BF2631" s="8"/>
      <c r="BG2631" s="8"/>
      <c r="BH2631" s="8"/>
      <c r="BI2631" s="8"/>
      <c r="BJ2631" s="8"/>
      <c r="BK2631" s="8"/>
      <c r="BL2631" s="8"/>
      <c r="BM2631" s="8"/>
      <c r="BN2631" s="8"/>
    </row>
    <row r="2632" spans="1:66" s="22" customFormat="1" ht="15" x14ac:dyDescent="0.25">
      <c r="A2632" s="69"/>
      <c r="B2632" s="55"/>
      <c r="C2632" s="354" t="s">
        <v>100</v>
      </c>
      <c r="D2632" s="354"/>
      <c r="E2632" s="354"/>
      <c r="F2632" s="354"/>
      <c r="G2632" s="354"/>
      <c r="H2632" s="56"/>
      <c r="I2632" s="57"/>
      <c r="J2632" s="57"/>
      <c r="K2632" s="57"/>
      <c r="L2632" s="59"/>
      <c r="M2632" s="57"/>
      <c r="N2632" s="59"/>
      <c r="O2632" s="57"/>
      <c r="P2632" s="60">
        <v>61203.53</v>
      </c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8"/>
      <c r="AC2632" s="8"/>
      <c r="AD2632" s="8"/>
      <c r="AE2632" s="8"/>
      <c r="AF2632" s="8"/>
      <c r="AG2632" s="8"/>
      <c r="AH2632" s="8"/>
      <c r="AI2632" s="8"/>
      <c r="AJ2632" s="8"/>
      <c r="AK2632" s="8"/>
      <c r="AL2632" s="8"/>
      <c r="AM2632" s="8"/>
      <c r="AN2632" s="43"/>
      <c r="AO2632" s="43"/>
      <c r="AP2632" s="43"/>
      <c r="AQ2632" s="3"/>
      <c r="AR2632" s="8"/>
      <c r="AS2632" s="8"/>
      <c r="AT2632" s="8"/>
      <c r="AU2632" s="43"/>
      <c r="AV2632" s="8" t="s">
        <v>100</v>
      </c>
      <c r="AW2632" s="43"/>
      <c r="AX2632" s="95"/>
      <c r="AY2632" s="43"/>
      <c r="AZ2632" s="3"/>
      <c r="BA2632" s="43"/>
      <c r="BB2632" s="43"/>
      <c r="BC2632" s="3"/>
      <c r="BD2632" s="3"/>
      <c r="BE2632" s="8"/>
      <c r="BF2632" s="8"/>
      <c r="BG2632" s="8"/>
      <c r="BH2632" s="8"/>
      <c r="BI2632" s="8"/>
      <c r="BJ2632" s="8"/>
      <c r="BK2632" s="8"/>
      <c r="BL2632" s="8"/>
      <c r="BM2632" s="8"/>
      <c r="BN2632" s="8"/>
    </row>
    <row r="2633" spans="1:66" s="22" customFormat="1" ht="15" x14ac:dyDescent="0.25">
      <c r="A2633" s="69"/>
      <c r="B2633" s="55" t="s">
        <v>1170</v>
      </c>
      <c r="C2633" s="354" t="s">
        <v>1171</v>
      </c>
      <c r="D2633" s="354"/>
      <c r="E2633" s="354"/>
      <c r="F2633" s="354"/>
      <c r="G2633" s="354"/>
      <c r="H2633" s="56" t="s">
        <v>103</v>
      </c>
      <c r="I2633" s="79">
        <v>104</v>
      </c>
      <c r="J2633" s="57"/>
      <c r="K2633" s="79">
        <v>104</v>
      </c>
      <c r="L2633" s="59"/>
      <c r="M2633" s="57"/>
      <c r="N2633" s="59"/>
      <c r="O2633" s="57"/>
      <c r="P2633" s="60">
        <v>63651.67</v>
      </c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8"/>
      <c r="AC2633" s="8"/>
      <c r="AD2633" s="8"/>
      <c r="AE2633" s="8"/>
      <c r="AF2633" s="8"/>
      <c r="AG2633" s="8"/>
      <c r="AH2633" s="8"/>
      <c r="AI2633" s="8"/>
      <c r="AJ2633" s="8"/>
      <c r="AK2633" s="8"/>
      <c r="AL2633" s="8"/>
      <c r="AM2633" s="8"/>
      <c r="AN2633" s="43"/>
      <c r="AO2633" s="43"/>
      <c r="AP2633" s="43"/>
      <c r="AQ2633" s="3"/>
      <c r="AR2633" s="8"/>
      <c r="AS2633" s="8"/>
      <c r="AT2633" s="8"/>
      <c r="AU2633" s="43"/>
      <c r="AV2633" s="8" t="s">
        <v>1171</v>
      </c>
      <c r="AW2633" s="43"/>
      <c r="AX2633" s="95"/>
      <c r="AY2633" s="43"/>
      <c r="AZ2633" s="3"/>
      <c r="BA2633" s="43"/>
      <c r="BB2633" s="43"/>
      <c r="BC2633" s="3"/>
      <c r="BD2633" s="3"/>
      <c r="BE2633" s="8"/>
      <c r="BF2633" s="8"/>
      <c r="BG2633" s="8"/>
      <c r="BH2633" s="8"/>
      <c r="BI2633" s="8"/>
      <c r="BJ2633" s="8"/>
      <c r="BK2633" s="8"/>
      <c r="BL2633" s="8"/>
      <c r="BM2633" s="8"/>
      <c r="BN2633" s="8"/>
    </row>
    <row r="2634" spans="1:66" s="22" customFormat="1" ht="15" x14ac:dyDescent="0.25">
      <c r="A2634" s="69"/>
      <c r="B2634" s="55" t="s">
        <v>1172</v>
      </c>
      <c r="C2634" s="354" t="s">
        <v>1173</v>
      </c>
      <c r="D2634" s="354"/>
      <c r="E2634" s="354"/>
      <c r="F2634" s="354"/>
      <c r="G2634" s="354"/>
      <c r="H2634" s="56" t="s">
        <v>103</v>
      </c>
      <c r="I2634" s="79">
        <v>72</v>
      </c>
      <c r="J2634" s="57"/>
      <c r="K2634" s="79">
        <v>72</v>
      </c>
      <c r="L2634" s="59"/>
      <c r="M2634" s="57"/>
      <c r="N2634" s="59"/>
      <c r="O2634" s="57"/>
      <c r="P2634" s="60">
        <v>44066.54</v>
      </c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8"/>
      <c r="AC2634" s="8"/>
      <c r="AD2634" s="8"/>
      <c r="AE2634" s="8"/>
      <c r="AF2634" s="8"/>
      <c r="AG2634" s="8"/>
      <c r="AH2634" s="8"/>
      <c r="AI2634" s="8"/>
      <c r="AJ2634" s="8"/>
      <c r="AK2634" s="8"/>
      <c r="AL2634" s="8"/>
      <c r="AM2634" s="8"/>
      <c r="AN2634" s="43"/>
      <c r="AO2634" s="43"/>
      <c r="AP2634" s="43"/>
      <c r="AQ2634" s="3"/>
      <c r="AR2634" s="8"/>
      <c r="AS2634" s="8"/>
      <c r="AT2634" s="8"/>
      <c r="AU2634" s="43"/>
      <c r="AV2634" s="8" t="s">
        <v>1173</v>
      </c>
      <c r="AW2634" s="43"/>
      <c r="AX2634" s="95"/>
      <c r="AY2634" s="43"/>
      <c r="AZ2634" s="3"/>
      <c r="BA2634" s="43"/>
      <c r="BB2634" s="43"/>
      <c r="BC2634" s="3"/>
      <c r="BD2634" s="3"/>
      <c r="BE2634" s="8"/>
      <c r="BF2634" s="8"/>
      <c r="BG2634" s="8"/>
      <c r="BH2634" s="8"/>
      <c r="BI2634" s="8"/>
      <c r="BJ2634" s="8"/>
      <c r="BK2634" s="8"/>
      <c r="BL2634" s="8"/>
      <c r="BM2634" s="8"/>
      <c r="BN2634" s="8"/>
    </row>
    <row r="2635" spans="1:66" s="22" customFormat="1" ht="15" x14ac:dyDescent="0.25">
      <c r="A2635" s="80"/>
      <c r="B2635" s="81"/>
      <c r="C2635" s="383" t="s">
        <v>106</v>
      </c>
      <c r="D2635" s="383"/>
      <c r="E2635" s="383"/>
      <c r="F2635" s="383"/>
      <c r="G2635" s="383"/>
      <c r="H2635" s="46"/>
      <c r="I2635" s="47"/>
      <c r="J2635" s="47"/>
      <c r="K2635" s="47"/>
      <c r="L2635" s="50"/>
      <c r="M2635" s="47"/>
      <c r="N2635" s="77">
        <v>37405.96</v>
      </c>
      <c r="O2635" s="47"/>
      <c r="P2635" s="78">
        <v>169149.75</v>
      </c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8"/>
      <c r="AC2635" s="8"/>
      <c r="AD2635" s="8"/>
      <c r="AE2635" s="8"/>
      <c r="AF2635" s="8"/>
      <c r="AG2635" s="8"/>
      <c r="AH2635" s="8"/>
      <c r="AI2635" s="8"/>
      <c r="AJ2635" s="8"/>
      <c r="AK2635" s="8"/>
      <c r="AL2635" s="8"/>
      <c r="AM2635" s="8"/>
      <c r="AN2635" s="43"/>
      <c r="AO2635" s="43"/>
      <c r="AP2635" s="43"/>
      <c r="AQ2635" s="3"/>
      <c r="AR2635" s="8"/>
      <c r="AS2635" s="8"/>
      <c r="AT2635" s="8"/>
      <c r="AU2635" s="43"/>
      <c r="AV2635" s="8"/>
      <c r="AW2635" s="43" t="s">
        <v>106</v>
      </c>
      <c r="AX2635" s="95"/>
      <c r="AY2635" s="43"/>
      <c r="AZ2635" s="3"/>
      <c r="BA2635" s="43"/>
      <c r="BB2635" s="43"/>
      <c r="BC2635" s="3"/>
      <c r="BD2635" s="3"/>
      <c r="BE2635" s="8"/>
      <c r="BF2635" s="8"/>
      <c r="BG2635" s="8"/>
      <c r="BH2635" s="8"/>
      <c r="BI2635" s="8"/>
      <c r="BJ2635" s="8"/>
      <c r="BK2635" s="8"/>
      <c r="BL2635" s="8"/>
      <c r="BM2635" s="8"/>
      <c r="BN2635" s="8"/>
    </row>
    <row r="2636" spans="1:66" s="22" customFormat="1" ht="23.25" x14ac:dyDescent="0.25">
      <c r="A2636" s="44" t="s">
        <v>1174</v>
      </c>
      <c r="B2636" s="45" t="s">
        <v>1175</v>
      </c>
      <c r="C2636" s="364" t="s">
        <v>1176</v>
      </c>
      <c r="D2636" s="364"/>
      <c r="E2636" s="364"/>
      <c r="F2636" s="364"/>
      <c r="G2636" s="364"/>
      <c r="H2636" s="46" t="s">
        <v>62</v>
      </c>
      <c r="I2636" s="47">
        <v>4.5220000000000002</v>
      </c>
      <c r="J2636" s="48">
        <v>1</v>
      </c>
      <c r="K2636" s="49">
        <v>4.5220000000000002</v>
      </c>
      <c r="L2636" s="50"/>
      <c r="M2636" s="47"/>
      <c r="N2636" s="50"/>
      <c r="O2636" s="47"/>
      <c r="P2636" s="51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8"/>
      <c r="AC2636" s="8"/>
      <c r="AD2636" s="8"/>
      <c r="AE2636" s="8"/>
      <c r="AF2636" s="8"/>
      <c r="AG2636" s="8"/>
      <c r="AH2636" s="8"/>
      <c r="AI2636" s="8"/>
      <c r="AJ2636" s="8"/>
      <c r="AK2636" s="8"/>
      <c r="AL2636" s="8"/>
      <c r="AM2636" s="8"/>
      <c r="AN2636" s="43"/>
      <c r="AO2636" s="43"/>
      <c r="AP2636" s="43" t="s">
        <v>1176</v>
      </c>
      <c r="AQ2636" s="3"/>
      <c r="AR2636" s="8"/>
      <c r="AS2636" s="8"/>
      <c r="AT2636" s="8"/>
      <c r="AU2636" s="43"/>
      <c r="AV2636" s="8"/>
      <c r="AW2636" s="43"/>
      <c r="AX2636" s="95"/>
      <c r="AY2636" s="43"/>
      <c r="AZ2636" s="3"/>
      <c r="BA2636" s="43"/>
      <c r="BB2636" s="43"/>
      <c r="BC2636" s="3"/>
      <c r="BD2636" s="3"/>
      <c r="BE2636" s="8"/>
      <c r="BF2636" s="8"/>
      <c r="BG2636" s="8"/>
      <c r="BH2636" s="8"/>
      <c r="BI2636" s="8"/>
      <c r="BJ2636" s="8"/>
      <c r="BK2636" s="8"/>
      <c r="BL2636" s="8"/>
      <c r="BM2636" s="8"/>
      <c r="BN2636" s="8"/>
    </row>
    <row r="2637" spans="1:66" s="22" customFormat="1" ht="23.25" x14ac:dyDescent="0.25">
      <c r="A2637" s="52"/>
      <c r="B2637" s="53" t="s">
        <v>63</v>
      </c>
      <c r="C2637" s="365" t="s">
        <v>64</v>
      </c>
      <c r="D2637" s="365"/>
      <c r="E2637" s="365"/>
      <c r="F2637" s="365"/>
      <c r="G2637" s="365"/>
      <c r="H2637" s="365"/>
      <c r="I2637" s="365"/>
      <c r="J2637" s="365"/>
      <c r="K2637" s="365"/>
      <c r="L2637" s="365"/>
      <c r="M2637" s="365"/>
      <c r="N2637" s="365"/>
      <c r="O2637" s="365"/>
      <c r="P2637" s="366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8"/>
      <c r="AC2637" s="8"/>
      <c r="AD2637" s="8"/>
      <c r="AE2637" s="8"/>
      <c r="AF2637" s="8"/>
      <c r="AG2637" s="8"/>
      <c r="AH2637" s="8"/>
      <c r="AI2637" s="8"/>
      <c r="AJ2637" s="8"/>
      <c r="AK2637" s="8"/>
      <c r="AL2637" s="8"/>
      <c r="AM2637" s="8"/>
      <c r="AN2637" s="43"/>
      <c r="AO2637" s="43"/>
      <c r="AP2637" s="43"/>
      <c r="AQ2637" s="3" t="s">
        <v>64</v>
      </c>
      <c r="AR2637" s="8"/>
      <c r="AS2637" s="8"/>
      <c r="AT2637" s="8"/>
      <c r="AU2637" s="43"/>
      <c r="AV2637" s="8"/>
      <c r="AW2637" s="43"/>
      <c r="AX2637" s="95"/>
      <c r="AY2637" s="43"/>
      <c r="AZ2637" s="3"/>
      <c r="BA2637" s="43"/>
      <c r="BB2637" s="43"/>
      <c r="BC2637" s="3"/>
      <c r="BD2637" s="3"/>
      <c r="BE2637" s="8"/>
      <c r="BF2637" s="8"/>
      <c r="BG2637" s="8"/>
      <c r="BH2637" s="8"/>
      <c r="BI2637" s="8"/>
      <c r="BJ2637" s="8"/>
      <c r="BK2637" s="8"/>
      <c r="BL2637" s="8"/>
      <c r="BM2637" s="8"/>
      <c r="BN2637" s="8"/>
    </row>
    <row r="2638" spans="1:66" s="22" customFormat="1" ht="15" x14ac:dyDescent="0.25">
      <c r="A2638" s="54"/>
      <c r="B2638" s="55" t="s">
        <v>59</v>
      </c>
      <c r="C2638" s="354" t="s">
        <v>65</v>
      </c>
      <c r="D2638" s="354"/>
      <c r="E2638" s="354"/>
      <c r="F2638" s="354"/>
      <c r="G2638" s="354"/>
      <c r="H2638" s="56" t="s">
        <v>66</v>
      </c>
      <c r="I2638" s="57"/>
      <c r="J2638" s="57"/>
      <c r="K2638" s="58">
        <v>29.485700999999999</v>
      </c>
      <c r="L2638" s="59"/>
      <c r="M2638" s="57"/>
      <c r="N2638" s="59"/>
      <c r="O2638" s="57"/>
      <c r="P2638" s="60">
        <v>12833.91</v>
      </c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8"/>
      <c r="AC2638" s="8"/>
      <c r="AD2638" s="8"/>
      <c r="AE2638" s="8"/>
      <c r="AF2638" s="8"/>
      <c r="AG2638" s="8"/>
      <c r="AH2638" s="8"/>
      <c r="AI2638" s="8"/>
      <c r="AJ2638" s="8"/>
      <c r="AK2638" s="8"/>
      <c r="AL2638" s="8"/>
      <c r="AM2638" s="8"/>
      <c r="AN2638" s="43"/>
      <c r="AO2638" s="43"/>
      <c r="AP2638" s="43"/>
      <c r="AQ2638" s="3"/>
      <c r="AR2638" s="8" t="s">
        <v>65</v>
      </c>
      <c r="AS2638" s="8"/>
      <c r="AT2638" s="8"/>
      <c r="AU2638" s="43"/>
      <c r="AV2638" s="8"/>
      <c r="AW2638" s="43"/>
      <c r="AX2638" s="95"/>
      <c r="AY2638" s="43"/>
      <c r="AZ2638" s="3"/>
      <c r="BA2638" s="43"/>
      <c r="BB2638" s="43"/>
      <c r="BC2638" s="3"/>
      <c r="BD2638" s="3"/>
      <c r="BE2638" s="8"/>
      <c r="BF2638" s="8"/>
      <c r="BG2638" s="8"/>
      <c r="BH2638" s="8"/>
      <c r="BI2638" s="8"/>
      <c r="BJ2638" s="8"/>
      <c r="BK2638" s="8"/>
      <c r="BL2638" s="8"/>
      <c r="BM2638" s="8"/>
      <c r="BN2638" s="8"/>
    </row>
    <row r="2639" spans="1:66" s="22" customFormat="1" ht="15" x14ac:dyDescent="0.25">
      <c r="A2639" s="61"/>
      <c r="B2639" s="55" t="s">
        <v>250</v>
      </c>
      <c r="C2639" s="354" t="s">
        <v>251</v>
      </c>
      <c r="D2639" s="354"/>
      <c r="E2639" s="354"/>
      <c r="F2639" s="354"/>
      <c r="G2639" s="354"/>
      <c r="H2639" s="56" t="s">
        <v>66</v>
      </c>
      <c r="I2639" s="79">
        <v>5</v>
      </c>
      <c r="J2639" s="62">
        <v>1.1499999999999999</v>
      </c>
      <c r="K2639" s="74">
        <v>26.0015</v>
      </c>
      <c r="L2639" s="63"/>
      <c r="M2639" s="64"/>
      <c r="N2639" s="65">
        <v>430.59</v>
      </c>
      <c r="O2639" s="57"/>
      <c r="P2639" s="60">
        <v>11195.99</v>
      </c>
      <c r="Q2639" s="66"/>
      <c r="R2639" s="66"/>
      <c r="S2639" s="4"/>
      <c r="T2639" s="4"/>
      <c r="U2639" s="4"/>
      <c r="V2639" s="4"/>
      <c r="W2639" s="4"/>
      <c r="X2639" s="4"/>
      <c r="Y2639" s="4"/>
      <c r="Z2639" s="4"/>
      <c r="AA2639" s="4"/>
      <c r="AB2639" s="8"/>
      <c r="AC2639" s="8"/>
      <c r="AD2639" s="8"/>
      <c r="AE2639" s="8"/>
      <c r="AF2639" s="8"/>
      <c r="AG2639" s="8"/>
      <c r="AH2639" s="8"/>
      <c r="AI2639" s="8"/>
      <c r="AJ2639" s="8"/>
      <c r="AK2639" s="8"/>
      <c r="AL2639" s="8"/>
      <c r="AM2639" s="8"/>
      <c r="AN2639" s="43"/>
      <c r="AO2639" s="43"/>
      <c r="AP2639" s="43"/>
      <c r="AQ2639" s="3"/>
      <c r="AR2639" s="8"/>
      <c r="AS2639" s="8" t="s">
        <v>251</v>
      </c>
      <c r="AT2639" s="8"/>
      <c r="AU2639" s="43"/>
      <c r="AV2639" s="8"/>
      <c r="AW2639" s="43"/>
      <c r="AX2639" s="95"/>
      <c r="AY2639" s="43"/>
      <c r="AZ2639" s="3"/>
      <c r="BA2639" s="43"/>
      <c r="BB2639" s="43"/>
      <c r="BC2639" s="3"/>
      <c r="BD2639" s="3"/>
      <c r="BE2639" s="8"/>
      <c r="BF2639" s="8"/>
      <c r="BG2639" s="8"/>
      <c r="BH2639" s="8"/>
      <c r="BI2639" s="8"/>
      <c r="BJ2639" s="8"/>
      <c r="BK2639" s="8"/>
      <c r="BL2639" s="8"/>
      <c r="BM2639" s="8"/>
      <c r="BN2639" s="8"/>
    </row>
    <row r="2640" spans="1:66" s="22" customFormat="1" ht="15" x14ac:dyDescent="0.25">
      <c r="A2640" s="61"/>
      <c r="B2640" s="55" t="s">
        <v>227</v>
      </c>
      <c r="C2640" s="354" t="s">
        <v>228</v>
      </c>
      <c r="D2640" s="354"/>
      <c r="E2640" s="354"/>
      <c r="F2640" s="354"/>
      <c r="G2640" s="354"/>
      <c r="H2640" s="56" t="s">
        <v>66</v>
      </c>
      <c r="I2640" s="62">
        <v>0.67</v>
      </c>
      <c r="J2640" s="62">
        <v>1.1499999999999999</v>
      </c>
      <c r="K2640" s="58">
        <v>3.4842010000000001</v>
      </c>
      <c r="L2640" s="63"/>
      <c r="M2640" s="64"/>
      <c r="N2640" s="65">
        <v>470.1</v>
      </c>
      <c r="O2640" s="57"/>
      <c r="P2640" s="60">
        <v>1637.92</v>
      </c>
      <c r="Q2640" s="66"/>
      <c r="R2640" s="66"/>
      <c r="S2640" s="4"/>
      <c r="T2640" s="4"/>
      <c r="U2640" s="4"/>
      <c r="V2640" s="4"/>
      <c r="W2640" s="4"/>
      <c r="X2640" s="4"/>
      <c r="Y2640" s="4"/>
      <c r="Z2640" s="4"/>
      <c r="AA2640" s="4"/>
      <c r="AB2640" s="8"/>
      <c r="AC2640" s="8"/>
      <c r="AD2640" s="8"/>
      <c r="AE2640" s="8"/>
      <c r="AF2640" s="8"/>
      <c r="AG2640" s="8"/>
      <c r="AH2640" s="8"/>
      <c r="AI2640" s="8"/>
      <c r="AJ2640" s="8"/>
      <c r="AK2640" s="8"/>
      <c r="AL2640" s="8"/>
      <c r="AM2640" s="8"/>
      <c r="AN2640" s="43"/>
      <c r="AO2640" s="43"/>
      <c r="AP2640" s="43"/>
      <c r="AQ2640" s="3"/>
      <c r="AR2640" s="8"/>
      <c r="AS2640" s="8" t="s">
        <v>228</v>
      </c>
      <c r="AT2640" s="8"/>
      <c r="AU2640" s="43"/>
      <c r="AV2640" s="8"/>
      <c r="AW2640" s="43"/>
      <c r="AX2640" s="95"/>
      <c r="AY2640" s="43"/>
      <c r="AZ2640" s="3"/>
      <c r="BA2640" s="43"/>
      <c r="BB2640" s="43"/>
      <c r="BC2640" s="3"/>
      <c r="BD2640" s="3"/>
      <c r="BE2640" s="8"/>
      <c r="BF2640" s="8"/>
      <c r="BG2640" s="8"/>
      <c r="BH2640" s="8"/>
      <c r="BI2640" s="8"/>
      <c r="BJ2640" s="8"/>
      <c r="BK2640" s="8"/>
      <c r="BL2640" s="8"/>
      <c r="BM2640" s="8"/>
      <c r="BN2640" s="8"/>
    </row>
    <row r="2641" spans="1:66" s="22" customFormat="1" ht="15" x14ac:dyDescent="0.25">
      <c r="A2641" s="54"/>
      <c r="B2641" s="55" t="s">
        <v>69</v>
      </c>
      <c r="C2641" s="354" t="s">
        <v>70</v>
      </c>
      <c r="D2641" s="354"/>
      <c r="E2641" s="354"/>
      <c r="F2641" s="354"/>
      <c r="G2641" s="354"/>
      <c r="H2641" s="56"/>
      <c r="I2641" s="57"/>
      <c r="J2641" s="57"/>
      <c r="K2641" s="57"/>
      <c r="L2641" s="59"/>
      <c r="M2641" s="57"/>
      <c r="N2641" s="59"/>
      <c r="O2641" s="57"/>
      <c r="P2641" s="60">
        <v>9449.74</v>
      </c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8"/>
      <c r="AC2641" s="8"/>
      <c r="AD2641" s="8"/>
      <c r="AE2641" s="8"/>
      <c r="AF2641" s="8"/>
      <c r="AG2641" s="8"/>
      <c r="AH2641" s="8"/>
      <c r="AI2641" s="8"/>
      <c r="AJ2641" s="8"/>
      <c r="AK2641" s="8"/>
      <c r="AL2641" s="8"/>
      <c r="AM2641" s="8"/>
      <c r="AN2641" s="43"/>
      <c r="AO2641" s="43"/>
      <c r="AP2641" s="43"/>
      <c r="AQ2641" s="3"/>
      <c r="AR2641" s="8" t="s">
        <v>70</v>
      </c>
      <c r="AS2641" s="8"/>
      <c r="AT2641" s="8"/>
      <c r="AU2641" s="43"/>
      <c r="AV2641" s="8"/>
      <c r="AW2641" s="43"/>
      <c r="AX2641" s="95"/>
      <c r="AY2641" s="43"/>
      <c r="AZ2641" s="3"/>
      <c r="BA2641" s="43"/>
      <c r="BB2641" s="43"/>
      <c r="BC2641" s="3"/>
      <c r="BD2641" s="3"/>
      <c r="BE2641" s="8"/>
      <c r="BF2641" s="8"/>
      <c r="BG2641" s="8"/>
      <c r="BH2641" s="8"/>
      <c r="BI2641" s="8"/>
      <c r="BJ2641" s="8"/>
      <c r="BK2641" s="8"/>
      <c r="BL2641" s="8"/>
      <c r="BM2641" s="8"/>
      <c r="BN2641" s="8"/>
    </row>
    <row r="2642" spans="1:66" s="22" customFormat="1" ht="15" x14ac:dyDescent="0.25">
      <c r="A2642" s="54"/>
      <c r="B2642" s="55"/>
      <c r="C2642" s="354" t="s">
        <v>71</v>
      </c>
      <c r="D2642" s="354"/>
      <c r="E2642" s="354"/>
      <c r="F2642" s="354"/>
      <c r="G2642" s="354"/>
      <c r="H2642" s="56" t="s">
        <v>66</v>
      </c>
      <c r="I2642" s="57"/>
      <c r="J2642" s="57"/>
      <c r="K2642" s="85">
        <v>6.7603900000000001</v>
      </c>
      <c r="L2642" s="59"/>
      <c r="M2642" s="57"/>
      <c r="N2642" s="59"/>
      <c r="O2642" s="57"/>
      <c r="P2642" s="60">
        <v>3578.61</v>
      </c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8"/>
      <c r="AC2642" s="8"/>
      <c r="AD2642" s="8"/>
      <c r="AE2642" s="8"/>
      <c r="AF2642" s="8"/>
      <c r="AG2642" s="8"/>
      <c r="AH2642" s="8"/>
      <c r="AI2642" s="8"/>
      <c r="AJ2642" s="8"/>
      <c r="AK2642" s="8"/>
      <c r="AL2642" s="8"/>
      <c r="AM2642" s="8"/>
      <c r="AN2642" s="43"/>
      <c r="AO2642" s="43"/>
      <c r="AP2642" s="43"/>
      <c r="AQ2642" s="3"/>
      <c r="AR2642" s="8" t="s">
        <v>71</v>
      </c>
      <c r="AS2642" s="8"/>
      <c r="AT2642" s="8"/>
      <c r="AU2642" s="43"/>
      <c r="AV2642" s="8"/>
      <c r="AW2642" s="43"/>
      <c r="AX2642" s="95"/>
      <c r="AY2642" s="43"/>
      <c r="AZ2642" s="3"/>
      <c r="BA2642" s="43"/>
      <c r="BB2642" s="43"/>
      <c r="BC2642" s="3"/>
      <c r="BD2642" s="3"/>
      <c r="BE2642" s="8"/>
      <c r="BF2642" s="8"/>
      <c r="BG2642" s="8"/>
      <c r="BH2642" s="8"/>
      <c r="BI2642" s="8"/>
      <c r="BJ2642" s="8"/>
      <c r="BK2642" s="8"/>
      <c r="BL2642" s="8"/>
      <c r="BM2642" s="8"/>
      <c r="BN2642" s="8"/>
    </row>
    <row r="2643" spans="1:66" s="22" customFormat="1" ht="15" x14ac:dyDescent="0.25">
      <c r="A2643" s="61"/>
      <c r="B2643" s="55" t="s">
        <v>83</v>
      </c>
      <c r="C2643" s="354" t="s">
        <v>84</v>
      </c>
      <c r="D2643" s="354"/>
      <c r="E2643" s="354"/>
      <c r="F2643" s="354"/>
      <c r="G2643" s="354"/>
      <c r="H2643" s="56" t="s">
        <v>74</v>
      </c>
      <c r="I2643" s="83">
        <v>1.3</v>
      </c>
      <c r="J2643" s="62">
        <v>1.1499999999999999</v>
      </c>
      <c r="K2643" s="85">
        <v>6.7603900000000001</v>
      </c>
      <c r="L2643" s="67">
        <v>1043.1400000000001</v>
      </c>
      <c r="M2643" s="68">
        <v>1.34</v>
      </c>
      <c r="N2643" s="65">
        <v>1397.81</v>
      </c>
      <c r="O2643" s="57"/>
      <c r="P2643" s="60">
        <v>9449.74</v>
      </c>
      <c r="Q2643" s="66"/>
      <c r="R2643" s="66"/>
      <c r="S2643" s="4"/>
      <c r="T2643" s="4"/>
      <c r="U2643" s="4"/>
      <c r="V2643" s="4"/>
      <c r="W2643" s="4"/>
      <c r="X2643" s="4"/>
      <c r="Y2643" s="4"/>
      <c r="Z2643" s="4"/>
      <c r="AA2643" s="4"/>
      <c r="AB2643" s="8"/>
      <c r="AC2643" s="8"/>
      <c r="AD2643" s="8"/>
      <c r="AE2643" s="8"/>
      <c r="AF2643" s="8"/>
      <c r="AG2643" s="8"/>
      <c r="AH2643" s="8"/>
      <c r="AI2643" s="8"/>
      <c r="AJ2643" s="8"/>
      <c r="AK2643" s="8"/>
      <c r="AL2643" s="8"/>
      <c r="AM2643" s="8"/>
      <c r="AN2643" s="43"/>
      <c r="AO2643" s="43"/>
      <c r="AP2643" s="43"/>
      <c r="AQ2643" s="3"/>
      <c r="AR2643" s="8"/>
      <c r="AS2643" s="8" t="s">
        <v>84</v>
      </c>
      <c r="AT2643" s="8"/>
      <c r="AU2643" s="43"/>
      <c r="AV2643" s="8"/>
      <c r="AW2643" s="43"/>
      <c r="AX2643" s="95"/>
      <c r="AY2643" s="43"/>
      <c r="AZ2643" s="3"/>
      <c r="BA2643" s="43"/>
      <c r="BB2643" s="43"/>
      <c r="BC2643" s="3"/>
      <c r="BD2643" s="3"/>
      <c r="BE2643" s="8"/>
      <c r="BF2643" s="8"/>
      <c r="BG2643" s="8"/>
      <c r="BH2643" s="8"/>
      <c r="BI2643" s="8"/>
      <c r="BJ2643" s="8"/>
      <c r="BK2643" s="8"/>
      <c r="BL2643" s="8"/>
      <c r="BM2643" s="8"/>
      <c r="BN2643" s="8"/>
    </row>
    <row r="2644" spans="1:66" s="22" customFormat="1" ht="15" x14ac:dyDescent="0.25">
      <c r="A2644" s="69"/>
      <c r="B2644" s="55" t="s">
        <v>79</v>
      </c>
      <c r="C2644" s="354" t="s">
        <v>80</v>
      </c>
      <c r="D2644" s="354"/>
      <c r="E2644" s="354"/>
      <c r="F2644" s="354"/>
      <c r="G2644" s="354"/>
      <c r="H2644" s="56" t="s">
        <v>66</v>
      </c>
      <c r="I2644" s="83">
        <v>1.3</v>
      </c>
      <c r="J2644" s="62">
        <v>1.1499999999999999</v>
      </c>
      <c r="K2644" s="85">
        <v>6.7603900000000001</v>
      </c>
      <c r="L2644" s="59"/>
      <c r="M2644" s="57"/>
      <c r="N2644" s="70">
        <v>529.35</v>
      </c>
      <c r="O2644" s="57"/>
      <c r="P2644" s="60">
        <v>3578.61</v>
      </c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8"/>
      <c r="AC2644" s="8"/>
      <c r="AD2644" s="8"/>
      <c r="AE2644" s="8"/>
      <c r="AF2644" s="8"/>
      <c r="AG2644" s="8"/>
      <c r="AH2644" s="8"/>
      <c r="AI2644" s="8"/>
      <c r="AJ2644" s="8"/>
      <c r="AK2644" s="8"/>
      <c r="AL2644" s="8"/>
      <c r="AM2644" s="8"/>
      <c r="AN2644" s="43"/>
      <c r="AO2644" s="43"/>
      <c r="AP2644" s="43"/>
      <c r="AQ2644" s="3"/>
      <c r="AR2644" s="8"/>
      <c r="AS2644" s="8"/>
      <c r="AT2644" s="8" t="s">
        <v>80</v>
      </c>
      <c r="AU2644" s="43"/>
      <c r="AV2644" s="8"/>
      <c r="AW2644" s="43"/>
      <c r="AX2644" s="95"/>
      <c r="AY2644" s="43"/>
      <c r="AZ2644" s="3"/>
      <c r="BA2644" s="43"/>
      <c r="BB2644" s="43"/>
      <c r="BC2644" s="3"/>
      <c r="BD2644" s="3"/>
      <c r="BE2644" s="8"/>
      <c r="BF2644" s="8"/>
      <c r="BG2644" s="8"/>
      <c r="BH2644" s="8"/>
      <c r="BI2644" s="8"/>
      <c r="BJ2644" s="8"/>
      <c r="BK2644" s="8"/>
      <c r="BL2644" s="8"/>
      <c r="BM2644" s="8"/>
      <c r="BN2644" s="8"/>
    </row>
    <row r="2645" spans="1:66" s="22" customFormat="1" ht="15" x14ac:dyDescent="0.25">
      <c r="A2645" s="54"/>
      <c r="B2645" s="55" t="s">
        <v>91</v>
      </c>
      <c r="C2645" s="354" t="s">
        <v>92</v>
      </c>
      <c r="D2645" s="354"/>
      <c r="E2645" s="354"/>
      <c r="F2645" s="354"/>
      <c r="G2645" s="354"/>
      <c r="H2645" s="56"/>
      <c r="I2645" s="57"/>
      <c r="J2645" s="57"/>
      <c r="K2645" s="57"/>
      <c r="L2645" s="59"/>
      <c r="M2645" s="57"/>
      <c r="N2645" s="59"/>
      <c r="O2645" s="57"/>
      <c r="P2645" s="60">
        <v>2551.31</v>
      </c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8"/>
      <c r="AC2645" s="8"/>
      <c r="AD2645" s="8"/>
      <c r="AE2645" s="8"/>
      <c r="AF2645" s="8"/>
      <c r="AG2645" s="8"/>
      <c r="AH2645" s="8"/>
      <c r="AI2645" s="8"/>
      <c r="AJ2645" s="8"/>
      <c r="AK2645" s="8"/>
      <c r="AL2645" s="8"/>
      <c r="AM2645" s="8"/>
      <c r="AN2645" s="43"/>
      <c r="AO2645" s="43"/>
      <c r="AP2645" s="43"/>
      <c r="AQ2645" s="3"/>
      <c r="AR2645" s="8" t="s">
        <v>92</v>
      </c>
      <c r="AS2645" s="8"/>
      <c r="AT2645" s="8"/>
      <c r="AU2645" s="43"/>
      <c r="AV2645" s="8"/>
      <c r="AW2645" s="43"/>
      <c r="AX2645" s="95"/>
      <c r="AY2645" s="43"/>
      <c r="AZ2645" s="3"/>
      <c r="BA2645" s="43"/>
      <c r="BB2645" s="43"/>
      <c r="BC2645" s="3"/>
      <c r="BD2645" s="3"/>
      <c r="BE2645" s="8"/>
      <c r="BF2645" s="8"/>
      <c r="BG2645" s="8"/>
      <c r="BH2645" s="8"/>
      <c r="BI2645" s="8"/>
      <c r="BJ2645" s="8"/>
      <c r="BK2645" s="8"/>
      <c r="BL2645" s="8"/>
      <c r="BM2645" s="8"/>
      <c r="BN2645" s="8"/>
    </row>
    <row r="2646" spans="1:66" s="22" customFormat="1" ht="15" x14ac:dyDescent="0.25">
      <c r="A2646" s="61"/>
      <c r="B2646" s="55" t="s">
        <v>96</v>
      </c>
      <c r="C2646" s="354" t="s">
        <v>97</v>
      </c>
      <c r="D2646" s="354"/>
      <c r="E2646" s="354"/>
      <c r="F2646" s="354"/>
      <c r="G2646" s="354"/>
      <c r="H2646" s="56" t="s">
        <v>98</v>
      </c>
      <c r="I2646" s="79">
        <v>10</v>
      </c>
      <c r="J2646" s="57"/>
      <c r="K2646" s="62">
        <v>45.22</v>
      </c>
      <c r="L2646" s="72">
        <v>35.71</v>
      </c>
      <c r="M2646" s="68">
        <v>1.58</v>
      </c>
      <c r="N2646" s="65">
        <v>56.42</v>
      </c>
      <c r="O2646" s="57"/>
      <c r="P2646" s="60">
        <v>2551.31</v>
      </c>
      <c r="Q2646" s="66"/>
      <c r="R2646" s="66"/>
      <c r="S2646" s="4"/>
      <c r="T2646" s="4"/>
      <c r="U2646" s="4"/>
      <c r="V2646" s="4"/>
      <c r="W2646" s="4"/>
      <c r="X2646" s="4"/>
      <c r="Y2646" s="4"/>
      <c r="Z2646" s="4"/>
      <c r="AA2646" s="4"/>
      <c r="AB2646" s="8"/>
      <c r="AC2646" s="8"/>
      <c r="AD2646" s="8"/>
      <c r="AE2646" s="8"/>
      <c r="AF2646" s="8"/>
      <c r="AG2646" s="8"/>
      <c r="AH2646" s="8"/>
      <c r="AI2646" s="8"/>
      <c r="AJ2646" s="8"/>
      <c r="AK2646" s="8"/>
      <c r="AL2646" s="8"/>
      <c r="AM2646" s="8"/>
      <c r="AN2646" s="43"/>
      <c r="AO2646" s="43"/>
      <c r="AP2646" s="43"/>
      <c r="AQ2646" s="3"/>
      <c r="AR2646" s="8"/>
      <c r="AS2646" s="8" t="s">
        <v>97</v>
      </c>
      <c r="AT2646" s="8"/>
      <c r="AU2646" s="43"/>
      <c r="AV2646" s="8"/>
      <c r="AW2646" s="43"/>
      <c r="AX2646" s="95"/>
      <c r="AY2646" s="43"/>
      <c r="AZ2646" s="3"/>
      <c r="BA2646" s="43"/>
      <c r="BB2646" s="43"/>
      <c r="BC2646" s="3"/>
      <c r="BD2646" s="3"/>
      <c r="BE2646" s="8"/>
      <c r="BF2646" s="8"/>
      <c r="BG2646" s="8"/>
      <c r="BH2646" s="8"/>
      <c r="BI2646" s="8"/>
      <c r="BJ2646" s="8"/>
      <c r="BK2646" s="8"/>
      <c r="BL2646" s="8"/>
      <c r="BM2646" s="8"/>
      <c r="BN2646" s="8"/>
    </row>
    <row r="2647" spans="1:66" s="22" customFormat="1" ht="15" x14ac:dyDescent="0.25">
      <c r="A2647" s="88" t="s">
        <v>181</v>
      </c>
      <c r="B2647" s="89" t="s">
        <v>1177</v>
      </c>
      <c r="C2647" s="384" t="s">
        <v>1178</v>
      </c>
      <c r="D2647" s="384"/>
      <c r="E2647" s="384"/>
      <c r="F2647" s="384"/>
      <c r="G2647" s="384"/>
      <c r="H2647" s="90" t="s">
        <v>180</v>
      </c>
      <c r="I2647" s="91">
        <v>2</v>
      </c>
      <c r="J2647" s="93"/>
      <c r="K2647" s="115">
        <v>9.0440000000000005</v>
      </c>
      <c r="L2647" s="92"/>
      <c r="M2647" s="93"/>
      <c r="N2647" s="92"/>
      <c r="O2647" s="93"/>
      <c r="P2647" s="9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8"/>
      <c r="AC2647" s="8"/>
      <c r="AD2647" s="8"/>
      <c r="AE2647" s="8"/>
      <c r="AF2647" s="8"/>
      <c r="AG2647" s="8"/>
      <c r="AH2647" s="8"/>
      <c r="AI2647" s="8"/>
      <c r="AJ2647" s="8"/>
      <c r="AK2647" s="8"/>
      <c r="AL2647" s="8"/>
      <c r="AM2647" s="8"/>
      <c r="AN2647" s="43"/>
      <c r="AO2647" s="43"/>
      <c r="AP2647" s="43"/>
      <c r="AQ2647" s="3"/>
      <c r="AR2647" s="8"/>
      <c r="AS2647" s="8"/>
      <c r="AT2647" s="8"/>
      <c r="AU2647" s="43"/>
      <c r="AV2647" s="8"/>
      <c r="AW2647" s="43"/>
      <c r="AX2647" s="95" t="s">
        <v>1178</v>
      </c>
      <c r="AY2647" s="43"/>
      <c r="AZ2647" s="3"/>
      <c r="BA2647" s="43"/>
      <c r="BB2647" s="43"/>
      <c r="BC2647" s="3"/>
      <c r="BD2647" s="3"/>
      <c r="BE2647" s="8"/>
      <c r="BF2647" s="8"/>
      <c r="BG2647" s="8"/>
      <c r="BH2647" s="8"/>
      <c r="BI2647" s="8"/>
      <c r="BJ2647" s="8"/>
      <c r="BK2647" s="8"/>
      <c r="BL2647" s="8"/>
      <c r="BM2647" s="8"/>
      <c r="BN2647" s="8"/>
    </row>
    <row r="2648" spans="1:66" s="22" customFormat="1" ht="15" x14ac:dyDescent="0.25">
      <c r="A2648" s="76"/>
      <c r="B2648" s="53"/>
      <c r="C2648" s="383" t="s">
        <v>99</v>
      </c>
      <c r="D2648" s="383"/>
      <c r="E2648" s="383"/>
      <c r="F2648" s="383"/>
      <c r="G2648" s="383"/>
      <c r="H2648" s="46"/>
      <c r="I2648" s="47"/>
      <c r="J2648" s="47"/>
      <c r="K2648" s="47"/>
      <c r="L2648" s="50"/>
      <c r="M2648" s="47"/>
      <c r="N2648" s="77"/>
      <c r="O2648" s="47"/>
      <c r="P2648" s="78">
        <v>28413.57</v>
      </c>
      <c r="Q2648" s="66"/>
      <c r="R2648" s="66"/>
      <c r="S2648" s="4"/>
      <c r="T2648" s="4"/>
      <c r="U2648" s="4"/>
      <c r="V2648" s="4"/>
      <c r="W2648" s="4"/>
      <c r="X2648" s="4"/>
      <c r="Y2648" s="4"/>
      <c r="Z2648" s="4"/>
      <c r="AA2648" s="4"/>
      <c r="AB2648" s="8"/>
      <c r="AC2648" s="8"/>
      <c r="AD2648" s="8"/>
      <c r="AE2648" s="8"/>
      <c r="AF2648" s="8"/>
      <c r="AG2648" s="8"/>
      <c r="AH2648" s="8"/>
      <c r="AI2648" s="8"/>
      <c r="AJ2648" s="8"/>
      <c r="AK2648" s="8"/>
      <c r="AL2648" s="8"/>
      <c r="AM2648" s="8"/>
      <c r="AN2648" s="43"/>
      <c r="AO2648" s="43"/>
      <c r="AP2648" s="43"/>
      <c r="AQ2648" s="3"/>
      <c r="AR2648" s="8"/>
      <c r="AS2648" s="8"/>
      <c r="AT2648" s="8"/>
      <c r="AU2648" s="43" t="s">
        <v>99</v>
      </c>
      <c r="AV2648" s="8"/>
      <c r="AW2648" s="43"/>
      <c r="AX2648" s="95"/>
      <c r="AY2648" s="43"/>
      <c r="AZ2648" s="3"/>
      <c r="BA2648" s="43"/>
      <c r="BB2648" s="43"/>
      <c r="BC2648" s="3"/>
      <c r="BD2648" s="3"/>
      <c r="BE2648" s="8"/>
      <c r="BF2648" s="8"/>
      <c r="BG2648" s="8"/>
      <c r="BH2648" s="8"/>
      <c r="BI2648" s="8"/>
      <c r="BJ2648" s="8"/>
      <c r="BK2648" s="8"/>
      <c r="BL2648" s="8"/>
      <c r="BM2648" s="8"/>
      <c r="BN2648" s="8"/>
    </row>
    <row r="2649" spans="1:66" s="22" customFormat="1" ht="15" x14ac:dyDescent="0.25">
      <c r="A2649" s="69"/>
      <c r="B2649" s="55"/>
      <c r="C2649" s="354" t="s">
        <v>100</v>
      </c>
      <c r="D2649" s="354"/>
      <c r="E2649" s="354"/>
      <c r="F2649" s="354"/>
      <c r="G2649" s="354"/>
      <c r="H2649" s="56"/>
      <c r="I2649" s="57"/>
      <c r="J2649" s="57"/>
      <c r="K2649" s="57"/>
      <c r="L2649" s="59"/>
      <c r="M2649" s="57"/>
      <c r="N2649" s="59"/>
      <c r="O2649" s="57"/>
      <c r="P2649" s="60">
        <v>16412.52</v>
      </c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8"/>
      <c r="AC2649" s="8"/>
      <c r="AD2649" s="8"/>
      <c r="AE2649" s="8"/>
      <c r="AF2649" s="8"/>
      <c r="AG2649" s="8"/>
      <c r="AH2649" s="8"/>
      <c r="AI2649" s="8"/>
      <c r="AJ2649" s="8"/>
      <c r="AK2649" s="8"/>
      <c r="AL2649" s="8"/>
      <c r="AM2649" s="8"/>
      <c r="AN2649" s="43"/>
      <c r="AO2649" s="43"/>
      <c r="AP2649" s="43"/>
      <c r="AQ2649" s="3"/>
      <c r="AR2649" s="8"/>
      <c r="AS2649" s="8"/>
      <c r="AT2649" s="8"/>
      <c r="AU2649" s="43"/>
      <c r="AV2649" s="8" t="s">
        <v>100</v>
      </c>
      <c r="AW2649" s="43"/>
      <c r="AX2649" s="95"/>
      <c r="AY2649" s="43"/>
      <c r="AZ2649" s="3"/>
      <c r="BA2649" s="43"/>
      <c r="BB2649" s="43"/>
      <c r="BC2649" s="3"/>
      <c r="BD2649" s="3"/>
      <c r="BE2649" s="8"/>
      <c r="BF2649" s="8"/>
      <c r="BG2649" s="8"/>
      <c r="BH2649" s="8"/>
      <c r="BI2649" s="8"/>
      <c r="BJ2649" s="8"/>
      <c r="BK2649" s="8"/>
      <c r="BL2649" s="8"/>
      <c r="BM2649" s="8"/>
      <c r="BN2649" s="8"/>
    </row>
    <row r="2650" spans="1:66" s="22" customFormat="1" ht="15" x14ac:dyDescent="0.25">
      <c r="A2650" s="69"/>
      <c r="B2650" s="55" t="s">
        <v>1170</v>
      </c>
      <c r="C2650" s="354" t="s">
        <v>1171</v>
      </c>
      <c r="D2650" s="354"/>
      <c r="E2650" s="354"/>
      <c r="F2650" s="354"/>
      <c r="G2650" s="354"/>
      <c r="H2650" s="56" t="s">
        <v>103</v>
      </c>
      <c r="I2650" s="79">
        <v>104</v>
      </c>
      <c r="J2650" s="57"/>
      <c r="K2650" s="79">
        <v>104</v>
      </c>
      <c r="L2650" s="59"/>
      <c r="M2650" s="57"/>
      <c r="N2650" s="59"/>
      <c r="O2650" s="57"/>
      <c r="P2650" s="60">
        <v>17069.02</v>
      </c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8"/>
      <c r="AC2650" s="8"/>
      <c r="AD2650" s="8"/>
      <c r="AE2650" s="8"/>
      <c r="AF2650" s="8"/>
      <c r="AG2650" s="8"/>
      <c r="AH2650" s="8"/>
      <c r="AI2650" s="8"/>
      <c r="AJ2650" s="8"/>
      <c r="AK2650" s="8"/>
      <c r="AL2650" s="8"/>
      <c r="AM2650" s="8"/>
      <c r="AN2650" s="43"/>
      <c r="AO2650" s="43"/>
      <c r="AP2650" s="43"/>
      <c r="AQ2650" s="3"/>
      <c r="AR2650" s="8"/>
      <c r="AS2650" s="8"/>
      <c r="AT2650" s="8"/>
      <c r="AU2650" s="43"/>
      <c r="AV2650" s="8" t="s">
        <v>1171</v>
      </c>
      <c r="AW2650" s="43"/>
      <c r="AX2650" s="95"/>
      <c r="AY2650" s="43"/>
      <c r="AZ2650" s="3"/>
      <c r="BA2650" s="43"/>
      <c r="BB2650" s="43"/>
      <c r="BC2650" s="3"/>
      <c r="BD2650" s="3"/>
      <c r="BE2650" s="8"/>
      <c r="BF2650" s="8"/>
      <c r="BG2650" s="8"/>
      <c r="BH2650" s="8"/>
      <c r="BI2650" s="8"/>
      <c r="BJ2650" s="8"/>
      <c r="BK2650" s="8"/>
      <c r="BL2650" s="8"/>
      <c r="BM2650" s="8"/>
      <c r="BN2650" s="8"/>
    </row>
    <row r="2651" spans="1:66" s="22" customFormat="1" ht="15" x14ac:dyDescent="0.25">
      <c r="A2651" s="69"/>
      <c r="B2651" s="55" t="s">
        <v>1172</v>
      </c>
      <c r="C2651" s="354" t="s">
        <v>1173</v>
      </c>
      <c r="D2651" s="354"/>
      <c r="E2651" s="354"/>
      <c r="F2651" s="354"/>
      <c r="G2651" s="354"/>
      <c r="H2651" s="56" t="s">
        <v>103</v>
      </c>
      <c r="I2651" s="79">
        <v>72</v>
      </c>
      <c r="J2651" s="57"/>
      <c r="K2651" s="79">
        <v>72</v>
      </c>
      <c r="L2651" s="59"/>
      <c r="M2651" s="57"/>
      <c r="N2651" s="59"/>
      <c r="O2651" s="57"/>
      <c r="P2651" s="60">
        <v>11817.01</v>
      </c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8"/>
      <c r="AC2651" s="8"/>
      <c r="AD2651" s="8"/>
      <c r="AE2651" s="8"/>
      <c r="AF2651" s="8"/>
      <c r="AG2651" s="8"/>
      <c r="AH2651" s="8"/>
      <c r="AI2651" s="8"/>
      <c r="AJ2651" s="8"/>
      <c r="AK2651" s="8"/>
      <c r="AL2651" s="8"/>
      <c r="AM2651" s="8"/>
      <c r="AN2651" s="43"/>
      <c r="AO2651" s="43"/>
      <c r="AP2651" s="43"/>
      <c r="AQ2651" s="3"/>
      <c r="AR2651" s="8"/>
      <c r="AS2651" s="8"/>
      <c r="AT2651" s="8"/>
      <c r="AU2651" s="43"/>
      <c r="AV2651" s="8" t="s">
        <v>1173</v>
      </c>
      <c r="AW2651" s="43"/>
      <c r="AX2651" s="95"/>
      <c r="AY2651" s="43"/>
      <c r="AZ2651" s="3"/>
      <c r="BA2651" s="43"/>
      <c r="BB2651" s="43"/>
      <c r="BC2651" s="3"/>
      <c r="BD2651" s="3"/>
      <c r="BE2651" s="8"/>
      <c r="BF2651" s="8"/>
      <c r="BG2651" s="8"/>
      <c r="BH2651" s="8"/>
      <c r="BI2651" s="8"/>
      <c r="BJ2651" s="8"/>
      <c r="BK2651" s="8"/>
      <c r="BL2651" s="8"/>
      <c r="BM2651" s="8"/>
      <c r="BN2651" s="8"/>
    </row>
    <row r="2652" spans="1:66" s="22" customFormat="1" ht="15" x14ac:dyDescent="0.25">
      <c r="A2652" s="80"/>
      <c r="B2652" s="81"/>
      <c r="C2652" s="383" t="s">
        <v>106</v>
      </c>
      <c r="D2652" s="383"/>
      <c r="E2652" s="383"/>
      <c r="F2652" s="383"/>
      <c r="G2652" s="383"/>
      <c r="H2652" s="46"/>
      <c r="I2652" s="47"/>
      <c r="J2652" s="47"/>
      <c r="K2652" s="47"/>
      <c r="L2652" s="50"/>
      <c r="M2652" s="47"/>
      <c r="N2652" s="77">
        <v>12671.3</v>
      </c>
      <c r="O2652" s="47"/>
      <c r="P2652" s="78">
        <v>57299.6</v>
      </c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8"/>
      <c r="AC2652" s="8"/>
      <c r="AD2652" s="8"/>
      <c r="AE2652" s="8"/>
      <c r="AF2652" s="8"/>
      <c r="AG2652" s="8"/>
      <c r="AH2652" s="8"/>
      <c r="AI2652" s="8"/>
      <c r="AJ2652" s="8"/>
      <c r="AK2652" s="8"/>
      <c r="AL2652" s="8"/>
      <c r="AM2652" s="8"/>
      <c r="AN2652" s="43"/>
      <c r="AO2652" s="43"/>
      <c r="AP2652" s="43"/>
      <c r="AQ2652" s="3"/>
      <c r="AR2652" s="8"/>
      <c r="AS2652" s="8"/>
      <c r="AT2652" s="8"/>
      <c r="AU2652" s="43"/>
      <c r="AV2652" s="8"/>
      <c r="AW2652" s="43" t="s">
        <v>106</v>
      </c>
      <c r="AX2652" s="95"/>
      <c r="AY2652" s="43"/>
      <c r="AZ2652" s="3"/>
      <c r="BA2652" s="43"/>
      <c r="BB2652" s="43"/>
      <c r="BC2652" s="3"/>
      <c r="BD2652" s="3"/>
      <c r="BE2652" s="8"/>
      <c r="BF2652" s="8"/>
      <c r="BG2652" s="8"/>
      <c r="BH2652" s="8"/>
      <c r="BI2652" s="8"/>
      <c r="BJ2652" s="8"/>
      <c r="BK2652" s="8"/>
      <c r="BL2652" s="8"/>
      <c r="BM2652" s="8"/>
      <c r="BN2652" s="8"/>
    </row>
    <row r="2653" spans="1:66" s="22" customFormat="1" ht="15" x14ac:dyDescent="0.25">
      <c r="A2653" s="44" t="s">
        <v>1179</v>
      </c>
      <c r="B2653" s="45" t="s">
        <v>1180</v>
      </c>
      <c r="C2653" s="364" t="s">
        <v>1181</v>
      </c>
      <c r="D2653" s="364"/>
      <c r="E2653" s="364"/>
      <c r="F2653" s="364"/>
      <c r="G2653" s="364"/>
      <c r="H2653" s="46" t="s">
        <v>180</v>
      </c>
      <c r="I2653" s="47">
        <v>9.0440000000000005</v>
      </c>
      <c r="J2653" s="48">
        <v>1</v>
      </c>
      <c r="K2653" s="49">
        <v>9.0440000000000005</v>
      </c>
      <c r="L2653" s="98">
        <v>271.55</v>
      </c>
      <c r="M2653" s="84">
        <v>1.1399999999999999</v>
      </c>
      <c r="N2653" s="98">
        <v>309.57</v>
      </c>
      <c r="O2653" s="47"/>
      <c r="P2653" s="78">
        <v>2799.75</v>
      </c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8"/>
      <c r="AC2653" s="8"/>
      <c r="AD2653" s="8"/>
      <c r="AE2653" s="8"/>
      <c r="AF2653" s="8"/>
      <c r="AG2653" s="8"/>
      <c r="AH2653" s="8"/>
      <c r="AI2653" s="8"/>
      <c r="AJ2653" s="8"/>
      <c r="AK2653" s="8"/>
      <c r="AL2653" s="8"/>
      <c r="AM2653" s="8"/>
      <c r="AN2653" s="43"/>
      <c r="AO2653" s="43"/>
      <c r="AP2653" s="43" t="s">
        <v>1181</v>
      </c>
      <c r="AQ2653" s="3"/>
      <c r="AR2653" s="8"/>
      <c r="AS2653" s="8"/>
      <c r="AT2653" s="8"/>
      <c r="AU2653" s="43"/>
      <c r="AV2653" s="8"/>
      <c r="AW2653" s="43"/>
      <c r="AX2653" s="95"/>
      <c r="AY2653" s="43"/>
      <c r="AZ2653" s="3"/>
      <c r="BA2653" s="43"/>
      <c r="BB2653" s="43"/>
      <c r="BC2653" s="3"/>
      <c r="BD2653" s="3"/>
      <c r="BE2653" s="8"/>
      <c r="BF2653" s="8"/>
      <c r="BG2653" s="8"/>
      <c r="BH2653" s="8"/>
      <c r="BI2653" s="8"/>
      <c r="BJ2653" s="8"/>
      <c r="BK2653" s="8"/>
      <c r="BL2653" s="8"/>
      <c r="BM2653" s="8"/>
      <c r="BN2653" s="8"/>
    </row>
    <row r="2654" spans="1:66" s="22" customFormat="1" ht="15" x14ac:dyDescent="0.25">
      <c r="A2654" s="80"/>
      <c r="B2654" s="81"/>
      <c r="C2654" s="383" t="s">
        <v>106</v>
      </c>
      <c r="D2654" s="383"/>
      <c r="E2654" s="383"/>
      <c r="F2654" s="383"/>
      <c r="G2654" s="383"/>
      <c r="H2654" s="46"/>
      <c r="I2654" s="47"/>
      <c r="J2654" s="47"/>
      <c r="K2654" s="47"/>
      <c r="L2654" s="50"/>
      <c r="M2654" s="47"/>
      <c r="N2654" s="50"/>
      <c r="O2654" s="47"/>
      <c r="P2654" s="78">
        <v>2799.75</v>
      </c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8"/>
      <c r="AC2654" s="8"/>
      <c r="AD2654" s="8"/>
      <c r="AE2654" s="8"/>
      <c r="AF2654" s="8"/>
      <c r="AG2654" s="8"/>
      <c r="AH2654" s="8"/>
      <c r="AI2654" s="8"/>
      <c r="AJ2654" s="8"/>
      <c r="AK2654" s="8"/>
      <c r="AL2654" s="8"/>
      <c r="AM2654" s="8"/>
      <c r="AN2654" s="43"/>
      <c r="AO2654" s="43"/>
      <c r="AP2654" s="43"/>
      <c r="AQ2654" s="3"/>
      <c r="AR2654" s="8"/>
      <c r="AS2654" s="8"/>
      <c r="AT2654" s="8"/>
      <c r="AU2654" s="43"/>
      <c r="AV2654" s="8"/>
      <c r="AW2654" s="43" t="s">
        <v>106</v>
      </c>
      <c r="AX2654" s="95"/>
      <c r="AY2654" s="43"/>
      <c r="AZ2654" s="3"/>
      <c r="BA2654" s="43"/>
      <c r="BB2654" s="43"/>
      <c r="BC2654" s="3"/>
      <c r="BD2654" s="3"/>
      <c r="BE2654" s="8"/>
      <c r="BF2654" s="8"/>
      <c r="BG2654" s="8"/>
      <c r="BH2654" s="8"/>
      <c r="BI2654" s="8"/>
      <c r="BJ2654" s="8"/>
      <c r="BK2654" s="8"/>
      <c r="BL2654" s="8"/>
      <c r="BM2654" s="8"/>
      <c r="BN2654" s="8"/>
    </row>
    <row r="2655" spans="1:66" s="22" customFormat="1" ht="15" x14ac:dyDescent="0.25">
      <c r="A2655" s="361" t="s">
        <v>1182</v>
      </c>
      <c r="B2655" s="362"/>
      <c r="C2655" s="362"/>
      <c r="D2655" s="362"/>
      <c r="E2655" s="362"/>
      <c r="F2655" s="362"/>
      <c r="G2655" s="362"/>
      <c r="H2655" s="362"/>
      <c r="I2655" s="362"/>
      <c r="J2655" s="362"/>
      <c r="K2655" s="362"/>
      <c r="L2655" s="362"/>
      <c r="M2655" s="362"/>
      <c r="N2655" s="362"/>
      <c r="O2655" s="362"/>
      <c r="P2655" s="363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8"/>
      <c r="AC2655" s="8"/>
      <c r="AD2655" s="8"/>
      <c r="AE2655" s="8"/>
      <c r="AF2655" s="8"/>
      <c r="AG2655" s="8"/>
      <c r="AH2655" s="8"/>
      <c r="AI2655" s="8"/>
      <c r="AJ2655" s="8"/>
      <c r="AK2655" s="8"/>
      <c r="AL2655" s="8"/>
      <c r="AM2655" s="8"/>
      <c r="AN2655" s="43"/>
      <c r="AO2655" s="43" t="s">
        <v>1182</v>
      </c>
      <c r="AP2655" s="43"/>
      <c r="AQ2655" s="3"/>
      <c r="AR2655" s="8"/>
      <c r="AS2655" s="8"/>
      <c r="AT2655" s="8"/>
      <c r="AU2655" s="43"/>
      <c r="AV2655" s="8"/>
      <c r="AW2655" s="43"/>
      <c r="AX2655" s="95"/>
      <c r="AY2655" s="43"/>
      <c r="AZ2655" s="3"/>
      <c r="BA2655" s="43"/>
      <c r="BB2655" s="43"/>
      <c r="BC2655" s="3"/>
      <c r="BD2655" s="3"/>
      <c r="BE2655" s="8"/>
      <c r="BF2655" s="8"/>
      <c r="BG2655" s="8"/>
      <c r="BH2655" s="8"/>
      <c r="BI2655" s="8"/>
      <c r="BJ2655" s="8"/>
      <c r="BK2655" s="8"/>
      <c r="BL2655" s="8"/>
      <c r="BM2655" s="8"/>
      <c r="BN2655" s="8"/>
    </row>
    <row r="2656" spans="1:66" s="22" customFormat="1" ht="34.5" x14ac:dyDescent="0.25">
      <c r="A2656" s="44" t="s">
        <v>1183</v>
      </c>
      <c r="B2656" s="45" t="s">
        <v>392</v>
      </c>
      <c r="C2656" s="364" t="s">
        <v>1184</v>
      </c>
      <c r="D2656" s="364"/>
      <c r="E2656" s="364"/>
      <c r="F2656" s="364"/>
      <c r="G2656" s="364"/>
      <c r="H2656" s="46" t="s">
        <v>95</v>
      </c>
      <c r="I2656" s="47">
        <v>1</v>
      </c>
      <c r="J2656" s="48">
        <v>1</v>
      </c>
      <c r="K2656" s="48">
        <v>1</v>
      </c>
      <c r="L2656" s="50"/>
      <c r="M2656" s="47"/>
      <c r="N2656" s="50"/>
      <c r="O2656" s="47"/>
      <c r="P2656" s="51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8"/>
      <c r="AC2656" s="8"/>
      <c r="AD2656" s="8"/>
      <c r="AE2656" s="8"/>
      <c r="AF2656" s="8"/>
      <c r="AG2656" s="8"/>
      <c r="AH2656" s="8"/>
      <c r="AI2656" s="8"/>
      <c r="AJ2656" s="8"/>
      <c r="AK2656" s="8"/>
      <c r="AL2656" s="8"/>
      <c r="AM2656" s="8"/>
      <c r="AN2656" s="43"/>
      <c r="AO2656" s="43"/>
      <c r="AP2656" s="43" t="s">
        <v>1184</v>
      </c>
      <c r="AQ2656" s="3"/>
      <c r="AR2656" s="8"/>
      <c r="AS2656" s="8"/>
      <c r="AT2656" s="8"/>
      <c r="AU2656" s="43"/>
      <c r="AV2656" s="8"/>
      <c r="AW2656" s="43"/>
      <c r="AX2656" s="95"/>
      <c r="AY2656" s="43"/>
      <c r="AZ2656" s="3"/>
      <c r="BA2656" s="43"/>
      <c r="BB2656" s="43"/>
      <c r="BC2656" s="3"/>
      <c r="BD2656" s="3"/>
      <c r="BE2656" s="8"/>
      <c r="BF2656" s="8"/>
      <c r="BG2656" s="8"/>
      <c r="BH2656" s="8"/>
      <c r="BI2656" s="8"/>
      <c r="BJ2656" s="8"/>
      <c r="BK2656" s="8"/>
      <c r="BL2656" s="8"/>
      <c r="BM2656" s="8"/>
      <c r="BN2656" s="8"/>
    </row>
    <row r="2657" spans="1:66" s="22" customFormat="1" ht="23.25" x14ac:dyDescent="0.25">
      <c r="A2657" s="52"/>
      <c r="B2657" s="53" t="s">
        <v>63</v>
      </c>
      <c r="C2657" s="365" t="s">
        <v>64</v>
      </c>
      <c r="D2657" s="365"/>
      <c r="E2657" s="365"/>
      <c r="F2657" s="365"/>
      <c r="G2657" s="365"/>
      <c r="H2657" s="365"/>
      <c r="I2657" s="365"/>
      <c r="J2657" s="365"/>
      <c r="K2657" s="365"/>
      <c r="L2657" s="365"/>
      <c r="M2657" s="365"/>
      <c r="N2657" s="365"/>
      <c r="O2657" s="365"/>
      <c r="P2657" s="366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8"/>
      <c r="AC2657" s="8"/>
      <c r="AD2657" s="8"/>
      <c r="AE2657" s="8"/>
      <c r="AF2657" s="8"/>
      <c r="AG2657" s="8"/>
      <c r="AH2657" s="8"/>
      <c r="AI2657" s="8"/>
      <c r="AJ2657" s="8"/>
      <c r="AK2657" s="8"/>
      <c r="AL2657" s="8"/>
      <c r="AM2657" s="8"/>
      <c r="AN2657" s="43"/>
      <c r="AO2657" s="43"/>
      <c r="AP2657" s="43"/>
      <c r="AQ2657" s="3" t="s">
        <v>64</v>
      </c>
      <c r="AR2657" s="8"/>
      <c r="AS2657" s="8"/>
      <c r="AT2657" s="8"/>
      <c r="AU2657" s="43"/>
      <c r="AV2657" s="8"/>
      <c r="AW2657" s="43"/>
      <c r="AX2657" s="95"/>
      <c r="AY2657" s="43"/>
      <c r="AZ2657" s="3"/>
      <c r="BA2657" s="43"/>
      <c r="BB2657" s="43"/>
      <c r="BC2657" s="3"/>
      <c r="BD2657" s="3"/>
      <c r="BE2657" s="8"/>
      <c r="BF2657" s="8"/>
      <c r="BG2657" s="8"/>
      <c r="BH2657" s="8"/>
      <c r="BI2657" s="8"/>
      <c r="BJ2657" s="8"/>
      <c r="BK2657" s="8"/>
      <c r="BL2657" s="8"/>
      <c r="BM2657" s="8"/>
      <c r="BN2657" s="8"/>
    </row>
    <row r="2658" spans="1:66" s="22" customFormat="1" ht="15" x14ac:dyDescent="0.25">
      <c r="A2658" s="54"/>
      <c r="B2658" s="55" t="s">
        <v>59</v>
      </c>
      <c r="C2658" s="354" t="s">
        <v>65</v>
      </c>
      <c r="D2658" s="354"/>
      <c r="E2658" s="354"/>
      <c r="F2658" s="354"/>
      <c r="G2658" s="354"/>
      <c r="H2658" s="56" t="s">
        <v>66</v>
      </c>
      <c r="I2658" s="57"/>
      <c r="J2658" s="57"/>
      <c r="K2658" s="74">
        <v>7.4634999999999998</v>
      </c>
      <c r="L2658" s="59"/>
      <c r="M2658" s="57"/>
      <c r="N2658" s="59"/>
      <c r="O2658" s="57"/>
      <c r="P2658" s="60">
        <v>3966.04</v>
      </c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8"/>
      <c r="AC2658" s="8"/>
      <c r="AD2658" s="8"/>
      <c r="AE2658" s="8"/>
      <c r="AF2658" s="8"/>
      <c r="AG2658" s="8"/>
      <c r="AH2658" s="8"/>
      <c r="AI2658" s="8"/>
      <c r="AJ2658" s="8"/>
      <c r="AK2658" s="8"/>
      <c r="AL2658" s="8"/>
      <c r="AM2658" s="8"/>
      <c r="AN2658" s="43"/>
      <c r="AO2658" s="43"/>
      <c r="AP2658" s="43"/>
      <c r="AQ2658" s="3"/>
      <c r="AR2658" s="8" t="s">
        <v>65</v>
      </c>
      <c r="AS2658" s="8"/>
      <c r="AT2658" s="8"/>
      <c r="AU2658" s="43"/>
      <c r="AV2658" s="8"/>
      <c r="AW2658" s="43"/>
      <c r="AX2658" s="95"/>
      <c r="AY2658" s="43"/>
      <c r="AZ2658" s="3"/>
      <c r="BA2658" s="43"/>
      <c r="BB2658" s="43"/>
      <c r="BC2658" s="3"/>
      <c r="BD2658" s="3"/>
      <c r="BE2658" s="8"/>
      <c r="BF2658" s="8"/>
      <c r="BG2658" s="8"/>
      <c r="BH2658" s="8"/>
      <c r="BI2658" s="8"/>
      <c r="BJ2658" s="8"/>
      <c r="BK2658" s="8"/>
      <c r="BL2658" s="8"/>
      <c r="BM2658" s="8"/>
      <c r="BN2658" s="8"/>
    </row>
    <row r="2659" spans="1:66" s="22" customFormat="1" ht="15" x14ac:dyDescent="0.25">
      <c r="A2659" s="61"/>
      <c r="B2659" s="55" t="s">
        <v>250</v>
      </c>
      <c r="C2659" s="354" t="s">
        <v>251</v>
      </c>
      <c r="D2659" s="354"/>
      <c r="E2659" s="354"/>
      <c r="F2659" s="354"/>
      <c r="G2659" s="354"/>
      <c r="H2659" s="56" t="s">
        <v>66</v>
      </c>
      <c r="I2659" s="62">
        <v>0.28000000000000003</v>
      </c>
      <c r="J2659" s="62">
        <v>1.1499999999999999</v>
      </c>
      <c r="K2659" s="73">
        <v>0.32200000000000001</v>
      </c>
      <c r="L2659" s="63"/>
      <c r="M2659" s="64"/>
      <c r="N2659" s="65">
        <v>430.59</v>
      </c>
      <c r="O2659" s="57"/>
      <c r="P2659" s="60">
        <v>138.65</v>
      </c>
      <c r="Q2659" s="66"/>
      <c r="R2659" s="66"/>
      <c r="S2659" s="4"/>
      <c r="T2659" s="4"/>
      <c r="U2659" s="4"/>
      <c r="V2659" s="4"/>
      <c r="W2659" s="4"/>
      <c r="X2659" s="4"/>
      <c r="Y2659" s="4"/>
      <c r="Z2659" s="4"/>
      <c r="AA2659" s="4"/>
      <c r="AB2659" s="8"/>
      <c r="AC2659" s="8"/>
      <c r="AD2659" s="8"/>
      <c r="AE2659" s="8"/>
      <c r="AF2659" s="8"/>
      <c r="AG2659" s="8"/>
      <c r="AH2659" s="8"/>
      <c r="AI2659" s="8"/>
      <c r="AJ2659" s="8"/>
      <c r="AK2659" s="8"/>
      <c r="AL2659" s="8"/>
      <c r="AM2659" s="8"/>
      <c r="AN2659" s="43"/>
      <c r="AO2659" s="43"/>
      <c r="AP2659" s="43"/>
      <c r="AQ2659" s="3"/>
      <c r="AR2659" s="8"/>
      <c r="AS2659" s="8" t="s">
        <v>251</v>
      </c>
      <c r="AT2659" s="8"/>
      <c r="AU2659" s="43"/>
      <c r="AV2659" s="8"/>
      <c r="AW2659" s="43"/>
      <c r="AX2659" s="95"/>
      <c r="AY2659" s="43"/>
      <c r="AZ2659" s="3"/>
      <c r="BA2659" s="43"/>
      <c r="BB2659" s="43"/>
      <c r="BC2659" s="3"/>
      <c r="BD2659" s="3"/>
      <c r="BE2659" s="8"/>
      <c r="BF2659" s="8"/>
      <c r="BG2659" s="8"/>
      <c r="BH2659" s="8"/>
      <c r="BI2659" s="8"/>
      <c r="BJ2659" s="8"/>
      <c r="BK2659" s="8"/>
      <c r="BL2659" s="8"/>
      <c r="BM2659" s="8"/>
      <c r="BN2659" s="8"/>
    </row>
    <row r="2660" spans="1:66" s="22" customFormat="1" ht="15" x14ac:dyDescent="0.25">
      <c r="A2660" s="61"/>
      <c r="B2660" s="55" t="s">
        <v>227</v>
      </c>
      <c r="C2660" s="354" t="s">
        <v>228</v>
      </c>
      <c r="D2660" s="354"/>
      <c r="E2660" s="354"/>
      <c r="F2660" s="354"/>
      <c r="G2660" s="354"/>
      <c r="H2660" s="56" t="s">
        <v>66</v>
      </c>
      <c r="I2660" s="62">
        <v>2.0699999999999998</v>
      </c>
      <c r="J2660" s="62">
        <v>1.1499999999999999</v>
      </c>
      <c r="K2660" s="74">
        <v>2.3805000000000001</v>
      </c>
      <c r="L2660" s="63"/>
      <c r="M2660" s="64"/>
      <c r="N2660" s="65">
        <v>470.1</v>
      </c>
      <c r="O2660" s="57"/>
      <c r="P2660" s="60">
        <v>1119.07</v>
      </c>
      <c r="Q2660" s="66"/>
      <c r="R2660" s="66"/>
      <c r="S2660" s="4"/>
      <c r="T2660" s="4"/>
      <c r="U2660" s="4"/>
      <c r="V2660" s="4"/>
      <c r="W2660" s="4"/>
      <c r="X2660" s="4"/>
      <c r="Y2660" s="4"/>
      <c r="Z2660" s="4"/>
      <c r="AA2660" s="4"/>
      <c r="AB2660" s="8"/>
      <c r="AC2660" s="8"/>
      <c r="AD2660" s="8"/>
      <c r="AE2660" s="8"/>
      <c r="AF2660" s="8"/>
      <c r="AG2660" s="8"/>
      <c r="AH2660" s="8"/>
      <c r="AI2660" s="8"/>
      <c r="AJ2660" s="8"/>
      <c r="AK2660" s="8"/>
      <c r="AL2660" s="8"/>
      <c r="AM2660" s="8"/>
      <c r="AN2660" s="43"/>
      <c r="AO2660" s="43"/>
      <c r="AP2660" s="43"/>
      <c r="AQ2660" s="3"/>
      <c r="AR2660" s="8"/>
      <c r="AS2660" s="8" t="s">
        <v>228</v>
      </c>
      <c r="AT2660" s="8"/>
      <c r="AU2660" s="43"/>
      <c r="AV2660" s="8"/>
      <c r="AW2660" s="43"/>
      <c r="AX2660" s="95"/>
      <c r="AY2660" s="43"/>
      <c r="AZ2660" s="3"/>
      <c r="BA2660" s="43"/>
      <c r="BB2660" s="43"/>
      <c r="BC2660" s="3"/>
      <c r="BD2660" s="3"/>
      <c r="BE2660" s="8"/>
      <c r="BF2660" s="8"/>
      <c r="BG2660" s="8"/>
      <c r="BH2660" s="8"/>
      <c r="BI2660" s="8"/>
      <c r="BJ2660" s="8"/>
      <c r="BK2660" s="8"/>
      <c r="BL2660" s="8"/>
      <c r="BM2660" s="8"/>
      <c r="BN2660" s="8"/>
    </row>
    <row r="2661" spans="1:66" s="22" customFormat="1" ht="15" x14ac:dyDescent="0.25">
      <c r="A2661" s="61"/>
      <c r="B2661" s="55" t="s">
        <v>229</v>
      </c>
      <c r="C2661" s="354" t="s">
        <v>230</v>
      </c>
      <c r="D2661" s="354"/>
      <c r="E2661" s="354"/>
      <c r="F2661" s="354"/>
      <c r="G2661" s="354"/>
      <c r="H2661" s="56" t="s">
        <v>66</v>
      </c>
      <c r="I2661" s="62">
        <v>2.0699999999999998</v>
      </c>
      <c r="J2661" s="62">
        <v>1.1499999999999999</v>
      </c>
      <c r="K2661" s="74">
        <v>2.3805000000000001</v>
      </c>
      <c r="L2661" s="63"/>
      <c r="M2661" s="64"/>
      <c r="N2661" s="65">
        <v>529.35</v>
      </c>
      <c r="O2661" s="57"/>
      <c r="P2661" s="60">
        <v>1260.1199999999999</v>
      </c>
      <c r="Q2661" s="66"/>
      <c r="R2661" s="66"/>
      <c r="S2661" s="4"/>
      <c r="T2661" s="4"/>
      <c r="U2661" s="4"/>
      <c r="V2661" s="4"/>
      <c r="W2661" s="4"/>
      <c r="X2661" s="4"/>
      <c r="Y2661" s="4"/>
      <c r="Z2661" s="4"/>
      <c r="AA2661" s="4"/>
      <c r="AB2661" s="8"/>
      <c r="AC2661" s="8"/>
      <c r="AD2661" s="8"/>
      <c r="AE2661" s="8"/>
      <c r="AF2661" s="8"/>
      <c r="AG2661" s="8"/>
      <c r="AH2661" s="8"/>
      <c r="AI2661" s="8"/>
      <c r="AJ2661" s="8"/>
      <c r="AK2661" s="8"/>
      <c r="AL2661" s="8"/>
      <c r="AM2661" s="8"/>
      <c r="AN2661" s="43"/>
      <c r="AO2661" s="43"/>
      <c r="AP2661" s="43"/>
      <c r="AQ2661" s="3"/>
      <c r="AR2661" s="8"/>
      <c r="AS2661" s="8" t="s">
        <v>230</v>
      </c>
      <c r="AT2661" s="8"/>
      <c r="AU2661" s="43"/>
      <c r="AV2661" s="8"/>
      <c r="AW2661" s="43"/>
      <c r="AX2661" s="95"/>
      <c r="AY2661" s="43"/>
      <c r="AZ2661" s="3"/>
      <c r="BA2661" s="43"/>
      <c r="BB2661" s="43"/>
      <c r="BC2661" s="3"/>
      <c r="BD2661" s="3"/>
      <c r="BE2661" s="8"/>
      <c r="BF2661" s="8"/>
      <c r="BG2661" s="8"/>
      <c r="BH2661" s="8"/>
      <c r="BI2661" s="8"/>
      <c r="BJ2661" s="8"/>
      <c r="BK2661" s="8"/>
      <c r="BL2661" s="8"/>
      <c r="BM2661" s="8"/>
      <c r="BN2661" s="8"/>
    </row>
    <row r="2662" spans="1:66" s="22" customFormat="1" ht="15" x14ac:dyDescent="0.25">
      <c r="A2662" s="61"/>
      <c r="B2662" s="55" t="s">
        <v>231</v>
      </c>
      <c r="C2662" s="354" t="s">
        <v>232</v>
      </c>
      <c r="D2662" s="354"/>
      <c r="E2662" s="354"/>
      <c r="F2662" s="354"/>
      <c r="G2662" s="354"/>
      <c r="H2662" s="56" t="s">
        <v>66</v>
      </c>
      <c r="I2662" s="62">
        <v>2.0699999999999998</v>
      </c>
      <c r="J2662" s="62">
        <v>1.1499999999999999</v>
      </c>
      <c r="K2662" s="74">
        <v>2.3805000000000001</v>
      </c>
      <c r="L2662" s="63"/>
      <c r="M2662" s="64"/>
      <c r="N2662" s="65">
        <v>608.36</v>
      </c>
      <c r="O2662" s="57"/>
      <c r="P2662" s="60">
        <v>1448.2</v>
      </c>
      <c r="Q2662" s="66"/>
      <c r="R2662" s="66"/>
      <c r="S2662" s="4"/>
      <c r="T2662" s="4"/>
      <c r="U2662" s="4"/>
      <c r="V2662" s="4"/>
      <c r="W2662" s="4"/>
      <c r="X2662" s="4"/>
      <c r="Y2662" s="4"/>
      <c r="Z2662" s="4"/>
      <c r="AA2662" s="4"/>
      <c r="AB2662" s="8"/>
      <c r="AC2662" s="8"/>
      <c r="AD2662" s="8"/>
      <c r="AE2662" s="8"/>
      <c r="AF2662" s="8"/>
      <c r="AG2662" s="8"/>
      <c r="AH2662" s="8"/>
      <c r="AI2662" s="8"/>
      <c r="AJ2662" s="8"/>
      <c r="AK2662" s="8"/>
      <c r="AL2662" s="8"/>
      <c r="AM2662" s="8"/>
      <c r="AN2662" s="43"/>
      <c r="AO2662" s="43"/>
      <c r="AP2662" s="43"/>
      <c r="AQ2662" s="3"/>
      <c r="AR2662" s="8"/>
      <c r="AS2662" s="8" t="s">
        <v>232</v>
      </c>
      <c r="AT2662" s="8"/>
      <c r="AU2662" s="43"/>
      <c r="AV2662" s="8"/>
      <c r="AW2662" s="43"/>
      <c r="AX2662" s="95"/>
      <c r="AY2662" s="43"/>
      <c r="AZ2662" s="3"/>
      <c r="BA2662" s="43"/>
      <c r="BB2662" s="43"/>
      <c r="BC2662" s="3"/>
      <c r="BD2662" s="3"/>
      <c r="BE2662" s="8"/>
      <c r="BF2662" s="8"/>
      <c r="BG2662" s="8"/>
      <c r="BH2662" s="8"/>
      <c r="BI2662" s="8"/>
      <c r="BJ2662" s="8"/>
      <c r="BK2662" s="8"/>
      <c r="BL2662" s="8"/>
      <c r="BM2662" s="8"/>
      <c r="BN2662" s="8"/>
    </row>
    <row r="2663" spans="1:66" s="22" customFormat="1" ht="15" x14ac:dyDescent="0.25">
      <c r="A2663" s="54"/>
      <c r="B2663" s="55" t="s">
        <v>69</v>
      </c>
      <c r="C2663" s="354" t="s">
        <v>70</v>
      </c>
      <c r="D2663" s="354"/>
      <c r="E2663" s="354"/>
      <c r="F2663" s="354"/>
      <c r="G2663" s="354"/>
      <c r="H2663" s="56"/>
      <c r="I2663" s="57"/>
      <c r="J2663" s="57"/>
      <c r="K2663" s="57"/>
      <c r="L2663" s="59"/>
      <c r="M2663" s="57"/>
      <c r="N2663" s="59"/>
      <c r="O2663" s="57"/>
      <c r="P2663" s="60">
        <v>1422.67</v>
      </c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8"/>
      <c r="AC2663" s="8"/>
      <c r="AD2663" s="8"/>
      <c r="AE2663" s="8"/>
      <c r="AF2663" s="8"/>
      <c r="AG2663" s="8"/>
      <c r="AH2663" s="8"/>
      <c r="AI2663" s="8"/>
      <c r="AJ2663" s="8"/>
      <c r="AK2663" s="8"/>
      <c r="AL2663" s="8"/>
      <c r="AM2663" s="8"/>
      <c r="AN2663" s="43"/>
      <c r="AO2663" s="43"/>
      <c r="AP2663" s="43"/>
      <c r="AQ2663" s="3"/>
      <c r="AR2663" s="8" t="s">
        <v>70</v>
      </c>
      <c r="AS2663" s="8"/>
      <c r="AT2663" s="8"/>
      <c r="AU2663" s="43"/>
      <c r="AV2663" s="8"/>
      <c r="AW2663" s="43"/>
      <c r="AX2663" s="95"/>
      <c r="AY2663" s="43"/>
      <c r="AZ2663" s="3"/>
      <c r="BA2663" s="43"/>
      <c r="BB2663" s="43"/>
      <c r="BC2663" s="3"/>
      <c r="BD2663" s="3"/>
      <c r="BE2663" s="8"/>
      <c r="BF2663" s="8"/>
      <c r="BG2663" s="8"/>
      <c r="BH2663" s="8"/>
      <c r="BI2663" s="8"/>
      <c r="BJ2663" s="8"/>
      <c r="BK2663" s="8"/>
      <c r="BL2663" s="8"/>
      <c r="BM2663" s="8"/>
      <c r="BN2663" s="8"/>
    </row>
    <row r="2664" spans="1:66" s="22" customFormat="1" ht="15" x14ac:dyDescent="0.25">
      <c r="A2664" s="54"/>
      <c r="B2664" s="55"/>
      <c r="C2664" s="354" t="s">
        <v>71</v>
      </c>
      <c r="D2664" s="354"/>
      <c r="E2664" s="354"/>
      <c r="F2664" s="354"/>
      <c r="G2664" s="354"/>
      <c r="H2664" s="56" t="s">
        <v>66</v>
      </c>
      <c r="I2664" s="57"/>
      <c r="J2664" s="57"/>
      <c r="K2664" s="74">
        <v>0.77049999999999996</v>
      </c>
      <c r="L2664" s="59"/>
      <c r="M2664" s="57"/>
      <c r="N2664" s="59"/>
      <c r="O2664" s="57"/>
      <c r="P2664" s="71">
        <v>536.07000000000005</v>
      </c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8"/>
      <c r="AC2664" s="8"/>
      <c r="AD2664" s="8"/>
      <c r="AE2664" s="8"/>
      <c r="AF2664" s="8"/>
      <c r="AG2664" s="8"/>
      <c r="AH2664" s="8"/>
      <c r="AI2664" s="8"/>
      <c r="AJ2664" s="8"/>
      <c r="AK2664" s="8"/>
      <c r="AL2664" s="8"/>
      <c r="AM2664" s="8"/>
      <c r="AN2664" s="43"/>
      <c r="AO2664" s="43"/>
      <c r="AP2664" s="43"/>
      <c r="AQ2664" s="3"/>
      <c r="AR2664" s="8" t="s">
        <v>71</v>
      </c>
      <c r="AS2664" s="8"/>
      <c r="AT2664" s="8"/>
      <c r="AU2664" s="43"/>
      <c r="AV2664" s="8"/>
      <c r="AW2664" s="43"/>
      <c r="AX2664" s="95"/>
      <c r="AY2664" s="43"/>
      <c r="AZ2664" s="3"/>
      <c r="BA2664" s="43"/>
      <c r="BB2664" s="43"/>
      <c r="BC2664" s="3"/>
      <c r="BD2664" s="3"/>
      <c r="BE2664" s="8"/>
      <c r="BF2664" s="8"/>
      <c r="BG2664" s="8"/>
      <c r="BH2664" s="8"/>
      <c r="BI2664" s="8"/>
      <c r="BJ2664" s="8"/>
      <c r="BK2664" s="8"/>
      <c r="BL2664" s="8"/>
      <c r="BM2664" s="8"/>
      <c r="BN2664" s="8"/>
    </row>
    <row r="2665" spans="1:66" s="22" customFormat="1" ht="15" x14ac:dyDescent="0.25">
      <c r="A2665" s="61"/>
      <c r="B2665" s="55" t="s">
        <v>151</v>
      </c>
      <c r="C2665" s="354" t="s">
        <v>152</v>
      </c>
      <c r="D2665" s="354"/>
      <c r="E2665" s="354"/>
      <c r="F2665" s="354"/>
      <c r="G2665" s="354"/>
      <c r="H2665" s="56" t="s">
        <v>74</v>
      </c>
      <c r="I2665" s="62">
        <v>0.56999999999999995</v>
      </c>
      <c r="J2665" s="62">
        <v>1.1499999999999999</v>
      </c>
      <c r="K2665" s="74">
        <v>0.65549999999999997</v>
      </c>
      <c r="L2665" s="63"/>
      <c r="M2665" s="64"/>
      <c r="N2665" s="65">
        <v>1942.07</v>
      </c>
      <c r="O2665" s="57"/>
      <c r="P2665" s="60">
        <v>1273.03</v>
      </c>
      <c r="Q2665" s="66"/>
      <c r="R2665" s="66"/>
      <c r="S2665" s="4"/>
      <c r="T2665" s="4"/>
      <c r="U2665" s="4"/>
      <c r="V2665" s="4"/>
      <c r="W2665" s="4"/>
      <c r="X2665" s="4"/>
      <c r="Y2665" s="4"/>
      <c r="Z2665" s="4"/>
      <c r="AA2665" s="4"/>
      <c r="AB2665" s="8"/>
      <c r="AC2665" s="8"/>
      <c r="AD2665" s="8"/>
      <c r="AE2665" s="8"/>
      <c r="AF2665" s="8"/>
      <c r="AG2665" s="8"/>
      <c r="AH2665" s="8"/>
      <c r="AI2665" s="8"/>
      <c r="AJ2665" s="8"/>
      <c r="AK2665" s="8"/>
      <c r="AL2665" s="8"/>
      <c r="AM2665" s="8"/>
      <c r="AN2665" s="43"/>
      <c r="AO2665" s="43"/>
      <c r="AP2665" s="43"/>
      <c r="AQ2665" s="3"/>
      <c r="AR2665" s="8"/>
      <c r="AS2665" s="8" t="s">
        <v>152</v>
      </c>
      <c r="AT2665" s="8"/>
      <c r="AU2665" s="43"/>
      <c r="AV2665" s="8"/>
      <c r="AW2665" s="43"/>
      <c r="AX2665" s="95"/>
      <c r="AY2665" s="43"/>
      <c r="AZ2665" s="3"/>
      <c r="BA2665" s="43"/>
      <c r="BB2665" s="43"/>
      <c r="BC2665" s="3"/>
      <c r="BD2665" s="3"/>
      <c r="BE2665" s="8"/>
      <c r="BF2665" s="8"/>
      <c r="BG2665" s="8"/>
      <c r="BH2665" s="8"/>
      <c r="BI2665" s="8"/>
      <c r="BJ2665" s="8"/>
      <c r="BK2665" s="8"/>
      <c r="BL2665" s="8"/>
      <c r="BM2665" s="8"/>
      <c r="BN2665" s="8"/>
    </row>
    <row r="2666" spans="1:66" s="22" customFormat="1" ht="15" x14ac:dyDescent="0.25">
      <c r="A2666" s="69"/>
      <c r="B2666" s="55" t="s">
        <v>114</v>
      </c>
      <c r="C2666" s="354" t="s">
        <v>115</v>
      </c>
      <c r="D2666" s="354"/>
      <c r="E2666" s="354"/>
      <c r="F2666" s="354"/>
      <c r="G2666" s="354"/>
      <c r="H2666" s="56" t="s">
        <v>66</v>
      </c>
      <c r="I2666" s="62">
        <v>0.56999999999999995</v>
      </c>
      <c r="J2666" s="62">
        <v>1.1499999999999999</v>
      </c>
      <c r="K2666" s="74">
        <v>0.65549999999999997</v>
      </c>
      <c r="L2666" s="59"/>
      <c r="M2666" s="57"/>
      <c r="N2666" s="70">
        <v>711.07</v>
      </c>
      <c r="O2666" s="57"/>
      <c r="P2666" s="71">
        <v>466.11</v>
      </c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8"/>
      <c r="AC2666" s="8"/>
      <c r="AD2666" s="8"/>
      <c r="AE2666" s="8"/>
      <c r="AF2666" s="8"/>
      <c r="AG2666" s="8"/>
      <c r="AH2666" s="8"/>
      <c r="AI2666" s="8"/>
      <c r="AJ2666" s="8"/>
      <c r="AK2666" s="8"/>
      <c r="AL2666" s="8"/>
      <c r="AM2666" s="8"/>
      <c r="AN2666" s="43"/>
      <c r="AO2666" s="43"/>
      <c r="AP2666" s="43"/>
      <c r="AQ2666" s="3"/>
      <c r="AR2666" s="8"/>
      <c r="AS2666" s="8"/>
      <c r="AT2666" s="8" t="s">
        <v>115</v>
      </c>
      <c r="AU2666" s="43"/>
      <c r="AV2666" s="8"/>
      <c r="AW2666" s="43"/>
      <c r="AX2666" s="95"/>
      <c r="AY2666" s="43"/>
      <c r="AZ2666" s="3"/>
      <c r="BA2666" s="43"/>
      <c r="BB2666" s="43"/>
      <c r="BC2666" s="3"/>
      <c r="BD2666" s="3"/>
      <c r="BE2666" s="8"/>
      <c r="BF2666" s="8"/>
      <c r="BG2666" s="8"/>
      <c r="BH2666" s="8"/>
      <c r="BI2666" s="8"/>
      <c r="BJ2666" s="8"/>
      <c r="BK2666" s="8"/>
      <c r="BL2666" s="8"/>
      <c r="BM2666" s="8"/>
      <c r="BN2666" s="8"/>
    </row>
    <row r="2667" spans="1:66" s="22" customFormat="1" ht="23.25" x14ac:dyDescent="0.25">
      <c r="A2667" s="61"/>
      <c r="B2667" s="55" t="s">
        <v>395</v>
      </c>
      <c r="C2667" s="354" t="s">
        <v>396</v>
      </c>
      <c r="D2667" s="354"/>
      <c r="E2667" s="354"/>
      <c r="F2667" s="354"/>
      <c r="G2667" s="354"/>
      <c r="H2667" s="56" t="s">
        <v>74</v>
      </c>
      <c r="I2667" s="83">
        <v>0.1</v>
      </c>
      <c r="J2667" s="62">
        <v>1.1499999999999999</v>
      </c>
      <c r="K2667" s="73">
        <v>0.115</v>
      </c>
      <c r="L2667" s="63"/>
      <c r="M2667" s="64"/>
      <c r="N2667" s="65">
        <v>1106.24</v>
      </c>
      <c r="O2667" s="57"/>
      <c r="P2667" s="60">
        <v>127.22</v>
      </c>
      <c r="Q2667" s="66"/>
      <c r="R2667" s="66"/>
      <c r="S2667" s="4"/>
      <c r="T2667" s="4"/>
      <c r="U2667" s="4"/>
      <c r="V2667" s="4"/>
      <c r="W2667" s="4"/>
      <c r="X2667" s="4"/>
      <c r="Y2667" s="4"/>
      <c r="Z2667" s="4"/>
      <c r="AA2667" s="4"/>
      <c r="AB2667" s="8"/>
      <c r="AC2667" s="8"/>
      <c r="AD2667" s="8"/>
      <c r="AE2667" s="8"/>
      <c r="AF2667" s="8"/>
      <c r="AG2667" s="8"/>
      <c r="AH2667" s="8"/>
      <c r="AI2667" s="8"/>
      <c r="AJ2667" s="8"/>
      <c r="AK2667" s="8"/>
      <c r="AL2667" s="8"/>
      <c r="AM2667" s="8"/>
      <c r="AN2667" s="43"/>
      <c r="AO2667" s="43"/>
      <c r="AP2667" s="43"/>
      <c r="AQ2667" s="3"/>
      <c r="AR2667" s="8"/>
      <c r="AS2667" s="8" t="s">
        <v>396</v>
      </c>
      <c r="AT2667" s="8"/>
      <c r="AU2667" s="43"/>
      <c r="AV2667" s="8"/>
      <c r="AW2667" s="43"/>
      <c r="AX2667" s="95"/>
      <c r="AY2667" s="43"/>
      <c r="AZ2667" s="3"/>
      <c r="BA2667" s="43"/>
      <c r="BB2667" s="43"/>
      <c r="BC2667" s="3"/>
      <c r="BD2667" s="3"/>
      <c r="BE2667" s="8"/>
      <c r="BF2667" s="8"/>
      <c r="BG2667" s="8"/>
      <c r="BH2667" s="8"/>
      <c r="BI2667" s="8"/>
      <c r="BJ2667" s="8"/>
      <c r="BK2667" s="8"/>
      <c r="BL2667" s="8"/>
      <c r="BM2667" s="8"/>
      <c r="BN2667" s="8"/>
    </row>
    <row r="2668" spans="1:66" s="22" customFormat="1" ht="15" x14ac:dyDescent="0.25">
      <c r="A2668" s="69"/>
      <c r="B2668" s="55" t="s">
        <v>89</v>
      </c>
      <c r="C2668" s="354" t="s">
        <v>90</v>
      </c>
      <c r="D2668" s="354"/>
      <c r="E2668" s="354"/>
      <c r="F2668" s="354"/>
      <c r="G2668" s="354"/>
      <c r="H2668" s="56" t="s">
        <v>66</v>
      </c>
      <c r="I2668" s="83">
        <v>0.1</v>
      </c>
      <c r="J2668" s="62">
        <v>1.1499999999999999</v>
      </c>
      <c r="K2668" s="73">
        <v>0.115</v>
      </c>
      <c r="L2668" s="59"/>
      <c r="M2668" s="57"/>
      <c r="N2668" s="70">
        <v>608.36</v>
      </c>
      <c r="O2668" s="57"/>
      <c r="P2668" s="71">
        <v>69.959999999999994</v>
      </c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8"/>
      <c r="AC2668" s="8"/>
      <c r="AD2668" s="8"/>
      <c r="AE2668" s="8"/>
      <c r="AF2668" s="8"/>
      <c r="AG2668" s="8"/>
      <c r="AH2668" s="8"/>
      <c r="AI2668" s="8"/>
      <c r="AJ2668" s="8"/>
      <c r="AK2668" s="8"/>
      <c r="AL2668" s="8"/>
      <c r="AM2668" s="8"/>
      <c r="AN2668" s="43"/>
      <c r="AO2668" s="43"/>
      <c r="AP2668" s="43"/>
      <c r="AQ2668" s="3"/>
      <c r="AR2668" s="8"/>
      <c r="AS2668" s="8"/>
      <c r="AT2668" s="8" t="s">
        <v>90</v>
      </c>
      <c r="AU2668" s="43"/>
      <c r="AV2668" s="8"/>
      <c r="AW2668" s="43"/>
      <c r="AX2668" s="95"/>
      <c r="AY2668" s="43"/>
      <c r="AZ2668" s="3"/>
      <c r="BA2668" s="43"/>
      <c r="BB2668" s="43"/>
      <c r="BC2668" s="3"/>
      <c r="BD2668" s="3"/>
      <c r="BE2668" s="8"/>
      <c r="BF2668" s="8"/>
      <c r="BG2668" s="8"/>
      <c r="BH2668" s="8"/>
      <c r="BI2668" s="8"/>
      <c r="BJ2668" s="8"/>
      <c r="BK2668" s="8"/>
      <c r="BL2668" s="8"/>
      <c r="BM2668" s="8"/>
      <c r="BN2668" s="8"/>
    </row>
    <row r="2669" spans="1:66" s="22" customFormat="1" ht="15" x14ac:dyDescent="0.25">
      <c r="A2669" s="61"/>
      <c r="B2669" s="55" t="s">
        <v>397</v>
      </c>
      <c r="C2669" s="354" t="s">
        <v>398</v>
      </c>
      <c r="D2669" s="354"/>
      <c r="E2669" s="354"/>
      <c r="F2669" s="354"/>
      <c r="G2669" s="354"/>
      <c r="H2669" s="56" t="s">
        <v>74</v>
      </c>
      <c r="I2669" s="83">
        <v>0.1</v>
      </c>
      <c r="J2669" s="62">
        <v>1.1499999999999999</v>
      </c>
      <c r="K2669" s="73">
        <v>0.115</v>
      </c>
      <c r="L2669" s="63"/>
      <c r="M2669" s="64"/>
      <c r="N2669" s="65">
        <v>194.97</v>
      </c>
      <c r="O2669" s="57"/>
      <c r="P2669" s="60">
        <v>22.42</v>
      </c>
      <c r="Q2669" s="66"/>
      <c r="R2669" s="66"/>
      <c r="S2669" s="4"/>
      <c r="T2669" s="4"/>
      <c r="U2669" s="4"/>
      <c r="V2669" s="4"/>
      <c r="W2669" s="4"/>
      <c r="X2669" s="4"/>
      <c r="Y2669" s="4"/>
      <c r="Z2669" s="4"/>
      <c r="AA2669" s="4"/>
      <c r="AB2669" s="8"/>
      <c r="AC2669" s="8"/>
      <c r="AD2669" s="8"/>
      <c r="AE2669" s="8"/>
      <c r="AF2669" s="8"/>
      <c r="AG2669" s="8"/>
      <c r="AH2669" s="8"/>
      <c r="AI2669" s="8"/>
      <c r="AJ2669" s="8"/>
      <c r="AK2669" s="8"/>
      <c r="AL2669" s="8"/>
      <c r="AM2669" s="8"/>
      <c r="AN2669" s="43"/>
      <c r="AO2669" s="43"/>
      <c r="AP2669" s="43"/>
      <c r="AQ2669" s="3"/>
      <c r="AR2669" s="8"/>
      <c r="AS2669" s="8" t="s">
        <v>398</v>
      </c>
      <c r="AT2669" s="8"/>
      <c r="AU2669" s="43"/>
      <c r="AV2669" s="8"/>
      <c r="AW2669" s="43"/>
      <c r="AX2669" s="95"/>
      <c r="AY2669" s="43"/>
      <c r="AZ2669" s="3"/>
      <c r="BA2669" s="43"/>
      <c r="BB2669" s="43"/>
      <c r="BC2669" s="3"/>
      <c r="BD2669" s="3"/>
      <c r="BE2669" s="8"/>
      <c r="BF2669" s="8"/>
      <c r="BG2669" s="8"/>
      <c r="BH2669" s="8"/>
      <c r="BI2669" s="8"/>
      <c r="BJ2669" s="8"/>
      <c r="BK2669" s="8"/>
      <c r="BL2669" s="8"/>
      <c r="BM2669" s="8"/>
      <c r="BN2669" s="8"/>
    </row>
    <row r="2670" spans="1:66" s="22" customFormat="1" ht="23.25" x14ac:dyDescent="0.25">
      <c r="A2670" s="88" t="s">
        <v>181</v>
      </c>
      <c r="B2670" s="89" t="s">
        <v>399</v>
      </c>
      <c r="C2670" s="384" t="s">
        <v>400</v>
      </c>
      <c r="D2670" s="384"/>
      <c r="E2670" s="384"/>
      <c r="F2670" s="384"/>
      <c r="G2670" s="384"/>
      <c r="H2670" s="90" t="s">
        <v>95</v>
      </c>
      <c r="I2670" s="91">
        <v>1</v>
      </c>
      <c r="J2670" s="93"/>
      <c r="K2670" s="91">
        <v>1</v>
      </c>
      <c r="L2670" s="92"/>
      <c r="M2670" s="93"/>
      <c r="N2670" s="92"/>
      <c r="O2670" s="93"/>
      <c r="P2670" s="9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8"/>
      <c r="AC2670" s="8"/>
      <c r="AD2670" s="8"/>
      <c r="AE2670" s="8"/>
      <c r="AF2670" s="8"/>
      <c r="AG2670" s="8"/>
      <c r="AH2670" s="8"/>
      <c r="AI2670" s="8"/>
      <c r="AJ2670" s="8"/>
      <c r="AK2670" s="8"/>
      <c r="AL2670" s="8"/>
      <c r="AM2670" s="8"/>
      <c r="AN2670" s="43"/>
      <c r="AO2670" s="43"/>
      <c r="AP2670" s="43"/>
      <c r="AQ2670" s="3"/>
      <c r="AR2670" s="8"/>
      <c r="AS2670" s="8"/>
      <c r="AT2670" s="8"/>
      <c r="AU2670" s="43"/>
      <c r="AV2670" s="8"/>
      <c r="AW2670" s="43"/>
      <c r="AX2670" s="95" t="s">
        <v>400</v>
      </c>
      <c r="AY2670" s="43"/>
      <c r="AZ2670" s="3"/>
      <c r="BA2670" s="43"/>
      <c r="BB2670" s="43"/>
      <c r="BC2670" s="3"/>
      <c r="BD2670" s="3"/>
      <c r="BE2670" s="8"/>
      <c r="BF2670" s="8"/>
      <c r="BG2670" s="8"/>
      <c r="BH2670" s="8"/>
      <c r="BI2670" s="8"/>
      <c r="BJ2670" s="8"/>
      <c r="BK2670" s="8"/>
      <c r="BL2670" s="8"/>
      <c r="BM2670" s="8"/>
      <c r="BN2670" s="8"/>
    </row>
    <row r="2671" spans="1:66" s="22" customFormat="1" ht="15" x14ac:dyDescent="0.25">
      <c r="A2671" s="76"/>
      <c r="B2671" s="53"/>
      <c r="C2671" s="383" t="s">
        <v>99</v>
      </c>
      <c r="D2671" s="383"/>
      <c r="E2671" s="383"/>
      <c r="F2671" s="383"/>
      <c r="G2671" s="383"/>
      <c r="H2671" s="46"/>
      <c r="I2671" s="47"/>
      <c r="J2671" s="47"/>
      <c r="K2671" s="47"/>
      <c r="L2671" s="50"/>
      <c r="M2671" s="47"/>
      <c r="N2671" s="77"/>
      <c r="O2671" s="47"/>
      <c r="P2671" s="78">
        <v>5924.78</v>
      </c>
      <c r="Q2671" s="66"/>
      <c r="R2671" s="66"/>
      <c r="S2671" s="4"/>
      <c r="T2671" s="4"/>
      <c r="U2671" s="4"/>
      <c r="V2671" s="4"/>
      <c r="W2671" s="4"/>
      <c r="X2671" s="4"/>
      <c r="Y2671" s="4"/>
      <c r="Z2671" s="4"/>
      <c r="AA2671" s="4"/>
      <c r="AB2671" s="8"/>
      <c r="AC2671" s="8"/>
      <c r="AD2671" s="8"/>
      <c r="AE2671" s="8"/>
      <c r="AF2671" s="8"/>
      <c r="AG2671" s="8"/>
      <c r="AH2671" s="8"/>
      <c r="AI2671" s="8"/>
      <c r="AJ2671" s="8"/>
      <c r="AK2671" s="8"/>
      <c r="AL2671" s="8"/>
      <c r="AM2671" s="8"/>
      <c r="AN2671" s="43"/>
      <c r="AO2671" s="43"/>
      <c r="AP2671" s="43"/>
      <c r="AQ2671" s="3"/>
      <c r="AR2671" s="8"/>
      <c r="AS2671" s="8"/>
      <c r="AT2671" s="8"/>
      <c r="AU2671" s="43" t="s">
        <v>99</v>
      </c>
      <c r="AV2671" s="8"/>
      <c r="AW2671" s="43"/>
      <c r="AX2671" s="95"/>
      <c r="AY2671" s="43"/>
      <c r="AZ2671" s="3"/>
      <c r="BA2671" s="43"/>
      <c r="BB2671" s="43"/>
      <c r="BC2671" s="3"/>
      <c r="BD2671" s="3"/>
      <c r="BE2671" s="8"/>
      <c r="BF2671" s="8"/>
      <c r="BG2671" s="8"/>
      <c r="BH2671" s="8"/>
      <c r="BI2671" s="8"/>
      <c r="BJ2671" s="8"/>
      <c r="BK2671" s="8"/>
      <c r="BL2671" s="8"/>
      <c r="BM2671" s="8"/>
      <c r="BN2671" s="8"/>
    </row>
    <row r="2672" spans="1:66" s="22" customFormat="1" ht="15" x14ac:dyDescent="0.25">
      <c r="A2672" s="69"/>
      <c r="B2672" s="55"/>
      <c r="C2672" s="354" t="s">
        <v>100</v>
      </c>
      <c r="D2672" s="354"/>
      <c r="E2672" s="354"/>
      <c r="F2672" s="354"/>
      <c r="G2672" s="354"/>
      <c r="H2672" s="56"/>
      <c r="I2672" s="57"/>
      <c r="J2672" s="57"/>
      <c r="K2672" s="57"/>
      <c r="L2672" s="59"/>
      <c r="M2672" s="57"/>
      <c r="N2672" s="59"/>
      <c r="O2672" s="57"/>
      <c r="P2672" s="60">
        <v>4502.1099999999997</v>
      </c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8"/>
      <c r="AC2672" s="8"/>
      <c r="AD2672" s="8"/>
      <c r="AE2672" s="8"/>
      <c r="AF2672" s="8"/>
      <c r="AG2672" s="8"/>
      <c r="AH2672" s="8"/>
      <c r="AI2672" s="8"/>
      <c r="AJ2672" s="8"/>
      <c r="AK2672" s="8"/>
      <c r="AL2672" s="8"/>
      <c r="AM2672" s="8"/>
      <c r="AN2672" s="43"/>
      <c r="AO2672" s="43"/>
      <c r="AP2672" s="43"/>
      <c r="AQ2672" s="3"/>
      <c r="AR2672" s="8"/>
      <c r="AS2672" s="8"/>
      <c r="AT2672" s="8"/>
      <c r="AU2672" s="43"/>
      <c r="AV2672" s="8" t="s">
        <v>100</v>
      </c>
      <c r="AW2672" s="43"/>
      <c r="AX2672" s="95"/>
      <c r="AY2672" s="43"/>
      <c r="AZ2672" s="3"/>
      <c r="BA2672" s="43"/>
      <c r="BB2672" s="43"/>
      <c r="BC2672" s="3"/>
      <c r="BD2672" s="3"/>
      <c r="BE2672" s="8"/>
      <c r="BF2672" s="8"/>
      <c r="BG2672" s="8"/>
      <c r="BH2672" s="8"/>
      <c r="BI2672" s="8"/>
      <c r="BJ2672" s="8"/>
      <c r="BK2672" s="8"/>
      <c r="BL2672" s="8"/>
      <c r="BM2672" s="8"/>
      <c r="BN2672" s="8"/>
    </row>
    <row r="2673" spans="1:66" s="22" customFormat="1" ht="15" x14ac:dyDescent="0.25">
      <c r="A2673" s="69"/>
      <c r="B2673" s="55" t="s">
        <v>401</v>
      </c>
      <c r="C2673" s="354" t="s">
        <v>402</v>
      </c>
      <c r="D2673" s="354"/>
      <c r="E2673" s="354"/>
      <c r="F2673" s="354"/>
      <c r="G2673" s="354"/>
      <c r="H2673" s="56" t="s">
        <v>103</v>
      </c>
      <c r="I2673" s="79">
        <v>104</v>
      </c>
      <c r="J2673" s="57"/>
      <c r="K2673" s="79">
        <v>104</v>
      </c>
      <c r="L2673" s="59"/>
      <c r="M2673" s="57"/>
      <c r="N2673" s="59"/>
      <c r="O2673" s="57"/>
      <c r="P2673" s="60">
        <v>4682.1899999999996</v>
      </c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8"/>
      <c r="AC2673" s="8"/>
      <c r="AD2673" s="8"/>
      <c r="AE2673" s="8"/>
      <c r="AF2673" s="8"/>
      <c r="AG2673" s="8"/>
      <c r="AH2673" s="8"/>
      <c r="AI2673" s="8"/>
      <c r="AJ2673" s="8"/>
      <c r="AK2673" s="8"/>
      <c r="AL2673" s="8"/>
      <c r="AM2673" s="8"/>
      <c r="AN2673" s="43"/>
      <c r="AO2673" s="43"/>
      <c r="AP2673" s="43"/>
      <c r="AQ2673" s="3"/>
      <c r="AR2673" s="8"/>
      <c r="AS2673" s="8"/>
      <c r="AT2673" s="8"/>
      <c r="AU2673" s="43"/>
      <c r="AV2673" s="8" t="s">
        <v>402</v>
      </c>
      <c r="AW2673" s="43"/>
      <c r="AX2673" s="95"/>
      <c r="AY2673" s="43"/>
      <c r="AZ2673" s="3"/>
      <c r="BA2673" s="43"/>
      <c r="BB2673" s="43"/>
      <c r="BC2673" s="3"/>
      <c r="BD2673" s="3"/>
      <c r="BE2673" s="8"/>
      <c r="BF2673" s="8"/>
      <c r="BG2673" s="8"/>
      <c r="BH2673" s="8"/>
      <c r="BI2673" s="8"/>
      <c r="BJ2673" s="8"/>
      <c r="BK2673" s="8"/>
      <c r="BL2673" s="8"/>
      <c r="BM2673" s="8"/>
      <c r="BN2673" s="8"/>
    </row>
    <row r="2674" spans="1:66" s="22" customFormat="1" ht="15" x14ac:dyDescent="0.25">
      <c r="A2674" s="69"/>
      <c r="B2674" s="55" t="s">
        <v>403</v>
      </c>
      <c r="C2674" s="354" t="s">
        <v>404</v>
      </c>
      <c r="D2674" s="354"/>
      <c r="E2674" s="354"/>
      <c r="F2674" s="354"/>
      <c r="G2674" s="354"/>
      <c r="H2674" s="56" t="s">
        <v>103</v>
      </c>
      <c r="I2674" s="79">
        <v>60</v>
      </c>
      <c r="J2674" s="57"/>
      <c r="K2674" s="79">
        <v>60</v>
      </c>
      <c r="L2674" s="59"/>
      <c r="M2674" s="57"/>
      <c r="N2674" s="59"/>
      <c r="O2674" s="57"/>
      <c r="P2674" s="60">
        <v>2701.27</v>
      </c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8"/>
      <c r="AC2674" s="8"/>
      <c r="AD2674" s="8"/>
      <c r="AE2674" s="8"/>
      <c r="AF2674" s="8"/>
      <c r="AG2674" s="8"/>
      <c r="AH2674" s="8"/>
      <c r="AI2674" s="8"/>
      <c r="AJ2674" s="8"/>
      <c r="AK2674" s="8"/>
      <c r="AL2674" s="8"/>
      <c r="AM2674" s="8"/>
      <c r="AN2674" s="43"/>
      <c r="AO2674" s="43"/>
      <c r="AP2674" s="43"/>
      <c r="AQ2674" s="3"/>
      <c r="AR2674" s="8"/>
      <c r="AS2674" s="8"/>
      <c r="AT2674" s="8"/>
      <c r="AU2674" s="43"/>
      <c r="AV2674" s="8" t="s">
        <v>404</v>
      </c>
      <c r="AW2674" s="43"/>
      <c r="AX2674" s="95"/>
      <c r="AY2674" s="43"/>
      <c r="AZ2674" s="3"/>
      <c r="BA2674" s="43"/>
      <c r="BB2674" s="43"/>
      <c r="BC2674" s="3"/>
      <c r="BD2674" s="3"/>
      <c r="BE2674" s="8"/>
      <c r="BF2674" s="8"/>
      <c r="BG2674" s="8"/>
      <c r="BH2674" s="8"/>
      <c r="BI2674" s="8"/>
      <c r="BJ2674" s="8"/>
      <c r="BK2674" s="8"/>
      <c r="BL2674" s="8"/>
      <c r="BM2674" s="8"/>
      <c r="BN2674" s="8"/>
    </row>
    <row r="2675" spans="1:66" s="22" customFormat="1" ht="15" x14ac:dyDescent="0.25">
      <c r="A2675" s="80"/>
      <c r="B2675" s="81"/>
      <c r="C2675" s="383" t="s">
        <v>106</v>
      </c>
      <c r="D2675" s="383"/>
      <c r="E2675" s="383"/>
      <c r="F2675" s="383"/>
      <c r="G2675" s="383"/>
      <c r="H2675" s="46"/>
      <c r="I2675" s="47"/>
      <c r="J2675" s="47"/>
      <c r="K2675" s="47"/>
      <c r="L2675" s="50"/>
      <c r="M2675" s="47"/>
      <c r="N2675" s="77">
        <v>13308.24</v>
      </c>
      <c r="O2675" s="47"/>
      <c r="P2675" s="78">
        <v>13308.24</v>
      </c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8"/>
      <c r="AC2675" s="8"/>
      <c r="AD2675" s="8"/>
      <c r="AE2675" s="8"/>
      <c r="AF2675" s="8"/>
      <c r="AG2675" s="8"/>
      <c r="AH2675" s="8"/>
      <c r="AI2675" s="8"/>
      <c r="AJ2675" s="8"/>
      <c r="AK2675" s="8"/>
      <c r="AL2675" s="8"/>
      <c r="AM2675" s="8"/>
      <c r="AN2675" s="43"/>
      <c r="AO2675" s="43"/>
      <c r="AP2675" s="43"/>
      <c r="AQ2675" s="3"/>
      <c r="AR2675" s="8"/>
      <c r="AS2675" s="8"/>
      <c r="AT2675" s="8"/>
      <c r="AU2675" s="43"/>
      <c r="AV2675" s="8"/>
      <c r="AW2675" s="43" t="s">
        <v>106</v>
      </c>
      <c r="AX2675" s="95"/>
      <c r="AY2675" s="43"/>
      <c r="AZ2675" s="3"/>
      <c r="BA2675" s="43"/>
      <c r="BB2675" s="43"/>
      <c r="BC2675" s="3"/>
      <c r="BD2675" s="3"/>
      <c r="BE2675" s="8"/>
      <c r="BF2675" s="8"/>
      <c r="BG2675" s="8"/>
      <c r="BH2675" s="8"/>
      <c r="BI2675" s="8"/>
      <c r="BJ2675" s="8"/>
      <c r="BK2675" s="8"/>
      <c r="BL2675" s="8"/>
      <c r="BM2675" s="8"/>
      <c r="BN2675" s="8"/>
    </row>
    <row r="2676" spans="1:66" s="22" customFormat="1" ht="0" hidden="1" customHeight="1" x14ac:dyDescent="0.25">
      <c r="A2676" s="101"/>
      <c r="B2676" s="102"/>
      <c r="C2676" s="102"/>
      <c r="D2676" s="102"/>
      <c r="E2676" s="102"/>
      <c r="F2676" s="103"/>
      <c r="G2676" s="103"/>
      <c r="H2676" s="103"/>
      <c r="I2676" s="103"/>
      <c r="J2676" s="104"/>
      <c r="K2676" s="103"/>
      <c r="L2676" s="103"/>
      <c r="M2676" s="103"/>
      <c r="N2676" s="104"/>
      <c r="O2676" s="64"/>
      <c r="P2676" s="10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8"/>
      <c r="AC2676" s="8"/>
      <c r="AD2676" s="8"/>
      <c r="AE2676" s="8"/>
      <c r="AF2676" s="8"/>
      <c r="AG2676" s="8"/>
      <c r="AH2676" s="8"/>
      <c r="AI2676" s="8"/>
      <c r="AJ2676" s="8"/>
      <c r="AK2676" s="8"/>
      <c r="AL2676" s="8"/>
      <c r="AM2676" s="8"/>
      <c r="AN2676" s="43"/>
      <c r="AO2676" s="43"/>
      <c r="AP2676" s="43"/>
      <c r="AQ2676" s="3"/>
      <c r="AR2676" s="8"/>
      <c r="AS2676" s="8"/>
      <c r="AT2676" s="8"/>
      <c r="AU2676" s="43"/>
      <c r="AV2676" s="8"/>
      <c r="AW2676" s="43"/>
      <c r="AX2676" s="95"/>
      <c r="AY2676" s="43"/>
      <c r="AZ2676" s="3"/>
      <c r="BA2676" s="43"/>
      <c r="BB2676" s="43"/>
      <c r="BC2676" s="3"/>
      <c r="BD2676" s="3"/>
      <c r="BE2676" s="8"/>
      <c r="BF2676" s="8"/>
      <c r="BG2676" s="8"/>
      <c r="BH2676" s="8"/>
      <c r="BI2676" s="8"/>
      <c r="BJ2676" s="8"/>
      <c r="BK2676" s="8"/>
      <c r="BL2676" s="8"/>
      <c r="BM2676" s="8"/>
      <c r="BN2676" s="8"/>
    </row>
    <row r="2677" spans="1:66" s="22" customFormat="1" ht="15" x14ac:dyDescent="0.25">
      <c r="A2677" s="76"/>
      <c r="B2677" s="105"/>
      <c r="C2677" s="385" t="s">
        <v>1185</v>
      </c>
      <c r="D2677" s="385"/>
      <c r="E2677" s="385"/>
      <c r="F2677" s="385"/>
      <c r="G2677" s="385"/>
      <c r="H2677" s="385"/>
      <c r="I2677" s="385"/>
      <c r="J2677" s="385"/>
      <c r="K2677" s="385"/>
      <c r="L2677" s="385"/>
      <c r="M2677" s="385"/>
      <c r="N2677" s="385"/>
      <c r="O2677" s="385"/>
      <c r="P2677" s="106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8"/>
      <c r="AC2677" s="8"/>
      <c r="AD2677" s="8"/>
      <c r="AE2677" s="8"/>
      <c r="AF2677" s="8"/>
      <c r="AG2677" s="8"/>
      <c r="AH2677" s="8"/>
      <c r="AI2677" s="8"/>
      <c r="AJ2677" s="8"/>
      <c r="AK2677" s="8"/>
      <c r="AL2677" s="8"/>
      <c r="AM2677" s="8"/>
      <c r="AN2677" s="43"/>
      <c r="AO2677" s="43"/>
      <c r="AP2677" s="43"/>
      <c r="AQ2677" s="3"/>
      <c r="AR2677" s="8"/>
      <c r="AS2677" s="8"/>
      <c r="AT2677" s="8"/>
      <c r="AU2677" s="43"/>
      <c r="AV2677" s="8"/>
      <c r="AW2677" s="43"/>
      <c r="AX2677" s="95"/>
      <c r="AY2677" s="43" t="s">
        <v>1185</v>
      </c>
      <c r="AZ2677" s="3"/>
      <c r="BA2677" s="43"/>
      <c r="BB2677" s="43"/>
      <c r="BC2677" s="3"/>
      <c r="BD2677" s="3"/>
      <c r="BE2677" s="8"/>
      <c r="BF2677" s="8"/>
      <c r="BG2677" s="8"/>
      <c r="BH2677" s="8"/>
      <c r="BI2677" s="8"/>
      <c r="BJ2677" s="8"/>
      <c r="BK2677" s="8"/>
      <c r="BL2677" s="8"/>
      <c r="BM2677" s="8"/>
      <c r="BN2677" s="8"/>
    </row>
    <row r="2678" spans="1:66" s="22" customFormat="1" ht="15" x14ac:dyDescent="0.25">
      <c r="A2678" s="76"/>
      <c r="B2678" s="53"/>
      <c r="C2678" s="386" t="s">
        <v>406</v>
      </c>
      <c r="D2678" s="386"/>
      <c r="E2678" s="386"/>
      <c r="F2678" s="386"/>
      <c r="G2678" s="386"/>
      <c r="H2678" s="386"/>
      <c r="I2678" s="386"/>
      <c r="J2678" s="386"/>
      <c r="K2678" s="386"/>
      <c r="L2678" s="386"/>
      <c r="M2678" s="386"/>
      <c r="N2678" s="386"/>
      <c r="O2678" s="386"/>
      <c r="P2678" s="107">
        <v>1441943.34</v>
      </c>
      <c r="Q2678" s="2"/>
      <c r="R2678" s="2"/>
      <c r="S2678" s="4"/>
      <c r="T2678" s="4"/>
      <c r="U2678" s="4"/>
      <c r="V2678" s="4"/>
      <c r="W2678" s="4"/>
      <c r="X2678" s="4"/>
      <c r="Y2678" s="4"/>
      <c r="Z2678" s="4"/>
      <c r="AA2678" s="4"/>
      <c r="AB2678" s="8"/>
      <c r="AC2678" s="8"/>
      <c r="AD2678" s="8"/>
      <c r="AE2678" s="8"/>
      <c r="AF2678" s="8"/>
      <c r="AG2678" s="8"/>
      <c r="AH2678" s="8"/>
      <c r="AI2678" s="8"/>
      <c r="AJ2678" s="8"/>
      <c r="AK2678" s="8"/>
      <c r="AL2678" s="8"/>
      <c r="AM2678" s="8"/>
      <c r="AN2678" s="43"/>
      <c r="AO2678" s="43"/>
      <c r="AP2678" s="43"/>
      <c r="AQ2678" s="3"/>
      <c r="AR2678" s="8"/>
      <c r="AS2678" s="8"/>
      <c r="AT2678" s="8"/>
      <c r="AU2678" s="43"/>
      <c r="AV2678" s="8"/>
      <c r="AW2678" s="43"/>
      <c r="AX2678" s="95"/>
      <c r="AY2678" s="43"/>
      <c r="AZ2678" s="3" t="s">
        <v>406</v>
      </c>
      <c r="BA2678" s="43"/>
      <c r="BB2678" s="43"/>
      <c r="BC2678" s="3"/>
      <c r="BD2678" s="3"/>
      <c r="BE2678" s="8"/>
      <c r="BF2678" s="8"/>
      <c r="BG2678" s="8"/>
      <c r="BH2678" s="8"/>
      <c r="BI2678" s="8"/>
      <c r="BJ2678" s="8"/>
      <c r="BK2678" s="8"/>
      <c r="BL2678" s="8"/>
      <c r="BM2678" s="8"/>
      <c r="BN2678" s="8"/>
    </row>
    <row r="2679" spans="1:66" s="22" customFormat="1" ht="15" x14ac:dyDescent="0.25">
      <c r="A2679" s="76"/>
      <c r="B2679" s="53"/>
      <c r="C2679" s="386" t="s">
        <v>407</v>
      </c>
      <c r="D2679" s="386"/>
      <c r="E2679" s="386"/>
      <c r="F2679" s="386"/>
      <c r="G2679" s="386"/>
      <c r="H2679" s="386"/>
      <c r="I2679" s="386"/>
      <c r="J2679" s="386"/>
      <c r="K2679" s="386"/>
      <c r="L2679" s="386"/>
      <c r="M2679" s="386"/>
      <c r="N2679" s="386"/>
      <c r="O2679" s="386"/>
      <c r="P2679" s="108"/>
      <c r="Q2679" s="2"/>
      <c r="R2679" s="2"/>
      <c r="S2679" s="4"/>
      <c r="T2679" s="4"/>
      <c r="U2679" s="4"/>
      <c r="V2679" s="4"/>
      <c r="W2679" s="4"/>
      <c r="X2679" s="4"/>
      <c r="Y2679" s="4"/>
      <c r="Z2679" s="4"/>
      <c r="AA2679" s="4"/>
      <c r="AB2679" s="8"/>
      <c r="AC2679" s="8"/>
      <c r="AD2679" s="8"/>
      <c r="AE2679" s="8"/>
      <c r="AF2679" s="8"/>
      <c r="AG2679" s="8"/>
      <c r="AH2679" s="8"/>
      <c r="AI2679" s="8"/>
      <c r="AJ2679" s="8"/>
      <c r="AK2679" s="8"/>
      <c r="AL2679" s="8"/>
      <c r="AM2679" s="8"/>
      <c r="AN2679" s="43"/>
      <c r="AO2679" s="43"/>
      <c r="AP2679" s="43"/>
      <c r="AQ2679" s="3"/>
      <c r="AR2679" s="8"/>
      <c r="AS2679" s="8"/>
      <c r="AT2679" s="8"/>
      <c r="AU2679" s="43"/>
      <c r="AV2679" s="8"/>
      <c r="AW2679" s="43"/>
      <c r="AX2679" s="95"/>
      <c r="AY2679" s="43"/>
      <c r="AZ2679" s="3" t="s">
        <v>407</v>
      </c>
      <c r="BA2679" s="43"/>
      <c r="BB2679" s="43"/>
      <c r="BC2679" s="3"/>
      <c r="BD2679" s="3"/>
      <c r="BE2679" s="8"/>
      <c r="BF2679" s="8"/>
      <c r="BG2679" s="8"/>
      <c r="BH2679" s="8"/>
      <c r="BI2679" s="8"/>
      <c r="BJ2679" s="8"/>
      <c r="BK2679" s="8"/>
      <c r="BL2679" s="8"/>
      <c r="BM2679" s="8"/>
      <c r="BN2679" s="8"/>
    </row>
    <row r="2680" spans="1:66" s="22" customFormat="1" ht="15" x14ac:dyDescent="0.25">
      <c r="A2680" s="76"/>
      <c r="B2680" s="53"/>
      <c r="C2680" s="386" t="s">
        <v>408</v>
      </c>
      <c r="D2680" s="386"/>
      <c r="E2680" s="386"/>
      <c r="F2680" s="386"/>
      <c r="G2680" s="386"/>
      <c r="H2680" s="386"/>
      <c r="I2680" s="386"/>
      <c r="J2680" s="386"/>
      <c r="K2680" s="386"/>
      <c r="L2680" s="386"/>
      <c r="M2680" s="386"/>
      <c r="N2680" s="386"/>
      <c r="O2680" s="386"/>
      <c r="P2680" s="107">
        <v>156601.76999999999</v>
      </c>
      <c r="Q2680" s="2"/>
      <c r="R2680" s="2"/>
      <c r="S2680" s="4"/>
      <c r="T2680" s="4"/>
      <c r="U2680" s="4"/>
      <c r="V2680" s="4"/>
      <c r="W2680" s="4"/>
      <c r="X2680" s="4"/>
      <c r="Y2680" s="4"/>
      <c r="Z2680" s="4"/>
      <c r="AA2680" s="4"/>
      <c r="AB2680" s="8"/>
      <c r="AC2680" s="8"/>
      <c r="AD2680" s="8"/>
      <c r="AE2680" s="8"/>
      <c r="AF2680" s="8"/>
      <c r="AG2680" s="8"/>
      <c r="AH2680" s="8"/>
      <c r="AI2680" s="8"/>
      <c r="AJ2680" s="8"/>
      <c r="AK2680" s="8"/>
      <c r="AL2680" s="8"/>
      <c r="AM2680" s="8"/>
      <c r="AN2680" s="43"/>
      <c r="AO2680" s="43"/>
      <c r="AP2680" s="43"/>
      <c r="AQ2680" s="3"/>
      <c r="AR2680" s="8"/>
      <c r="AS2680" s="8"/>
      <c r="AT2680" s="8"/>
      <c r="AU2680" s="43"/>
      <c r="AV2680" s="8"/>
      <c r="AW2680" s="43"/>
      <c r="AX2680" s="95"/>
      <c r="AY2680" s="43"/>
      <c r="AZ2680" s="3" t="s">
        <v>408</v>
      </c>
      <c r="BA2680" s="43"/>
      <c r="BB2680" s="43"/>
      <c r="BC2680" s="3"/>
      <c r="BD2680" s="3"/>
      <c r="BE2680" s="8"/>
      <c r="BF2680" s="8"/>
      <c r="BG2680" s="8"/>
      <c r="BH2680" s="8"/>
      <c r="BI2680" s="8"/>
      <c r="BJ2680" s="8"/>
      <c r="BK2680" s="8"/>
      <c r="BL2680" s="8"/>
      <c r="BM2680" s="8"/>
      <c r="BN2680" s="8"/>
    </row>
    <row r="2681" spans="1:66" s="22" customFormat="1" ht="15" x14ac:dyDescent="0.25">
      <c r="A2681" s="76"/>
      <c r="B2681" s="53"/>
      <c r="C2681" s="386" t="s">
        <v>409</v>
      </c>
      <c r="D2681" s="386"/>
      <c r="E2681" s="386"/>
      <c r="F2681" s="386"/>
      <c r="G2681" s="386"/>
      <c r="H2681" s="386"/>
      <c r="I2681" s="386"/>
      <c r="J2681" s="386"/>
      <c r="K2681" s="386"/>
      <c r="L2681" s="386"/>
      <c r="M2681" s="386"/>
      <c r="N2681" s="386"/>
      <c r="O2681" s="386"/>
      <c r="P2681" s="107">
        <v>89195.21</v>
      </c>
      <c r="Q2681" s="2"/>
      <c r="R2681" s="2"/>
      <c r="S2681" s="4"/>
      <c r="T2681" s="4"/>
      <c r="U2681" s="4"/>
      <c r="V2681" s="4"/>
      <c r="W2681" s="4"/>
      <c r="X2681" s="4"/>
      <c r="Y2681" s="4"/>
      <c r="Z2681" s="4"/>
      <c r="AA2681" s="4"/>
      <c r="AB2681" s="8"/>
      <c r="AC2681" s="8"/>
      <c r="AD2681" s="8"/>
      <c r="AE2681" s="8"/>
      <c r="AF2681" s="8"/>
      <c r="AG2681" s="8"/>
      <c r="AH2681" s="8"/>
      <c r="AI2681" s="8"/>
      <c r="AJ2681" s="8"/>
      <c r="AK2681" s="8"/>
      <c r="AL2681" s="8"/>
      <c r="AM2681" s="8"/>
      <c r="AN2681" s="43"/>
      <c r="AO2681" s="43"/>
      <c r="AP2681" s="43"/>
      <c r="AQ2681" s="3"/>
      <c r="AR2681" s="8"/>
      <c r="AS2681" s="8"/>
      <c r="AT2681" s="8"/>
      <c r="AU2681" s="43"/>
      <c r="AV2681" s="8"/>
      <c r="AW2681" s="43"/>
      <c r="AX2681" s="95"/>
      <c r="AY2681" s="43"/>
      <c r="AZ2681" s="3" t="s">
        <v>409</v>
      </c>
      <c r="BA2681" s="43"/>
      <c r="BB2681" s="43"/>
      <c r="BC2681" s="3"/>
      <c r="BD2681" s="3"/>
      <c r="BE2681" s="8"/>
      <c r="BF2681" s="8"/>
      <c r="BG2681" s="8"/>
      <c r="BH2681" s="8"/>
      <c r="BI2681" s="8"/>
      <c r="BJ2681" s="8"/>
      <c r="BK2681" s="8"/>
      <c r="BL2681" s="8"/>
      <c r="BM2681" s="8"/>
      <c r="BN2681" s="8"/>
    </row>
    <row r="2682" spans="1:66" s="22" customFormat="1" ht="15" x14ac:dyDescent="0.25">
      <c r="A2682" s="76"/>
      <c r="B2682" s="53"/>
      <c r="C2682" s="386" t="s">
        <v>410</v>
      </c>
      <c r="D2682" s="386"/>
      <c r="E2682" s="386"/>
      <c r="F2682" s="386"/>
      <c r="G2682" s="386"/>
      <c r="H2682" s="386"/>
      <c r="I2682" s="386"/>
      <c r="J2682" s="386"/>
      <c r="K2682" s="386"/>
      <c r="L2682" s="386"/>
      <c r="M2682" s="386"/>
      <c r="N2682" s="386"/>
      <c r="O2682" s="386"/>
      <c r="P2682" s="107">
        <v>22889.87</v>
      </c>
      <c r="Q2682" s="2"/>
      <c r="R2682" s="2"/>
      <c r="S2682" s="4"/>
      <c r="T2682" s="4"/>
      <c r="U2682" s="4"/>
      <c r="V2682" s="4"/>
      <c r="W2682" s="4"/>
      <c r="X2682" s="4"/>
      <c r="Y2682" s="4"/>
      <c r="Z2682" s="4"/>
      <c r="AA2682" s="4"/>
      <c r="AB2682" s="8"/>
      <c r="AC2682" s="8"/>
      <c r="AD2682" s="8"/>
      <c r="AE2682" s="8"/>
      <c r="AF2682" s="8"/>
      <c r="AG2682" s="8"/>
      <c r="AH2682" s="8"/>
      <c r="AI2682" s="8"/>
      <c r="AJ2682" s="8"/>
      <c r="AK2682" s="8"/>
      <c r="AL2682" s="8"/>
      <c r="AM2682" s="8"/>
      <c r="AN2682" s="43"/>
      <c r="AO2682" s="43"/>
      <c r="AP2682" s="43"/>
      <c r="AQ2682" s="3"/>
      <c r="AR2682" s="8"/>
      <c r="AS2682" s="8"/>
      <c r="AT2682" s="8"/>
      <c r="AU2682" s="43"/>
      <c r="AV2682" s="8"/>
      <c r="AW2682" s="43"/>
      <c r="AX2682" s="95"/>
      <c r="AY2682" s="43"/>
      <c r="AZ2682" s="3" t="s">
        <v>410</v>
      </c>
      <c r="BA2682" s="43"/>
      <c r="BB2682" s="43"/>
      <c r="BC2682" s="3"/>
      <c r="BD2682" s="3"/>
      <c r="BE2682" s="8"/>
      <c r="BF2682" s="8"/>
      <c r="BG2682" s="8"/>
      <c r="BH2682" s="8"/>
      <c r="BI2682" s="8"/>
      <c r="BJ2682" s="8"/>
      <c r="BK2682" s="8"/>
      <c r="BL2682" s="8"/>
      <c r="BM2682" s="8"/>
      <c r="BN2682" s="8"/>
    </row>
    <row r="2683" spans="1:66" s="22" customFormat="1" ht="15" x14ac:dyDescent="0.25">
      <c r="A2683" s="76"/>
      <c r="B2683" s="53"/>
      <c r="C2683" s="386" t="s">
        <v>411</v>
      </c>
      <c r="D2683" s="386"/>
      <c r="E2683" s="386"/>
      <c r="F2683" s="386"/>
      <c r="G2683" s="386"/>
      <c r="H2683" s="386"/>
      <c r="I2683" s="386"/>
      <c r="J2683" s="386"/>
      <c r="K2683" s="386"/>
      <c r="L2683" s="386"/>
      <c r="M2683" s="386"/>
      <c r="N2683" s="386"/>
      <c r="O2683" s="386"/>
      <c r="P2683" s="107">
        <v>1149840.49</v>
      </c>
      <c r="Q2683" s="2"/>
      <c r="R2683" s="2"/>
      <c r="S2683" s="4"/>
      <c r="T2683" s="4"/>
      <c r="U2683" s="4"/>
      <c r="V2683" s="4"/>
      <c r="W2683" s="4"/>
      <c r="X2683" s="4"/>
      <c r="Y2683" s="4"/>
      <c r="Z2683" s="4"/>
      <c r="AA2683" s="4"/>
      <c r="AB2683" s="8"/>
      <c r="AC2683" s="8"/>
      <c r="AD2683" s="8"/>
      <c r="AE2683" s="8"/>
      <c r="AF2683" s="8"/>
      <c r="AG2683" s="8"/>
      <c r="AH2683" s="8"/>
      <c r="AI2683" s="8"/>
      <c r="AJ2683" s="8"/>
      <c r="AK2683" s="8"/>
      <c r="AL2683" s="8"/>
      <c r="AM2683" s="8"/>
      <c r="AN2683" s="43"/>
      <c r="AO2683" s="43"/>
      <c r="AP2683" s="43"/>
      <c r="AQ2683" s="3"/>
      <c r="AR2683" s="8"/>
      <c r="AS2683" s="8"/>
      <c r="AT2683" s="8"/>
      <c r="AU2683" s="43"/>
      <c r="AV2683" s="8"/>
      <c r="AW2683" s="43"/>
      <c r="AX2683" s="95"/>
      <c r="AY2683" s="43"/>
      <c r="AZ2683" s="3" t="s">
        <v>411</v>
      </c>
      <c r="BA2683" s="43"/>
      <c r="BB2683" s="43"/>
      <c r="BC2683" s="3"/>
      <c r="BD2683" s="3"/>
      <c r="BE2683" s="8"/>
      <c r="BF2683" s="8"/>
      <c r="BG2683" s="8"/>
      <c r="BH2683" s="8"/>
      <c r="BI2683" s="8"/>
      <c r="BJ2683" s="8"/>
      <c r="BK2683" s="8"/>
      <c r="BL2683" s="8"/>
      <c r="BM2683" s="8"/>
      <c r="BN2683" s="8"/>
    </row>
    <row r="2684" spans="1:66" s="22" customFormat="1" ht="15" x14ac:dyDescent="0.25">
      <c r="A2684" s="76"/>
      <c r="B2684" s="53"/>
      <c r="C2684" s="386" t="s">
        <v>441</v>
      </c>
      <c r="D2684" s="386"/>
      <c r="E2684" s="386"/>
      <c r="F2684" s="386"/>
      <c r="G2684" s="386"/>
      <c r="H2684" s="386"/>
      <c r="I2684" s="386"/>
      <c r="J2684" s="386"/>
      <c r="K2684" s="386"/>
      <c r="L2684" s="386"/>
      <c r="M2684" s="386"/>
      <c r="N2684" s="386"/>
      <c r="O2684" s="386"/>
      <c r="P2684" s="107">
        <v>23416</v>
      </c>
      <c r="Q2684" s="2"/>
      <c r="R2684" s="2"/>
      <c r="S2684" s="4"/>
      <c r="T2684" s="4"/>
      <c r="U2684" s="4"/>
      <c r="V2684" s="4"/>
      <c r="W2684" s="4"/>
      <c r="X2684" s="4"/>
      <c r="Y2684" s="4"/>
      <c r="Z2684" s="4"/>
      <c r="AA2684" s="4"/>
      <c r="AB2684" s="8"/>
      <c r="AC2684" s="8"/>
      <c r="AD2684" s="8"/>
      <c r="AE2684" s="8"/>
      <c r="AF2684" s="8"/>
      <c r="AG2684" s="8"/>
      <c r="AH2684" s="8"/>
      <c r="AI2684" s="8"/>
      <c r="AJ2684" s="8"/>
      <c r="AK2684" s="8"/>
      <c r="AL2684" s="8"/>
      <c r="AM2684" s="8"/>
      <c r="AN2684" s="43"/>
      <c r="AO2684" s="43"/>
      <c r="AP2684" s="43"/>
      <c r="AQ2684" s="3"/>
      <c r="AR2684" s="8"/>
      <c r="AS2684" s="8"/>
      <c r="AT2684" s="8"/>
      <c r="AU2684" s="43"/>
      <c r="AV2684" s="8"/>
      <c r="AW2684" s="43"/>
      <c r="AX2684" s="95"/>
      <c r="AY2684" s="43"/>
      <c r="AZ2684" s="3" t="s">
        <v>441</v>
      </c>
      <c r="BA2684" s="43"/>
      <c r="BB2684" s="43"/>
      <c r="BC2684" s="3"/>
      <c r="BD2684" s="3"/>
      <c r="BE2684" s="8"/>
      <c r="BF2684" s="8"/>
      <c r="BG2684" s="8"/>
      <c r="BH2684" s="8"/>
      <c r="BI2684" s="8"/>
      <c r="BJ2684" s="8"/>
      <c r="BK2684" s="8"/>
      <c r="BL2684" s="8"/>
      <c r="BM2684" s="8"/>
      <c r="BN2684" s="8"/>
    </row>
    <row r="2685" spans="1:66" s="22" customFormat="1" ht="15" x14ac:dyDescent="0.25">
      <c r="A2685" s="76"/>
      <c r="B2685" s="53"/>
      <c r="C2685" s="386" t="s">
        <v>412</v>
      </c>
      <c r="D2685" s="386"/>
      <c r="E2685" s="386"/>
      <c r="F2685" s="386"/>
      <c r="G2685" s="386"/>
      <c r="H2685" s="386"/>
      <c r="I2685" s="386"/>
      <c r="J2685" s="386"/>
      <c r="K2685" s="386"/>
      <c r="L2685" s="386"/>
      <c r="M2685" s="386"/>
      <c r="N2685" s="386"/>
      <c r="O2685" s="386"/>
      <c r="P2685" s="107">
        <v>1810598.09</v>
      </c>
      <c r="Q2685" s="2"/>
      <c r="R2685" s="2"/>
      <c r="S2685" s="4"/>
      <c r="T2685" s="4"/>
      <c r="U2685" s="4"/>
      <c r="V2685" s="4"/>
      <c r="W2685" s="4"/>
      <c r="X2685" s="4"/>
      <c r="Y2685" s="4"/>
      <c r="Z2685" s="4"/>
      <c r="AA2685" s="4"/>
      <c r="AB2685" s="8"/>
      <c r="AC2685" s="8"/>
      <c r="AD2685" s="8"/>
      <c r="AE2685" s="8"/>
      <c r="AF2685" s="8"/>
      <c r="AG2685" s="8"/>
      <c r="AH2685" s="8"/>
      <c r="AI2685" s="8"/>
      <c r="AJ2685" s="8"/>
      <c r="AK2685" s="8"/>
      <c r="AL2685" s="8"/>
      <c r="AM2685" s="8"/>
      <c r="AN2685" s="43"/>
      <c r="AO2685" s="43"/>
      <c r="AP2685" s="43"/>
      <c r="AQ2685" s="3"/>
      <c r="AR2685" s="8"/>
      <c r="AS2685" s="8"/>
      <c r="AT2685" s="8"/>
      <c r="AU2685" s="43"/>
      <c r="AV2685" s="8"/>
      <c r="AW2685" s="43"/>
      <c r="AX2685" s="95"/>
      <c r="AY2685" s="43"/>
      <c r="AZ2685" s="3" t="s">
        <v>412</v>
      </c>
      <c r="BA2685" s="43"/>
      <c r="BB2685" s="43"/>
      <c r="BC2685" s="3"/>
      <c r="BD2685" s="3"/>
      <c r="BE2685" s="8"/>
      <c r="BF2685" s="8"/>
      <c r="BG2685" s="8"/>
      <c r="BH2685" s="8"/>
      <c r="BI2685" s="8"/>
      <c r="BJ2685" s="8"/>
      <c r="BK2685" s="8"/>
      <c r="BL2685" s="8"/>
      <c r="BM2685" s="8"/>
      <c r="BN2685" s="8"/>
    </row>
    <row r="2686" spans="1:66" s="22" customFormat="1" ht="15" x14ac:dyDescent="0.25">
      <c r="A2686" s="76"/>
      <c r="B2686" s="53"/>
      <c r="C2686" s="386" t="s">
        <v>486</v>
      </c>
      <c r="D2686" s="386"/>
      <c r="E2686" s="386"/>
      <c r="F2686" s="386"/>
      <c r="G2686" s="386"/>
      <c r="H2686" s="386"/>
      <c r="I2686" s="386"/>
      <c r="J2686" s="386"/>
      <c r="K2686" s="386"/>
      <c r="L2686" s="386"/>
      <c r="M2686" s="386"/>
      <c r="N2686" s="386"/>
      <c r="O2686" s="386"/>
      <c r="P2686" s="107">
        <v>1787182.09</v>
      </c>
      <c r="Q2686" s="2"/>
      <c r="R2686" s="2"/>
      <c r="S2686" s="4"/>
      <c r="T2686" s="4"/>
      <c r="U2686" s="4"/>
      <c r="V2686" s="4"/>
      <c r="W2686" s="4"/>
      <c r="X2686" s="4"/>
      <c r="Y2686" s="4"/>
      <c r="Z2686" s="4"/>
      <c r="AA2686" s="4"/>
      <c r="AB2686" s="8"/>
      <c r="AC2686" s="8"/>
      <c r="AD2686" s="8"/>
      <c r="AE2686" s="8"/>
      <c r="AF2686" s="8"/>
      <c r="AG2686" s="8"/>
      <c r="AH2686" s="8"/>
      <c r="AI2686" s="8"/>
      <c r="AJ2686" s="8"/>
      <c r="AK2686" s="8"/>
      <c r="AL2686" s="8"/>
      <c r="AM2686" s="8"/>
      <c r="AN2686" s="43"/>
      <c r="AO2686" s="43"/>
      <c r="AP2686" s="43"/>
      <c r="AQ2686" s="3"/>
      <c r="AR2686" s="8"/>
      <c r="AS2686" s="8"/>
      <c r="AT2686" s="8"/>
      <c r="AU2686" s="43"/>
      <c r="AV2686" s="8"/>
      <c r="AW2686" s="43"/>
      <c r="AX2686" s="95"/>
      <c r="AY2686" s="43"/>
      <c r="AZ2686" s="3" t="s">
        <v>486</v>
      </c>
      <c r="BA2686" s="43"/>
      <c r="BB2686" s="43"/>
      <c r="BC2686" s="3"/>
      <c r="BD2686" s="3"/>
      <c r="BE2686" s="8"/>
      <c r="BF2686" s="8"/>
      <c r="BG2686" s="8"/>
      <c r="BH2686" s="8"/>
      <c r="BI2686" s="8"/>
      <c r="BJ2686" s="8"/>
      <c r="BK2686" s="8"/>
      <c r="BL2686" s="8"/>
      <c r="BM2686" s="8"/>
      <c r="BN2686" s="8"/>
    </row>
    <row r="2687" spans="1:66" s="22" customFormat="1" ht="15" x14ac:dyDescent="0.25">
      <c r="A2687" s="76"/>
      <c r="B2687" s="53"/>
      <c r="C2687" s="386" t="s">
        <v>487</v>
      </c>
      <c r="D2687" s="386"/>
      <c r="E2687" s="386"/>
      <c r="F2687" s="386"/>
      <c r="G2687" s="386"/>
      <c r="H2687" s="386"/>
      <c r="I2687" s="386"/>
      <c r="J2687" s="386"/>
      <c r="K2687" s="386"/>
      <c r="L2687" s="386"/>
      <c r="M2687" s="386"/>
      <c r="N2687" s="386"/>
      <c r="O2687" s="386"/>
      <c r="P2687" s="108"/>
      <c r="Q2687" s="2"/>
      <c r="R2687" s="2"/>
      <c r="S2687" s="4"/>
      <c r="T2687" s="4"/>
      <c r="U2687" s="4"/>
      <c r="V2687" s="4"/>
      <c r="W2687" s="4"/>
      <c r="X2687" s="4"/>
      <c r="Y2687" s="4"/>
      <c r="Z2687" s="4"/>
      <c r="AA2687" s="4"/>
      <c r="AB2687" s="8"/>
      <c r="AC2687" s="8"/>
      <c r="AD2687" s="8"/>
      <c r="AE2687" s="8"/>
      <c r="AF2687" s="8"/>
      <c r="AG2687" s="8"/>
      <c r="AH2687" s="8"/>
      <c r="AI2687" s="8"/>
      <c r="AJ2687" s="8"/>
      <c r="AK2687" s="8"/>
      <c r="AL2687" s="8"/>
      <c r="AM2687" s="8"/>
      <c r="AN2687" s="43"/>
      <c r="AO2687" s="43"/>
      <c r="AP2687" s="43"/>
      <c r="AQ2687" s="3"/>
      <c r="AR2687" s="8"/>
      <c r="AS2687" s="8"/>
      <c r="AT2687" s="8"/>
      <c r="AU2687" s="43"/>
      <c r="AV2687" s="8"/>
      <c r="AW2687" s="43"/>
      <c r="AX2687" s="95"/>
      <c r="AY2687" s="43"/>
      <c r="AZ2687" s="3" t="s">
        <v>487</v>
      </c>
      <c r="BA2687" s="43"/>
      <c r="BB2687" s="43"/>
      <c r="BC2687" s="3"/>
      <c r="BD2687" s="3"/>
      <c r="BE2687" s="8"/>
      <c r="BF2687" s="8"/>
      <c r="BG2687" s="8"/>
      <c r="BH2687" s="8"/>
      <c r="BI2687" s="8"/>
      <c r="BJ2687" s="8"/>
      <c r="BK2687" s="8"/>
      <c r="BL2687" s="8"/>
      <c r="BM2687" s="8"/>
      <c r="BN2687" s="8"/>
    </row>
    <row r="2688" spans="1:66" s="22" customFormat="1" ht="15" x14ac:dyDescent="0.25">
      <c r="A2688" s="76"/>
      <c r="B2688" s="53"/>
      <c r="C2688" s="386" t="s">
        <v>488</v>
      </c>
      <c r="D2688" s="386"/>
      <c r="E2688" s="386"/>
      <c r="F2688" s="386"/>
      <c r="G2688" s="386"/>
      <c r="H2688" s="386"/>
      <c r="I2688" s="386"/>
      <c r="J2688" s="386"/>
      <c r="K2688" s="386"/>
      <c r="L2688" s="386"/>
      <c r="M2688" s="386"/>
      <c r="N2688" s="386"/>
      <c r="O2688" s="386"/>
      <c r="P2688" s="107">
        <v>156601.76999999999</v>
      </c>
      <c r="Q2688" s="2"/>
      <c r="R2688" s="2"/>
      <c r="S2688" s="4"/>
      <c r="T2688" s="4"/>
      <c r="U2688" s="4"/>
      <c r="V2688" s="4"/>
      <c r="W2688" s="4"/>
      <c r="X2688" s="4"/>
      <c r="Y2688" s="4"/>
      <c r="Z2688" s="4"/>
      <c r="AA2688" s="4"/>
      <c r="AB2688" s="8"/>
      <c r="AC2688" s="8"/>
      <c r="AD2688" s="8"/>
      <c r="AE2688" s="8"/>
      <c r="AF2688" s="8"/>
      <c r="AG2688" s="8"/>
      <c r="AH2688" s="8"/>
      <c r="AI2688" s="8"/>
      <c r="AJ2688" s="8"/>
      <c r="AK2688" s="8"/>
      <c r="AL2688" s="8"/>
      <c r="AM2688" s="8"/>
      <c r="AN2688" s="43"/>
      <c r="AO2688" s="43"/>
      <c r="AP2688" s="43"/>
      <c r="AQ2688" s="3"/>
      <c r="AR2688" s="8"/>
      <c r="AS2688" s="8"/>
      <c r="AT2688" s="8"/>
      <c r="AU2688" s="43"/>
      <c r="AV2688" s="8"/>
      <c r="AW2688" s="43"/>
      <c r="AX2688" s="95"/>
      <c r="AY2688" s="43"/>
      <c r="AZ2688" s="3" t="s">
        <v>488</v>
      </c>
      <c r="BA2688" s="43"/>
      <c r="BB2688" s="43"/>
      <c r="BC2688" s="3"/>
      <c r="BD2688" s="3"/>
      <c r="BE2688" s="8"/>
      <c r="BF2688" s="8"/>
      <c r="BG2688" s="8"/>
      <c r="BH2688" s="8"/>
      <c r="BI2688" s="8"/>
      <c r="BJ2688" s="8"/>
      <c r="BK2688" s="8"/>
      <c r="BL2688" s="8"/>
      <c r="BM2688" s="8"/>
      <c r="BN2688" s="8"/>
    </row>
    <row r="2689" spans="1:66" s="22" customFormat="1" ht="15" x14ac:dyDescent="0.25">
      <c r="A2689" s="76"/>
      <c r="B2689" s="53"/>
      <c r="C2689" s="386" t="s">
        <v>489</v>
      </c>
      <c r="D2689" s="386"/>
      <c r="E2689" s="386"/>
      <c r="F2689" s="386"/>
      <c r="G2689" s="386"/>
      <c r="H2689" s="386"/>
      <c r="I2689" s="386"/>
      <c r="J2689" s="386"/>
      <c r="K2689" s="386"/>
      <c r="L2689" s="386"/>
      <c r="M2689" s="386"/>
      <c r="N2689" s="386"/>
      <c r="O2689" s="386"/>
      <c r="P2689" s="107">
        <v>89195.21</v>
      </c>
      <c r="Q2689" s="2"/>
      <c r="R2689" s="2"/>
      <c r="S2689" s="4"/>
      <c r="T2689" s="4"/>
      <c r="U2689" s="4"/>
      <c r="V2689" s="4"/>
      <c r="W2689" s="4"/>
      <c r="X2689" s="4"/>
      <c r="Y2689" s="4"/>
      <c r="Z2689" s="4"/>
      <c r="AA2689" s="4"/>
      <c r="AB2689" s="8"/>
      <c r="AC2689" s="8"/>
      <c r="AD2689" s="8"/>
      <c r="AE2689" s="8"/>
      <c r="AF2689" s="8"/>
      <c r="AG2689" s="8"/>
      <c r="AH2689" s="8"/>
      <c r="AI2689" s="8"/>
      <c r="AJ2689" s="8"/>
      <c r="AK2689" s="8"/>
      <c r="AL2689" s="8"/>
      <c r="AM2689" s="8"/>
      <c r="AN2689" s="43"/>
      <c r="AO2689" s="43"/>
      <c r="AP2689" s="43"/>
      <c r="AQ2689" s="3"/>
      <c r="AR2689" s="8"/>
      <c r="AS2689" s="8"/>
      <c r="AT2689" s="8"/>
      <c r="AU2689" s="43"/>
      <c r="AV2689" s="8"/>
      <c r="AW2689" s="43"/>
      <c r="AX2689" s="95"/>
      <c r="AY2689" s="43"/>
      <c r="AZ2689" s="3" t="s">
        <v>489</v>
      </c>
      <c r="BA2689" s="43"/>
      <c r="BB2689" s="43"/>
      <c r="BC2689" s="3"/>
      <c r="BD2689" s="3"/>
      <c r="BE2689" s="8"/>
      <c r="BF2689" s="8"/>
      <c r="BG2689" s="8"/>
      <c r="BH2689" s="8"/>
      <c r="BI2689" s="8"/>
      <c r="BJ2689" s="8"/>
      <c r="BK2689" s="8"/>
      <c r="BL2689" s="8"/>
      <c r="BM2689" s="8"/>
      <c r="BN2689" s="8"/>
    </row>
    <row r="2690" spans="1:66" s="22" customFormat="1" ht="15" x14ac:dyDescent="0.25">
      <c r="A2690" s="76"/>
      <c r="B2690" s="53"/>
      <c r="C2690" s="386" t="s">
        <v>490</v>
      </c>
      <c r="D2690" s="386"/>
      <c r="E2690" s="386"/>
      <c r="F2690" s="386"/>
      <c r="G2690" s="386"/>
      <c r="H2690" s="386"/>
      <c r="I2690" s="386"/>
      <c r="J2690" s="386"/>
      <c r="K2690" s="386"/>
      <c r="L2690" s="386"/>
      <c r="M2690" s="386"/>
      <c r="N2690" s="386"/>
      <c r="O2690" s="386"/>
      <c r="P2690" s="107">
        <v>22889.87</v>
      </c>
      <c r="Q2690" s="2"/>
      <c r="R2690" s="2"/>
      <c r="S2690" s="4"/>
      <c r="T2690" s="4"/>
      <c r="U2690" s="4"/>
      <c r="V2690" s="4"/>
      <c r="W2690" s="4"/>
      <c r="X2690" s="4"/>
      <c r="Y2690" s="4"/>
      <c r="Z2690" s="4"/>
      <c r="AA2690" s="4"/>
      <c r="AB2690" s="8"/>
      <c r="AC2690" s="8"/>
      <c r="AD2690" s="8"/>
      <c r="AE2690" s="8"/>
      <c r="AF2690" s="8"/>
      <c r="AG2690" s="8"/>
      <c r="AH2690" s="8"/>
      <c r="AI2690" s="8"/>
      <c r="AJ2690" s="8"/>
      <c r="AK2690" s="8"/>
      <c r="AL2690" s="8"/>
      <c r="AM2690" s="8"/>
      <c r="AN2690" s="43"/>
      <c r="AO2690" s="43"/>
      <c r="AP2690" s="43"/>
      <c r="AQ2690" s="3"/>
      <c r="AR2690" s="8"/>
      <c r="AS2690" s="8"/>
      <c r="AT2690" s="8"/>
      <c r="AU2690" s="43"/>
      <c r="AV2690" s="8"/>
      <c r="AW2690" s="43"/>
      <c r="AX2690" s="95"/>
      <c r="AY2690" s="43"/>
      <c r="AZ2690" s="3" t="s">
        <v>490</v>
      </c>
      <c r="BA2690" s="43"/>
      <c r="BB2690" s="43"/>
      <c r="BC2690" s="3"/>
      <c r="BD2690" s="3"/>
      <c r="BE2690" s="8"/>
      <c r="BF2690" s="8"/>
      <c r="BG2690" s="8"/>
      <c r="BH2690" s="8"/>
      <c r="BI2690" s="8"/>
      <c r="BJ2690" s="8"/>
      <c r="BK2690" s="8"/>
      <c r="BL2690" s="8"/>
      <c r="BM2690" s="8"/>
      <c r="BN2690" s="8"/>
    </row>
    <row r="2691" spans="1:66" s="22" customFormat="1" ht="15" x14ac:dyDescent="0.25">
      <c r="A2691" s="76"/>
      <c r="B2691" s="53"/>
      <c r="C2691" s="386" t="s">
        <v>1186</v>
      </c>
      <c r="D2691" s="386"/>
      <c r="E2691" s="386"/>
      <c r="F2691" s="386"/>
      <c r="G2691" s="386"/>
      <c r="H2691" s="386"/>
      <c r="I2691" s="386"/>
      <c r="J2691" s="386"/>
      <c r="K2691" s="386"/>
      <c r="L2691" s="386"/>
      <c r="M2691" s="386"/>
      <c r="N2691" s="386"/>
      <c r="O2691" s="386"/>
      <c r="P2691" s="107">
        <v>1149840.49</v>
      </c>
      <c r="Q2691" s="2"/>
      <c r="R2691" s="2"/>
      <c r="S2691" s="4"/>
      <c r="T2691" s="4"/>
      <c r="U2691" s="4"/>
      <c r="V2691" s="4"/>
      <c r="W2691" s="4"/>
      <c r="X2691" s="4"/>
      <c r="Y2691" s="4"/>
      <c r="Z2691" s="4"/>
      <c r="AA2691" s="4"/>
      <c r="AB2691" s="8"/>
      <c r="AC2691" s="8"/>
      <c r="AD2691" s="8"/>
      <c r="AE2691" s="8"/>
      <c r="AF2691" s="8"/>
      <c r="AG2691" s="8"/>
      <c r="AH2691" s="8"/>
      <c r="AI2691" s="8"/>
      <c r="AJ2691" s="8"/>
      <c r="AK2691" s="8"/>
      <c r="AL2691" s="8"/>
      <c r="AM2691" s="8"/>
      <c r="AN2691" s="43"/>
      <c r="AO2691" s="43"/>
      <c r="AP2691" s="43"/>
      <c r="AQ2691" s="3"/>
      <c r="AR2691" s="8"/>
      <c r="AS2691" s="8"/>
      <c r="AT2691" s="8"/>
      <c r="AU2691" s="43"/>
      <c r="AV2691" s="8"/>
      <c r="AW2691" s="43"/>
      <c r="AX2691" s="95"/>
      <c r="AY2691" s="43"/>
      <c r="AZ2691" s="3" t="s">
        <v>1186</v>
      </c>
      <c r="BA2691" s="43"/>
      <c r="BB2691" s="43"/>
      <c r="BC2691" s="3"/>
      <c r="BD2691" s="3"/>
      <c r="BE2691" s="8"/>
      <c r="BF2691" s="8"/>
      <c r="BG2691" s="8"/>
      <c r="BH2691" s="8"/>
      <c r="BI2691" s="8"/>
      <c r="BJ2691" s="8"/>
      <c r="BK2691" s="8"/>
      <c r="BL2691" s="8"/>
      <c r="BM2691" s="8"/>
      <c r="BN2691" s="8"/>
    </row>
    <row r="2692" spans="1:66" s="22" customFormat="1" ht="15" x14ac:dyDescent="0.25">
      <c r="A2692" s="76"/>
      <c r="B2692" s="53"/>
      <c r="C2692" s="386" t="s">
        <v>491</v>
      </c>
      <c r="D2692" s="386"/>
      <c r="E2692" s="386"/>
      <c r="F2692" s="386"/>
      <c r="G2692" s="386"/>
      <c r="H2692" s="386"/>
      <c r="I2692" s="386"/>
      <c r="J2692" s="386"/>
      <c r="K2692" s="386"/>
      <c r="L2692" s="386"/>
      <c r="M2692" s="386"/>
      <c r="N2692" s="386"/>
      <c r="O2692" s="386"/>
      <c r="P2692" s="107">
        <v>210861.89</v>
      </c>
      <c r="Q2692" s="2"/>
      <c r="R2692" s="2"/>
      <c r="S2692" s="4"/>
      <c r="T2692" s="4"/>
      <c r="U2692" s="4"/>
      <c r="V2692" s="4"/>
      <c r="W2692" s="4"/>
      <c r="X2692" s="4"/>
      <c r="Y2692" s="4"/>
      <c r="Z2692" s="4"/>
      <c r="AA2692" s="4"/>
      <c r="AB2692" s="8"/>
      <c r="AC2692" s="8"/>
      <c r="AD2692" s="8"/>
      <c r="AE2692" s="8"/>
      <c r="AF2692" s="8"/>
      <c r="AG2692" s="8"/>
      <c r="AH2692" s="8"/>
      <c r="AI2692" s="8"/>
      <c r="AJ2692" s="8"/>
      <c r="AK2692" s="8"/>
      <c r="AL2692" s="8"/>
      <c r="AM2692" s="8"/>
      <c r="AN2692" s="43"/>
      <c r="AO2692" s="43"/>
      <c r="AP2692" s="43"/>
      <c r="AQ2692" s="3"/>
      <c r="AR2692" s="8"/>
      <c r="AS2692" s="8"/>
      <c r="AT2692" s="8"/>
      <c r="AU2692" s="43"/>
      <c r="AV2692" s="8"/>
      <c r="AW2692" s="43"/>
      <c r="AX2692" s="95"/>
      <c r="AY2692" s="43"/>
      <c r="AZ2692" s="3" t="s">
        <v>491</v>
      </c>
      <c r="BA2692" s="43"/>
      <c r="BB2692" s="43"/>
      <c r="BC2692" s="3"/>
      <c r="BD2692" s="3"/>
      <c r="BE2692" s="8"/>
      <c r="BF2692" s="8"/>
      <c r="BG2692" s="8"/>
      <c r="BH2692" s="8"/>
      <c r="BI2692" s="8"/>
      <c r="BJ2692" s="8"/>
      <c r="BK2692" s="8"/>
      <c r="BL2692" s="8"/>
      <c r="BM2692" s="8"/>
      <c r="BN2692" s="8"/>
    </row>
    <row r="2693" spans="1:66" s="22" customFormat="1" ht="15" x14ac:dyDescent="0.25">
      <c r="A2693" s="76"/>
      <c r="B2693" s="53"/>
      <c r="C2693" s="386" t="s">
        <v>492</v>
      </c>
      <c r="D2693" s="386"/>
      <c r="E2693" s="386"/>
      <c r="F2693" s="386"/>
      <c r="G2693" s="386"/>
      <c r="H2693" s="386"/>
      <c r="I2693" s="386"/>
      <c r="J2693" s="386"/>
      <c r="K2693" s="386"/>
      <c r="L2693" s="386"/>
      <c r="M2693" s="386"/>
      <c r="N2693" s="386"/>
      <c r="O2693" s="386"/>
      <c r="P2693" s="107">
        <v>157792.85999999999</v>
      </c>
      <c r="Q2693" s="2"/>
      <c r="R2693" s="2"/>
      <c r="S2693" s="4"/>
      <c r="T2693" s="4"/>
      <c r="U2693" s="4"/>
      <c r="V2693" s="4"/>
      <c r="W2693" s="4"/>
      <c r="X2693" s="4"/>
      <c r="Y2693" s="4"/>
      <c r="Z2693" s="4"/>
      <c r="AA2693" s="4"/>
      <c r="AB2693" s="8"/>
      <c r="AC2693" s="8"/>
      <c r="AD2693" s="8"/>
      <c r="AE2693" s="8"/>
      <c r="AF2693" s="8"/>
      <c r="AG2693" s="8"/>
      <c r="AH2693" s="8"/>
      <c r="AI2693" s="8"/>
      <c r="AJ2693" s="8"/>
      <c r="AK2693" s="8"/>
      <c r="AL2693" s="8"/>
      <c r="AM2693" s="8"/>
      <c r="AN2693" s="43"/>
      <c r="AO2693" s="43"/>
      <c r="AP2693" s="43"/>
      <c r="AQ2693" s="3"/>
      <c r="AR2693" s="8"/>
      <c r="AS2693" s="8"/>
      <c r="AT2693" s="8"/>
      <c r="AU2693" s="43"/>
      <c r="AV2693" s="8"/>
      <c r="AW2693" s="43"/>
      <c r="AX2693" s="95"/>
      <c r="AY2693" s="43"/>
      <c r="AZ2693" s="3" t="s">
        <v>492</v>
      </c>
      <c r="BA2693" s="43"/>
      <c r="BB2693" s="43"/>
      <c r="BC2693" s="3"/>
      <c r="BD2693" s="3"/>
      <c r="BE2693" s="8"/>
      <c r="BF2693" s="8"/>
      <c r="BG2693" s="8"/>
      <c r="BH2693" s="8"/>
      <c r="BI2693" s="8"/>
      <c r="BJ2693" s="8"/>
      <c r="BK2693" s="8"/>
      <c r="BL2693" s="8"/>
      <c r="BM2693" s="8"/>
      <c r="BN2693" s="8"/>
    </row>
    <row r="2694" spans="1:66" s="22" customFormat="1" ht="15" x14ac:dyDescent="0.25">
      <c r="A2694" s="76"/>
      <c r="B2694" s="53"/>
      <c r="C2694" s="386" t="s">
        <v>442</v>
      </c>
      <c r="D2694" s="386"/>
      <c r="E2694" s="386"/>
      <c r="F2694" s="386"/>
      <c r="G2694" s="386"/>
      <c r="H2694" s="386"/>
      <c r="I2694" s="386"/>
      <c r="J2694" s="386"/>
      <c r="K2694" s="386"/>
      <c r="L2694" s="386"/>
      <c r="M2694" s="386"/>
      <c r="N2694" s="386"/>
      <c r="O2694" s="386"/>
      <c r="P2694" s="107">
        <v>23416</v>
      </c>
      <c r="Q2694" s="2"/>
      <c r="R2694" s="2"/>
      <c r="S2694" s="4"/>
      <c r="T2694" s="4"/>
      <c r="U2694" s="4"/>
      <c r="V2694" s="4"/>
      <c r="W2694" s="4"/>
      <c r="X2694" s="4"/>
      <c r="Y2694" s="4"/>
      <c r="Z2694" s="4"/>
      <c r="AA2694" s="4"/>
      <c r="AB2694" s="8"/>
      <c r="AC2694" s="8"/>
      <c r="AD2694" s="8"/>
      <c r="AE2694" s="8"/>
      <c r="AF2694" s="8"/>
      <c r="AG2694" s="8"/>
      <c r="AH2694" s="8"/>
      <c r="AI2694" s="8"/>
      <c r="AJ2694" s="8"/>
      <c r="AK2694" s="8"/>
      <c r="AL2694" s="8"/>
      <c r="AM2694" s="8"/>
      <c r="AN2694" s="43"/>
      <c r="AO2694" s="43"/>
      <c r="AP2694" s="43"/>
      <c r="AQ2694" s="3"/>
      <c r="AR2694" s="8"/>
      <c r="AS2694" s="8"/>
      <c r="AT2694" s="8"/>
      <c r="AU2694" s="43"/>
      <c r="AV2694" s="8"/>
      <c r="AW2694" s="43"/>
      <c r="AX2694" s="95"/>
      <c r="AY2694" s="43"/>
      <c r="AZ2694" s="3" t="s">
        <v>442</v>
      </c>
      <c r="BA2694" s="43"/>
      <c r="BB2694" s="43"/>
      <c r="BC2694" s="3"/>
      <c r="BD2694" s="3"/>
      <c r="BE2694" s="8"/>
      <c r="BF2694" s="8"/>
      <c r="BG2694" s="8"/>
      <c r="BH2694" s="8"/>
      <c r="BI2694" s="8"/>
      <c r="BJ2694" s="8"/>
      <c r="BK2694" s="8"/>
      <c r="BL2694" s="8"/>
      <c r="BM2694" s="8"/>
      <c r="BN2694" s="8"/>
    </row>
    <row r="2695" spans="1:66" s="22" customFormat="1" ht="15" x14ac:dyDescent="0.25">
      <c r="A2695" s="76"/>
      <c r="B2695" s="53"/>
      <c r="C2695" s="386" t="s">
        <v>419</v>
      </c>
      <c r="D2695" s="386"/>
      <c r="E2695" s="386"/>
      <c r="F2695" s="386"/>
      <c r="G2695" s="386"/>
      <c r="H2695" s="386"/>
      <c r="I2695" s="386"/>
      <c r="J2695" s="386"/>
      <c r="K2695" s="386"/>
      <c r="L2695" s="386"/>
      <c r="M2695" s="386"/>
      <c r="N2695" s="386"/>
      <c r="O2695" s="386"/>
      <c r="P2695" s="107">
        <v>179491.64</v>
      </c>
      <c r="Q2695" s="2"/>
      <c r="R2695" s="2"/>
      <c r="S2695" s="4"/>
      <c r="T2695" s="4"/>
      <c r="U2695" s="4"/>
      <c r="V2695" s="4"/>
      <c r="W2695" s="4"/>
      <c r="X2695" s="4"/>
      <c r="Y2695" s="4"/>
      <c r="Z2695" s="4"/>
      <c r="AA2695" s="4"/>
      <c r="AB2695" s="8"/>
      <c r="AC2695" s="8"/>
      <c r="AD2695" s="8"/>
      <c r="AE2695" s="8"/>
      <c r="AF2695" s="8"/>
      <c r="AG2695" s="8"/>
      <c r="AH2695" s="8"/>
      <c r="AI2695" s="8"/>
      <c r="AJ2695" s="8"/>
      <c r="AK2695" s="8"/>
      <c r="AL2695" s="8"/>
      <c r="AM2695" s="8"/>
      <c r="AN2695" s="43"/>
      <c r="AO2695" s="43"/>
      <c r="AP2695" s="43"/>
      <c r="AQ2695" s="3"/>
      <c r="AR2695" s="8"/>
      <c r="AS2695" s="8"/>
      <c r="AT2695" s="8"/>
      <c r="AU2695" s="43"/>
      <c r="AV2695" s="8"/>
      <c r="AW2695" s="43"/>
      <c r="AX2695" s="95"/>
      <c r="AY2695" s="43"/>
      <c r="AZ2695" s="3" t="s">
        <v>419</v>
      </c>
      <c r="BA2695" s="43"/>
      <c r="BB2695" s="43"/>
      <c r="BC2695" s="3"/>
      <c r="BD2695" s="3"/>
      <c r="BE2695" s="8"/>
      <c r="BF2695" s="8"/>
      <c r="BG2695" s="8"/>
      <c r="BH2695" s="8"/>
      <c r="BI2695" s="8"/>
      <c r="BJ2695" s="8"/>
      <c r="BK2695" s="8"/>
      <c r="BL2695" s="8"/>
      <c r="BM2695" s="8"/>
      <c r="BN2695" s="8"/>
    </row>
    <row r="2696" spans="1:66" s="22" customFormat="1" ht="15" x14ac:dyDescent="0.25">
      <c r="A2696" s="76"/>
      <c r="B2696" s="53"/>
      <c r="C2696" s="386" t="s">
        <v>420</v>
      </c>
      <c r="D2696" s="386"/>
      <c r="E2696" s="386"/>
      <c r="F2696" s="386"/>
      <c r="G2696" s="386"/>
      <c r="H2696" s="386"/>
      <c r="I2696" s="386"/>
      <c r="J2696" s="386"/>
      <c r="K2696" s="386"/>
      <c r="L2696" s="386"/>
      <c r="M2696" s="386"/>
      <c r="N2696" s="386"/>
      <c r="O2696" s="386"/>
      <c r="P2696" s="107">
        <v>210861.89</v>
      </c>
      <c r="Q2696" s="2"/>
      <c r="R2696" s="2"/>
      <c r="S2696" s="4"/>
      <c r="T2696" s="4"/>
      <c r="U2696" s="4"/>
      <c r="V2696" s="4"/>
      <c r="W2696" s="4"/>
      <c r="X2696" s="4"/>
      <c r="Y2696" s="4"/>
      <c r="Z2696" s="4"/>
      <c r="AA2696" s="4"/>
      <c r="AB2696" s="8"/>
      <c r="AC2696" s="8"/>
      <c r="AD2696" s="8"/>
      <c r="AE2696" s="8"/>
      <c r="AF2696" s="8"/>
      <c r="AG2696" s="8"/>
      <c r="AH2696" s="8"/>
      <c r="AI2696" s="8"/>
      <c r="AJ2696" s="8"/>
      <c r="AK2696" s="8"/>
      <c r="AL2696" s="8"/>
      <c r="AM2696" s="8"/>
      <c r="AN2696" s="43"/>
      <c r="AO2696" s="43"/>
      <c r="AP2696" s="43"/>
      <c r="AQ2696" s="3"/>
      <c r="AR2696" s="8"/>
      <c r="AS2696" s="8"/>
      <c r="AT2696" s="8"/>
      <c r="AU2696" s="43"/>
      <c r="AV2696" s="8"/>
      <c r="AW2696" s="43"/>
      <c r="AX2696" s="95"/>
      <c r="AY2696" s="43"/>
      <c r="AZ2696" s="3" t="s">
        <v>420</v>
      </c>
      <c r="BA2696" s="43"/>
      <c r="BB2696" s="43"/>
      <c r="BC2696" s="3"/>
      <c r="BD2696" s="3"/>
      <c r="BE2696" s="8"/>
      <c r="BF2696" s="8"/>
      <c r="BG2696" s="8"/>
      <c r="BH2696" s="8"/>
      <c r="BI2696" s="8"/>
      <c r="BJ2696" s="8"/>
      <c r="BK2696" s="8"/>
      <c r="BL2696" s="8"/>
      <c r="BM2696" s="8"/>
      <c r="BN2696" s="8"/>
    </row>
    <row r="2697" spans="1:66" s="22" customFormat="1" ht="15" x14ac:dyDescent="0.25">
      <c r="A2697" s="76"/>
      <c r="B2697" s="53"/>
      <c r="C2697" s="386" t="s">
        <v>421</v>
      </c>
      <c r="D2697" s="386"/>
      <c r="E2697" s="386"/>
      <c r="F2697" s="386"/>
      <c r="G2697" s="386"/>
      <c r="H2697" s="386"/>
      <c r="I2697" s="386"/>
      <c r="J2697" s="386"/>
      <c r="K2697" s="386"/>
      <c r="L2697" s="386"/>
      <c r="M2697" s="386"/>
      <c r="N2697" s="386"/>
      <c r="O2697" s="386"/>
      <c r="P2697" s="107">
        <v>157792.85999999999</v>
      </c>
      <c r="Q2697" s="2"/>
      <c r="R2697" s="2"/>
      <c r="S2697" s="4"/>
      <c r="T2697" s="4"/>
      <c r="U2697" s="4"/>
      <c r="V2697" s="4"/>
      <c r="W2697" s="4"/>
      <c r="X2697" s="4"/>
      <c r="Y2697" s="4"/>
      <c r="Z2697" s="4"/>
      <c r="AA2697" s="4"/>
      <c r="AB2697" s="8"/>
      <c r="AC2697" s="8"/>
      <c r="AD2697" s="8"/>
      <c r="AE2697" s="8"/>
      <c r="AF2697" s="8"/>
      <c r="AG2697" s="8"/>
      <c r="AH2697" s="8"/>
      <c r="AI2697" s="8"/>
      <c r="AJ2697" s="8"/>
      <c r="AK2697" s="8"/>
      <c r="AL2697" s="8"/>
      <c r="AM2697" s="8"/>
      <c r="AN2697" s="43"/>
      <c r="AO2697" s="43"/>
      <c r="AP2697" s="43"/>
      <c r="AQ2697" s="3"/>
      <c r="AR2697" s="8"/>
      <c r="AS2697" s="8"/>
      <c r="AT2697" s="8"/>
      <c r="AU2697" s="43"/>
      <c r="AV2697" s="8"/>
      <c r="AW2697" s="43"/>
      <c r="AX2697" s="95"/>
      <c r="AY2697" s="43"/>
      <c r="AZ2697" s="3" t="s">
        <v>421</v>
      </c>
      <c r="BA2697" s="43"/>
      <c r="BB2697" s="43"/>
      <c r="BC2697" s="3"/>
      <c r="BD2697" s="3"/>
      <c r="BE2697" s="8"/>
      <c r="BF2697" s="8"/>
      <c r="BG2697" s="8"/>
      <c r="BH2697" s="8"/>
      <c r="BI2697" s="8"/>
      <c r="BJ2697" s="8"/>
      <c r="BK2697" s="8"/>
      <c r="BL2697" s="8"/>
      <c r="BM2697" s="8"/>
      <c r="BN2697" s="8"/>
    </row>
    <row r="2698" spans="1:66" s="22" customFormat="1" ht="15" x14ac:dyDescent="0.25">
      <c r="A2698" s="76"/>
      <c r="B2698" s="105"/>
      <c r="C2698" s="385" t="s">
        <v>1187</v>
      </c>
      <c r="D2698" s="385"/>
      <c r="E2698" s="385"/>
      <c r="F2698" s="385"/>
      <c r="G2698" s="385"/>
      <c r="H2698" s="385"/>
      <c r="I2698" s="385"/>
      <c r="J2698" s="385"/>
      <c r="K2698" s="385"/>
      <c r="L2698" s="385"/>
      <c r="M2698" s="385"/>
      <c r="N2698" s="385"/>
      <c r="O2698" s="385"/>
      <c r="P2698" s="109">
        <v>1810598.09</v>
      </c>
      <c r="Q2698" s="2"/>
      <c r="R2698" s="2"/>
      <c r="S2698" s="4"/>
      <c r="T2698" s="4"/>
      <c r="U2698" s="4"/>
      <c r="V2698" s="4"/>
      <c r="W2698" s="4"/>
      <c r="X2698" s="4"/>
      <c r="Y2698" s="4"/>
      <c r="Z2698" s="4"/>
      <c r="AA2698" s="4"/>
      <c r="AB2698" s="8"/>
      <c r="AC2698" s="8"/>
      <c r="AD2698" s="8"/>
      <c r="AE2698" s="8"/>
      <c r="AF2698" s="8"/>
      <c r="AG2698" s="8"/>
      <c r="AH2698" s="8"/>
      <c r="AI2698" s="8"/>
      <c r="AJ2698" s="8"/>
      <c r="AK2698" s="8"/>
      <c r="AL2698" s="8"/>
      <c r="AM2698" s="8"/>
      <c r="AN2698" s="43"/>
      <c r="AO2698" s="43"/>
      <c r="AP2698" s="43"/>
      <c r="AQ2698" s="3"/>
      <c r="AR2698" s="8"/>
      <c r="AS2698" s="8"/>
      <c r="AT2698" s="8"/>
      <c r="AU2698" s="43"/>
      <c r="AV2698" s="8"/>
      <c r="AW2698" s="43"/>
      <c r="AX2698" s="95"/>
      <c r="AY2698" s="43"/>
      <c r="AZ2698" s="3"/>
      <c r="BA2698" s="43" t="s">
        <v>1187</v>
      </c>
      <c r="BB2698" s="43"/>
      <c r="BC2698" s="3"/>
      <c r="BD2698" s="3"/>
      <c r="BE2698" s="8"/>
      <c r="BF2698" s="8"/>
      <c r="BG2698" s="8"/>
      <c r="BH2698" s="8"/>
      <c r="BI2698" s="8"/>
      <c r="BJ2698" s="8"/>
      <c r="BK2698" s="8"/>
      <c r="BL2698" s="8"/>
      <c r="BM2698" s="8"/>
      <c r="BN2698" s="8"/>
    </row>
    <row r="2699" spans="1:66" s="22" customFormat="1" ht="15" x14ac:dyDescent="0.25">
      <c r="A2699" s="76"/>
      <c r="B2699" s="105"/>
      <c r="C2699" s="385" t="s">
        <v>423</v>
      </c>
      <c r="D2699" s="385"/>
      <c r="E2699" s="385"/>
      <c r="F2699" s="385"/>
      <c r="G2699" s="385"/>
      <c r="H2699" s="385"/>
      <c r="I2699" s="385"/>
      <c r="J2699" s="385"/>
      <c r="K2699" s="385"/>
      <c r="L2699" s="385"/>
      <c r="M2699" s="385"/>
      <c r="N2699" s="385"/>
      <c r="O2699" s="385"/>
      <c r="P2699" s="110"/>
      <c r="Q2699" s="2"/>
      <c r="R2699" s="2"/>
      <c r="S2699" s="4"/>
      <c r="T2699" s="4"/>
      <c r="U2699" s="4"/>
      <c r="V2699" s="4"/>
      <c r="W2699" s="4"/>
      <c r="X2699" s="4"/>
      <c r="Y2699" s="4"/>
      <c r="Z2699" s="4"/>
      <c r="AA2699" s="4"/>
      <c r="AB2699" s="8"/>
      <c r="AC2699" s="8"/>
      <c r="AD2699" s="8"/>
      <c r="AE2699" s="8"/>
      <c r="AF2699" s="8"/>
      <c r="AG2699" s="8"/>
      <c r="AH2699" s="8"/>
      <c r="AI2699" s="8"/>
      <c r="AJ2699" s="8"/>
      <c r="AK2699" s="8"/>
      <c r="AL2699" s="8"/>
      <c r="AM2699" s="8"/>
      <c r="AN2699" s="43"/>
      <c r="AO2699" s="43"/>
      <c r="AP2699" s="43"/>
      <c r="AQ2699" s="3"/>
      <c r="AR2699" s="8"/>
      <c r="AS2699" s="8"/>
      <c r="AT2699" s="8"/>
      <c r="AU2699" s="43"/>
      <c r="AV2699" s="8"/>
      <c r="AW2699" s="43"/>
      <c r="AX2699" s="95"/>
      <c r="AY2699" s="43"/>
      <c r="AZ2699" s="3"/>
      <c r="BA2699" s="43"/>
      <c r="BB2699" s="43" t="s">
        <v>423</v>
      </c>
      <c r="BC2699" s="3"/>
      <c r="BD2699" s="3"/>
      <c r="BE2699" s="8"/>
      <c r="BF2699" s="8"/>
      <c r="BG2699" s="8"/>
      <c r="BH2699" s="8"/>
      <c r="BI2699" s="8"/>
      <c r="BJ2699" s="8"/>
      <c r="BK2699" s="8"/>
      <c r="BL2699" s="8"/>
      <c r="BM2699" s="8"/>
      <c r="BN2699" s="8"/>
    </row>
    <row r="2700" spans="1:66" s="22" customFormat="1" ht="15" x14ac:dyDescent="0.25">
      <c r="A2700" s="76"/>
      <c r="B2700" s="105"/>
      <c r="C2700" s="387" t="s">
        <v>788</v>
      </c>
      <c r="D2700" s="387"/>
      <c r="E2700" s="387"/>
      <c r="F2700" s="387"/>
      <c r="G2700" s="387"/>
      <c r="H2700" s="387"/>
      <c r="I2700" s="387"/>
      <c r="J2700" s="387"/>
      <c r="K2700" s="387"/>
      <c r="L2700" s="387"/>
      <c r="M2700" s="387"/>
      <c r="N2700" s="387"/>
      <c r="O2700" s="387"/>
      <c r="P2700" s="107">
        <v>189352.8</v>
      </c>
      <c r="Q2700" s="2"/>
      <c r="R2700" s="2"/>
      <c r="S2700" s="4"/>
      <c r="T2700" s="4"/>
      <c r="U2700" s="4"/>
      <c r="V2700" s="4"/>
      <c r="W2700" s="4"/>
      <c r="X2700" s="4"/>
      <c r="Y2700" s="4"/>
      <c r="Z2700" s="4"/>
      <c r="AA2700" s="4"/>
      <c r="AB2700" s="8"/>
      <c r="AC2700" s="8"/>
      <c r="AD2700" s="8"/>
      <c r="AE2700" s="8"/>
      <c r="AF2700" s="8"/>
      <c r="AG2700" s="8"/>
      <c r="AH2700" s="8"/>
      <c r="AI2700" s="8"/>
      <c r="AJ2700" s="8"/>
      <c r="AK2700" s="8"/>
      <c r="AL2700" s="8"/>
      <c r="AM2700" s="8"/>
      <c r="AN2700" s="43"/>
      <c r="AO2700" s="43"/>
      <c r="AP2700" s="43"/>
      <c r="AQ2700" s="3"/>
      <c r="AR2700" s="8"/>
      <c r="AS2700" s="8"/>
      <c r="AT2700" s="8"/>
      <c r="AU2700" s="43"/>
      <c r="AV2700" s="8"/>
      <c r="AW2700" s="43"/>
      <c r="AX2700" s="95"/>
      <c r="AY2700" s="43"/>
      <c r="AZ2700" s="3"/>
      <c r="BA2700" s="43"/>
      <c r="BB2700" s="43"/>
      <c r="BC2700" s="3"/>
      <c r="BD2700" s="3" t="s">
        <v>788</v>
      </c>
      <c r="BE2700" s="8"/>
      <c r="BF2700" s="8"/>
      <c r="BG2700" s="8"/>
      <c r="BH2700" s="8"/>
      <c r="BI2700" s="8"/>
      <c r="BJ2700" s="8"/>
      <c r="BK2700" s="8"/>
      <c r="BL2700" s="8"/>
      <c r="BM2700" s="8"/>
      <c r="BN2700" s="8"/>
    </row>
    <row r="2701" spans="1:66" s="22" customFormat="1" ht="15" x14ac:dyDescent="0.25">
      <c r="A2701" s="76"/>
      <c r="B2701" s="105"/>
      <c r="C2701" s="387" t="s">
        <v>424</v>
      </c>
      <c r="D2701" s="387"/>
      <c r="E2701" s="387"/>
      <c r="F2701" s="387"/>
      <c r="G2701" s="387"/>
      <c r="H2701" s="387"/>
      <c r="I2701" s="387"/>
      <c r="J2701" s="387"/>
      <c r="K2701" s="112">
        <v>334.76475620000002</v>
      </c>
      <c r="L2701" s="387"/>
      <c r="M2701" s="387"/>
      <c r="N2701" s="387"/>
      <c r="O2701" s="387"/>
      <c r="P2701" s="108"/>
      <c r="Q2701" s="2"/>
      <c r="R2701" s="2"/>
      <c r="S2701" s="4"/>
      <c r="T2701" s="4"/>
      <c r="U2701" s="4"/>
      <c r="V2701" s="4"/>
      <c r="W2701" s="4"/>
      <c r="X2701" s="4"/>
      <c r="Y2701" s="4"/>
      <c r="Z2701" s="4"/>
      <c r="AA2701" s="4"/>
      <c r="AB2701" s="8"/>
      <c r="AC2701" s="8"/>
      <c r="AD2701" s="8"/>
      <c r="AE2701" s="8"/>
      <c r="AF2701" s="8"/>
      <c r="AG2701" s="8"/>
      <c r="AH2701" s="8"/>
      <c r="AI2701" s="8"/>
      <c r="AJ2701" s="8"/>
      <c r="AK2701" s="8"/>
      <c r="AL2701" s="8"/>
      <c r="AM2701" s="8"/>
      <c r="AN2701" s="43"/>
      <c r="AO2701" s="43"/>
      <c r="AP2701" s="43"/>
      <c r="AQ2701" s="3"/>
      <c r="AR2701" s="8"/>
      <c r="AS2701" s="8"/>
      <c r="AT2701" s="8"/>
      <c r="AU2701" s="43"/>
      <c r="AV2701" s="8"/>
      <c r="AW2701" s="43"/>
      <c r="AX2701" s="95"/>
      <c r="AY2701" s="43"/>
      <c r="AZ2701" s="3"/>
      <c r="BA2701" s="43"/>
      <c r="BB2701" s="43"/>
      <c r="BC2701" s="3" t="s">
        <v>424</v>
      </c>
      <c r="BD2701" s="3"/>
      <c r="BE2701" s="8"/>
      <c r="BF2701" s="8"/>
      <c r="BG2701" s="8"/>
      <c r="BH2701" s="8"/>
      <c r="BI2701" s="8"/>
      <c r="BJ2701" s="8"/>
      <c r="BK2701" s="8"/>
      <c r="BL2701" s="8"/>
      <c r="BM2701" s="8"/>
      <c r="BN2701" s="8"/>
    </row>
    <row r="2702" spans="1:66" s="22" customFormat="1" ht="15" x14ac:dyDescent="0.25">
      <c r="A2702" s="76"/>
      <c r="B2702" s="105"/>
      <c r="C2702" s="387" t="s">
        <v>425</v>
      </c>
      <c r="D2702" s="387"/>
      <c r="E2702" s="387"/>
      <c r="F2702" s="387"/>
      <c r="G2702" s="387"/>
      <c r="H2702" s="387"/>
      <c r="I2702" s="387"/>
      <c r="J2702" s="387"/>
      <c r="K2702" s="112">
        <v>36.082926899999997</v>
      </c>
      <c r="L2702" s="387"/>
      <c r="M2702" s="387"/>
      <c r="N2702" s="387"/>
      <c r="O2702" s="387"/>
      <c r="P2702" s="108"/>
      <c r="Q2702" s="2"/>
      <c r="R2702" s="2"/>
      <c r="S2702" s="4"/>
      <c r="T2702" s="4"/>
      <c r="U2702" s="4"/>
      <c r="V2702" s="4"/>
      <c r="W2702" s="4"/>
      <c r="X2702" s="4"/>
      <c r="Y2702" s="4"/>
      <c r="Z2702" s="4"/>
      <c r="AA2702" s="4"/>
      <c r="AB2702" s="8"/>
      <c r="AC2702" s="8"/>
      <c r="AD2702" s="8"/>
      <c r="AE2702" s="8"/>
      <c r="AF2702" s="8"/>
      <c r="AG2702" s="8"/>
      <c r="AH2702" s="8"/>
      <c r="AI2702" s="8"/>
      <c r="AJ2702" s="8"/>
      <c r="AK2702" s="8"/>
      <c r="AL2702" s="8"/>
      <c r="AM2702" s="8"/>
      <c r="AN2702" s="43"/>
      <c r="AO2702" s="43"/>
      <c r="AP2702" s="43"/>
      <c r="AQ2702" s="3"/>
      <c r="AR2702" s="8"/>
      <c r="AS2702" s="8"/>
      <c r="AT2702" s="8"/>
      <c r="AU2702" s="43"/>
      <c r="AV2702" s="8"/>
      <c r="AW2702" s="43"/>
      <c r="AX2702" s="95"/>
      <c r="AY2702" s="43"/>
      <c r="AZ2702" s="3"/>
      <c r="BA2702" s="43"/>
      <c r="BB2702" s="43"/>
      <c r="BC2702" s="3" t="s">
        <v>425</v>
      </c>
      <c r="BD2702" s="3"/>
      <c r="BE2702" s="8"/>
      <c r="BF2702" s="8"/>
      <c r="BG2702" s="8"/>
      <c r="BH2702" s="8"/>
      <c r="BI2702" s="8"/>
      <c r="BJ2702" s="8"/>
      <c r="BK2702" s="8"/>
      <c r="BL2702" s="8"/>
      <c r="BM2702" s="8"/>
      <c r="BN2702" s="8"/>
    </row>
    <row r="2703" spans="1:66" s="22" customFormat="1" ht="15" x14ac:dyDescent="0.25">
      <c r="A2703" s="76"/>
      <c r="B2703" s="105"/>
      <c r="C2703" s="385" t="s">
        <v>1188</v>
      </c>
      <c r="D2703" s="385"/>
      <c r="E2703" s="385"/>
      <c r="F2703" s="385"/>
      <c r="G2703" s="385"/>
      <c r="H2703" s="385"/>
      <c r="I2703" s="385"/>
      <c r="J2703" s="385"/>
      <c r="K2703" s="385"/>
      <c r="L2703" s="385"/>
      <c r="M2703" s="385"/>
      <c r="N2703" s="385"/>
      <c r="O2703" s="385"/>
      <c r="P2703" s="106"/>
      <c r="Q2703" s="2"/>
      <c r="R2703" s="2"/>
      <c r="S2703" s="4"/>
      <c r="T2703" s="4"/>
      <c r="U2703" s="4"/>
      <c r="V2703" s="4"/>
      <c r="W2703" s="4"/>
      <c r="X2703" s="4"/>
      <c r="Y2703" s="4"/>
      <c r="Z2703" s="4"/>
      <c r="AA2703" s="4"/>
      <c r="AB2703" s="8"/>
      <c r="AC2703" s="8"/>
      <c r="AD2703" s="8"/>
      <c r="AE2703" s="8"/>
      <c r="AF2703" s="8"/>
      <c r="AG2703" s="8"/>
      <c r="AH2703" s="8"/>
      <c r="AI2703" s="8"/>
      <c r="AJ2703" s="8"/>
      <c r="AK2703" s="8"/>
      <c r="AL2703" s="8"/>
      <c r="AM2703" s="8"/>
      <c r="AN2703" s="8"/>
      <c r="AO2703" s="8"/>
      <c r="AP2703" s="8"/>
      <c r="AQ2703" s="8"/>
      <c r="AR2703" s="8"/>
      <c r="AS2703" s="8"/>
      <c r="AT2703" s="8"/>
      <c r="AU2703" s="8"/>
      <c r="AV2703" s="8"/>
      <c r="AW2703" s="8"/>
      <c r="AX2703" s="8"/>
      <c r="AY2703" s="8"/>
      <c r="AZ2703" s="8"/>
      <c r="BA2703" s="8"/>
      <c r="BB2703" s="8"/>
      <c r="BC2703" s="8"/>
      <c r="BD2703" s="8"/>
      <c r="BE2703" s="43" t="s">
        <v>1188</v>
      </c>
      <c r="BF2703" s="8"/>
      <c r="BG2703" s="8"/>
      <c r="BH2703" s="8"/>
      <c r="BI2703" s="8"/>
      <c r="BJ2703" s="8"/>
      <c r="BK2703" s="8"/>
      <c r="BL2703" s="8"/>
      <c r="BM2703" s="8"/>
      <c r="BN2703" s="8"/>
    </row>
    <row r="2704" spans="1:66" s="22" customFormat="1" ht="15" x14ac:dyDescent="0.25">
      <c r="A2704" s="76"/>
      <c r="B2704" s="53"/>
      <c r="C2704" s="386" t="s">
        <v>1189</v>
      </c>
      <c r="D2704" s="386"/>
      <c r="E2704" s="386"/>
      <c r="F2704" s="386"/>
      <c r="G2704" s="386"/>
      <c r="H2704" s="386"/>
      <c r="I2704" s="386"/>
      <c r="J2704" s="386"/>
      <c r="K2704" s="386"/>
      <c r="L2704" s="386"/>
      <c r="M2704" s="386"/>
      <c r="N2704" s="386"/>
      <c r="O2704" s="386"/>
      <c r="P2704" s="107">
        <v>24253326.649999999</v>
      </c>
      <c r="Q2704" s="2"/>
      <c r="R2704" s="2"/>
      <c r="S2704" s="4"/>
      <c r="T2704" s="4"/>
      <c r="U2704" s="4"/>
      <c r="V2704" s="4"/>
      <c r="W2704" s="4"/>
      <c r="X2704" s="4"/>
      <c r="Y2704" s="4"/>
      <c r="Z2704" s="4"/>
      <c r="AA2704" s="4"/>
      <c r="AB2704" s="8"/>
      <c r="AC2704" s="8"/>
      <c r="AD2704" s="8"/>
      <c r="AE2704" s="8"/>
      <c r="AF2704" s="8"/>
      <c r="AG2704" s="8"/>
      <c r="AH2704" s="8"/>
      <c r="AI2704" s="8"/>
      <c r="AJ2704" s="8"/>
      <c r="AK2704" s="8"/>
      <c r="AL2704" s="8"/>
      <c r="AM2704" s="8"/>
      <c r="AN2704" s="8"/>
      <c r="AO2704" s="8"/>
      <c r="AP2704" s="8"/>
      <c r="AQ2704" s="8"/>
      <c r="AR2704" s="8"/>
      <c r="AS2704" s="8"/>
      <c r="AT2704" s="8"/>
      <c r="AU2704" s="8"/>
      <c r="AV2704" s="8"/>
      <c r="AW2704" s="8"/>
      <c r="AX2704" s="8"/>
      <c r="AY2704" s="8"/>
      <c r="AZ2704" s="8"/>
      <c r="BA2704" s="8"/>
      <c r="BB2704" s="8"/>
      <c r="BC2704" s="8"/>
      <c r="BD2704" s="8"/>
      <c r="BE2704" s="43"/>
      <c r="BF2704" s="3" t="s">
        <v>1189</v>
      </c>
      <c r="BG2704" s="8"/>
      <c r="BH2704" s="8"/>
      <c r="BI2704" s="8"/>
      <c r="BJ2704" s="8"/>
      <c r="BK2704" s="8"/>
      <c r="BL2704" s="8"/>
      <c r="BM2704" s="8"/>
      <c r="BN2704" s="8"/>
    </row>
    <row r="2705" spans="1:66" s="22" customFormat="1" ht="15" x14ac:dyDescent="0.25">
      <c r="A2705" s="76"/>
      <c r="B2705" s="53"/>
      <c r="C2705" s="386" t="s">
        <v>407</v>
      </c>
      <c r="D2705" s="386"/>
      <c r="E2705" s="386"/>
      <c r="F2705" s="386"/>
      <c r="G2705" s="386"/>
      <c r="H2705" s="386"/>
      <c r="I2705" s="386"/>
      <c r="J2705" s="386"/>
      <c r="K2705" s="386"/>
      <c r="L2705" s="386"/>
      <c r="M2705" s="386"/>
      <c r="N2705" s="386"/>
      <c r="O2705" s="386"/>
      <c r="P2705" s="108"/>
      <c r="Q2705" s="2"/>
      <c r="R2705" s="2"/>
      <c r="S2705" s="4"/>
      <c r="T2705" s="4"/>
      <c r="U2705" s="4"/>
      <c r="V2705" s="4"/>
      <c r="W2705" s="4"/>
      <c r="X2705" s="4"/>
      <c r="Y2705" s="4"/>
      <c r="Z2705" s="4"/>
      <c r="AA2705" s="4"/>
      <c r="AB2705" s="8"/>
      <c r="AC2705" s="8"/>
      <c r="AD2705" s="8"/>
      <c r="AE2705" s="8"/>
      <c r="AF2705" s="8"/>
      <c r="AG2705" s="8"/>
      <c r="AH2705" s="8"/>
      <c r="AI2705" s="8"/>
      <c r="AJ2705" s="8"/>
      <c r="AK2705" s="8"/>
      <c r="AL2705" s="8"/>
      <c r="AM2705" s="8"/>
      <c r="AN2705" s="8"/>
      <c r="AO2705" s="8"/>
      <c r="AP2705" s="8"/>
      <c r="AQ2705" s="8"/>
      <c r="AR2705" s="8"/>
      <c r="AS2705" s="8"/>
      <c r="AT2705" s="8"/>
      <c r="AU2705" s="8"/>
      <c r="AV2705" s="8"/>
      <c r="AW2705" s="8"/>
      <c r="AX2705" s="8"/>
      <c r="AY2705" s="8"/>
      <c r="AZ2705" s="8"/>
      <c r="BA2705" s="8"/>
      <c r="BB2705" s="8"/>
      <c r="BC2705" s="8"/>
      <c r="BD2705" s="8"/>
      <c r="BE2705" s="43"/>
      <c r="BF2705" s="3" t="s">
        <v>407</v>
      </c>
      <c r="BG2705" s="8"/>
      <c r="BH2705" s="8"/>
      <c r="BI2705" s="8"/>
      <c r="BJ2705" s="8"/>
      <c r="BK2705" s="8"/>
      <c r="BL2705" s="8"/>
      <c r="BM2705" s="8"/>
      <c r="BN2705" s="8"/>
    </row>
    <row r="2706" spans="1:66" s="22" customFormat="1" ht="15" x14ac:dyDescent="0.25">
      <c r="A2706" s="76"/>
      <c r="B2706" s="53"/>
      <c r="C2706" s="386" t="s">
        <v>408</v>
      </c>
      <c r="D2706" s="386"/>
      <c r="E2706" s="386"/>
      <c r="F2706" s="386"/>
      <c r="G2706" s="386"/>
      <c r="H2706" s="386"/>
      <c r="I2706" s="386"/>
      <c r="J2706" s="386"/>
      <c r="K2706" s="386"/>
      <c r="L2706" s="386"/>
      <c r="M2706" s="386"/>
      <c r="N2706" s="386"/>
      <c r="O2706" s="386"/>
      <c r="P2706" s="107">
        <v>2573897.59</v>
      </c>
      <c r="Q2706" s="2"/>
      <c r="R2706" s="2"/>
      <c r="S2706" s="4"/>
      <c r="T2706" s="4"/>
      <c r="U2706" s="4"/>
      <c r="V2706" s="4"/>
      <c r="W2706" s="4"/>
      <c r="X2706" s="4"/>
      <c r="Y2706" s="4"/>
      <c r="Z2706" s="4"/>
      <c r="AA2706" s="4"/>
      <c r="AB2706" s="8"/>
      <c r="AC2706" s="8"/>
      <c r="AD2706" s="8"/>
      <c r="AE2706" s="8"/>
      <c r="AF2706" s="8"/>
      <c r="AG2706" s="8"/>
      <c r="AH2706" s="8"/>
      <c r="AI2706" s="8"/>
      <c r="AJ2706" s="8"/>
      <c r="AK2706" s="8"/>
      <c r="AL2706" s="8"/>
      <c r="AM2706" s="8"/>
      <c r="AN2706" s="8"/>
      <c r="AO2706" s="8"/>
      <c r="AP2706" s="8"/>
      <c r="AQ2706" s="8"/>
      <c r="AR2706" s="8"/>
      <c r="AS2706" s="8"/>
      <c r="AT2706" s="8"/>
      <c r="AU2706" s="8"/>
      <c r="AV2706" s="8"/>
      <c r="AW2706" s="8"/>
      <c r="AX2706" s="8"/>
      <c r="AY2706" s="8"/>
      <c r="AZ2706" s="8"/>
      <c r="BA2706" s="8"/>
      <c r="BB2706" s="8"/>
      <c r="BC2706" s="8"/>
      <c r="BD2706" s="8"/>
      <c r="BE2706" s="43"/>
      <c r="BF2706" s="3" t="s">
        <v>408</v>
      </c>
      <c r="BG2706" s="8"/>
      <c r="BH2706" s="8"/>
      <c r="BI2706" s="8"/>
      <c r="BJ2706" s="8"/>
      <c r="BK2706" s="8"/>
      <c r="BL2706" s="8"/>
      <c r="BM2706" s="8"/>
      <c r="BN2706" s="8"/>
    </row>
    <row r="2707" spans="1:66" s="22" customFormat="1" ht="15" x14ac:dyDescent="0.25">
      <c r="A2707" s="76"/>
      <c r="B2707" s="53"/>
      <c r="C2707" s="386" t="s">
        <v>409</v>
      </c>
      <c r="D2707" s="386"/>
      <c r="E2707" s="386"/>
      <c r="F2707" s="386"/>
      <c r="G2707" s="386"/>
      <c r="H2707" s="386"/>
      <c r="I2707" s="386"/>
      <c r="J2707" s="386"/>
      <c r="K2707" s="386"/>
      <c r="L2707" s="386"/>
      <c r="M2707" s="386"/>
      <c r="N2707" s="386"/>
      <c r="O2707" s="386"/>
      <c r="P2707" s="107">
        <v>1062760.75</v>
      </c>
      <c r="Q2707" s="2"/>
      <c r="R2707" s="2"/>
      <c r="S2707" s="4"/>
      <c r="T2707" s="4"/>
      <c r="U2707" s="4"/>
      <c r="V2707" s="4"/>
      <c r="W2707" s="4"/>
      <c r="X2707" s="4"/>
      <c r="Y2707" s="4"/>
      <c r="Z2707" s="4"/>
      <c r="AA2707" s="4"/>
      <c r="AB2707" s="8"/>
      <c r="AC2707" s="8"/>
      <c r="AD2707" s="8"/>
      <c r="AE2707" s="8"/>
      <c r="AF2707" s="8"/>
      <c r="AG2707" s="8"/>
      <c r="AH2707" s="8"/>
      <c r="AI2707" s="8"/>
      <c r="AJ2707" s="8"/>
      <c r="AK2707" s="8"/>
      <c r="AL2707" s="8"/>
      <c r="AM2707" s="8"/>
      <c r="AN2707" s="8"/>
      <c r="AO2707" s="8"/>
      <c r="AP2707" s="8"/>
      <c r="AQ2707" s="8"/>
      <c r="AR2707" s="8"/>
      <c r="AS2707" s="8"/>
      <c r="AT2707" s="8"/>
      <c r="AU2707" s="8"/>
      <c r="AV2707" s="8"/>
      <c r="AW2707" s="8"/>
      <c r="AX2707" s="8"/>
      <c r="AY2707" s="8"/>
      <c r="AZ2707" s="8"/>
      <c r="BA2707" s="8"/>
      <c r="BB2707" s="8"/>
      <c r="BC2707" s="8"/>
      <c r="BD2707" s="8"/>
      <c r="BE2707" s="43"/>
      <c r="BF2707" s="3" t="s">
        <v>409</v>
      </c>
      <c r="BG2707" s="8"/>
      <c r="BH2707" s="8"/>
      <c r="BI2707" s="8"/>
      <c r="BJ2707" s="8"/>
      <c r="BK2707" s="8"/>
      <c r="BL2707" s="8"/>
      <c r="BM2707" s="8"/>
      <c r="BN2707" s="8"/>
    </row>
    <row r="2708" spans="1:66" s="22" customFormat="1" ht="15" x14ac:dyDescent="0.25">
      <c r="A2708" s="76"/>
      <c r="B2708" s="53"/>
      <c r="C2708" s="386" t="s">
        <v>410</v>
      </c>
      <c r="D2708" s="386"/>
      <c r="E2708" s="386"/>
      <c r="F2708" s="386"/>
      <c r="G2708" s="386"/>
      <c r="H2708" s="386"/>
      <c r="I2708" s="386"/>
      <c r="J2708" s="386"/>
      <c r="K2708" s="386"/>
      <c r="L2708" s="386"/>
      <c r="M2708" s="386"/>
      <c r="N2708" s="386"/>
      <c r="O2708" s="386"/>
      <c r="P2708" s="107">
        <v>432526.77</v>
      </c>
      <c r="Q2708" s="2"/>
      <c r="R2708" s="2"/>
      <c r="S2708" s="4"/>
      <c r="T2708" s="4"/>
      <c r="U2708" s="4"/>
      <c r="V2708" s="4"/>
      <c r="W2708" s="4"/>
      <c r="X2708" s="4"/>
      <c r="Y2708" s="4"/>
      <c r="Z2708" s="4"/>
      <c r="AA2708" s="4"/>
      <c r="AB2708" s="8"/>
      <c r="AC2708" s="8"/>
      <c r="AD2708" s="8"/>
      <c r="AE2708" s="8"/>
      <c r="AF2708" s="8"/>
      <c r="AG2708" s="8"/>
      <c r="AH2708" s="8"/>
      <c r="AI2708" s="8"/>
      <c r="AJ2708" s="8"/>
      <c r="AK2708" s="8"/>
      <c r="AL2708" s="8"/>
      <c r="AM2708" s="8"/>
      <c r="AN2708" s="8"/>
      <c r="AO2708" s="8"/>
      <c r="AP2708" s="8"/>
      <c r="AQ2708" s="8"/>
      <c r="AR2708" s="8"/>
      <c r="AS2708" s="8"/>
      <c r="AT2708" s="8"/>
      <c r="AU2708" s="8"/>
      <c r="AV2708" s="8"/>
      <c r="AW2708" s="8"/>
      <c r="AX2708" s="8"/>
      <c r="AY2708" s="8"/>
      <c r="AZ2708" s="8"/>
      <c r="BA2708" s="8"/>
      <c r="BB2708" s="8"/>
      <c r="BC2708" s="8"/>
      <c r="BD2708" s="8"/>
      <c r="BE2708" s="43"/>
      <c r="BF2708" s="3" t="s">
        <v>410</v>
      </c>
      <c r="BG2708" s="8"/>
      <c r="BH2708" s="8"/>
      <c r="BI2708" s="8"/>
      <c r="BJ2708" s="8"/>
      <c r="BK2708" s="8"/>
      <c r="BL2708" s="8"/>
      <c r="BM2708" s="8"/>
      <c r="BN2708" s="8"/>
    </row>
    <row r="2709" spans="1:66" s="22" customFormat="1" ht="15" x14ac:dyDescent="0.25">
      <c r="A2709" s="76"/>
      <c r="B2709" s="53"/>
      <c r="C2709" s="386" t="s">
        <v>411</v>
      </c>
      <c r="D2709" s="386"/>
      <c r="E2709" s="386"/>
      <c r="F2709" s="386"/>
      <c r="G2709" s="386"/>
      <c r="H2709" s="386"/>
      <c r="I2709" s="386"/>
      <c r="J2709" s="386"/>
      <c r="K2709" s="386"/>
      <c r="L2709" s="386"/>
      <c r="M2709" s="386"/>
      <c r="N2709" s="386"/>
      <c r="O2709" s="386"/>
      <c r="P2709" s="107">
        <v>15561549.35</v>
      </c>
      <c r="Q2709" s="2"/>
      <c r="R2709" s="2"/>
      <c r="S2709" s="4"/>
      <c r="T2709" s="4"/>
      <c r="U2709" s="4"/>
      <c r="V2709" s="4"/>
      <c r="W2709" s="4"/>
      <c r="X2709" s="4"/>
      <c r="Y2709" s="4"/>
      <c r="Z2709" s="4"/>
      <c r="AA2709" s="4"/>
      <c r="AB2709" s="8"/>
      <c r="AC2709" s="8"/>
      <c r="AD2709" s="8"/>
      <c r="AE2709" s="8"/>
      <c r="AF2709" s="8"/>
      <c r="AG2709" s="8"/>
      <c r="AH2709" s="8"/>
      <c r="AI2709" s="8"/>
      <c r="AJ2709" s="8"/>
      <c r="AK2709" s="8"/>
      <c r="AL2709" s="8"/>
      <c r="AM2709" s="8"/>
      <c r="AN2709" s="8"/>
      <c r="AO2709" s="8"/>
      <c r="AP2709" s="8"/>
      <c r="AQ2709" s="8"/>
      <c r="AR2709" s="8"/>
      <c r="AS2709" s="8"/>
      <c r="AT2709" s="8"/>
      <c r="AU2709" s="8"/>
      <c r="AV2709" s="8"/>
      <c r="AW2709" s="8"/>
      <c r="AX2709" s="8"/>
      <c r="AY2709" s="8"/>
      <c r="AZ2709" s="8"/>
      <c r="BA2709" s="8"/>
      <c r="BB2709" s="8"/>
      <c r="BC2709" s="8"/>
      <c r="BD2709" s="8"/>
      <c r="BE2709" s="43"/>
      <c r="BF2709" s="3" t="s">
        <v>411</v>
      </c>
      <c r="BG2709" s="8"/>
      <c r="BH2709" s="8"/>
      <c r="BI2709" s="8"/>
      <c r="BJ2709" s="8"/>
      <c r="BK2709" s="8"/>
      <c r="BL2709" s="8"/>
      <c r="BM2709" s="8"/>
      <c r="BN2709" s="8"/>
    </row>
    <row r="2710" spans="1:66" s="22" customFormat="1" ht="15" x14ac:dyDescent="0.25">
      <c r="A2710" s="76"/>
      <c r="B2710" s="53"/>
      <c r="C2710" s="386" t="s">
        <v>441</v>
      </c>
      <c r="D2710" s="386"/>
      <c r="E2710" s="386"/>
      <c r="F2710" s="386"/>
      <c r="G2710" s="386"/>
      <c r="H2710" s="386"/>
      <c r="I2710" s="386"/>
      <c r="J2710" s="386"/>
      <c r="K2710" s="386"/>
      <c r="L2710" s="386"/>
      <c r="M2710" s="386"/>
      <c r="N2710" s="386"/>
      <c r="O2710" s="386"/>
      <c r="P2710" s="107">
        <v>4622592.1900000004</v>
      </c>
      <c r="Q2710" s="2"/>
      <c r="R2710" s="2"/>
      <c r="S2710" s="4"/>
      <c r="T2710" s="4"/>
      <c r="U2710" s="4"/>
      <c r="V2710" s="4"/>
      <c r="W2710" s="4"/>
      <c r="X2710" s="4"/>
      <c r="Y2710" s="4"/>
      <c r="Z2710" s="4"/>
      <c r="AA2710" s="4"/>
      <c r="AB2710" s="8"/>
      <c r="AC2710" s="8"/>
      <c r="AD2710" s="8"/>
      <c r="AE2710" s="8"/>
      <c r="AF2710" s="8"/>
      <c r="AG2710" s="8"/>
      <c r="AH2710" s="8"/>
      <c r="AI2710" s="8"/>
      <c r="AJ2710" s="8"/>
      <c r="AK2710" s="8"/>
      <c r="AL2710" s="8"/>
      <c r="AM2710" s="8"/>
      <c r="AN2710" s="8"/>
      <c r="AO2710" s="8"/>
      <c r="AP2710" s="8"/>
      <c r="AQ2710" s="8"/>
      <c r="AR2710" s="8"/>
      <c r="AS2710" s="8"/>
      <c r="AT2710" s="8"/>
      <c r="AU2710" s="8"/>
      <c r="AV2710" s="8"/>
      <c r="AW2710" s="8"/>
      <c r="AX2710" s="8"/>
      <c r="AY2710" s="8"/>
      <c r="AZ2710" s="8"/>
      <c r="BA2710" s="8"/>
      <c r="BB2710" s="8"/>
      <c r="BC2710" s="8"/>
      <c r="BD2710" s="8"/>
      <c r="BE2710" s="43"/>
      <c r="BF2710" s="3" t="s">
        <v>441</v>
      </c>
      <c r="BG2710" s="8"/>
      <c r="BH2710" s="8"/>
      <c r="BI2710" s="8"/>
      <c r="BJ2710" s="8"/>
      <c r="BK2710" s="8"/>
      <c r="BL2710" s="8"/>
      <c r="BM2710" s="8"/>
      <c r="BN2710" s="8"/>
    </row>
    <row r="2711" spans="1:66" s="22" customFormat="1" ht="15" x14ac:dyDescent="0.25">
      <c r="A2711" s="76"/>
      <c r="B2711" s="53"/>
      <c r="C2711" s="386" t="s">
        <v>412</v>
      </c>
      <c r="D2711" s="386"/>
      <c r="E2711" s="386"/>
      <c r="F2711" s="386"/>
      <c r="G2711" s="386"/>
      <c r="H2711" s="386"/>
      <c r="I2711" s="386"/>
      <c r="J2711" s="386"/>
      <c r="K2711" s="386"/>
      <c r="L2711" s="386"/>
      <c r="M2711" s="386"/>
      <c r="N2711" s="386"/>
      <c r="O2711" s="386"/>
      <c r="P2711" s="107">
        <v>29814719.670000002</v>
      </c>
      <c r="Q2711" s="2"/>
      <c r="R2711" s="2"/>
      <c r="S2711" s="4"/>
      <c r="T2711" s="4"/>
      <c r="U2711" s="4"/>
      <c r="V2711" s="4"/>
      <c r="W2711" s="4"/>
      <c r="X2711" s="4"/>
      <c r="Y2711" s="4"/>
      <c r="Z2711" s="4"/>
      <c r="AA2711" s="4"/>
      <c r="AB2711" s="8"/>
      <c r="AC2711" s="8"/>
      <c r="AD2711" s="8"/>
      <c r="AE2711" s="8"/>
      <c r="AF2711" s="8"/>
      <c r="AG2711" s="8"/>
      <c r="AH2711" s="8"/>
      <c r="AI2711" s="8"/>
      <c r="AJ2711" s="8"/>
      <c r="AK2711" s="8"/>
      <c r="AL2711" s="8"/>
      <c r="AM2711" s="8"/>
      <c r="AN2711" s="8"/>
      <c r="AO2711" s="8"/>
      <c r="AP2711" s="8"/>
      <c r="AQ2711" s="8"/>
      <c r="AR2711" s="8"/>
      <c r="AS2711" s="8"/>
      <c r="AT2711" s="8"/>
      <c r="AU2711" s="8"/>
      <c r="AV2711" s="8"/>
      <c r="AW2711" s="8"/>
      <c r="AX2711" s="8"/>
      <c r="AY2711" s="8"/>
      <c r="AZ2711" s="8"/>
      <c r="BA2711" s="8"/>
      <c r="BB2711" s="8"/>
      <c r="BC2711" s="8"/>
      <c r="BD2711" s="8"/>
      <c r="BE2711" s="43"/>
      <c r="BF2711" s="3" t="s">
        <v>412</v>
      </c>
      <c r="BG2711" s="8"/>
      <c r="BH2711" s="8"/>
      <c r="BI2711" s="8"/>
      <c r="BJ2711" s="8"/>
      <c r="BK2711" s="8"/>
      <c r="BL2711" s="8"/>
      <c r="BM2711" s="8"/>
      <c r="BN2711" s="8"/>
    </row>
    <row r="2712" spans="1:66" s="22" customFormat="1" ht="15" x14ac:dyDescent="0.25">
      <c r="A2712" s="76"/>
      <c r="B2712" s="53"/>
      <c r="C2712" s="386" t="s">
        <v>486</v>
      </c>
      <c r="D2712" s="386"/>
      <c r="E2712" s="386"/>
      <c r="F2712" s="386"/>
      <c r="G2712" s="386"/>
      <c r="H2712" s="386"/>
      <c r="I2712" s="386"/>
      <c r="J2712" s="386"/>
      <c r="K2712" s="386"/>
      <c r="L2712" s="386"/>
      <c r="M2712" s="386"/>
      <c r="N2712" s="386"/>
      <c r="O2712" s="386"/>
      <c r="P2712" s="107">
        <v>25192127.48</v>
      </c>
      <c r="Q2712" s="2"/>
      <c r="R2712" s="2"/>
      <c r="S2712" s="4"/>
      <c r="T2712" s="4"/>
      <c r="U2712" s="4"/>
      <c r="V2712" s="4"/>
      <c r="W2712" s="4"/>
      <c r="X2712" s="4"/>
      <c r="Y2712" s="4"/>
      <c r="Z2712" s="4"/>
      <c r="AA2712" s="4"/>
      <c r="AB2712" s="8"/>
      <c r="AC2712" s="8"/>
      <c r="AD2712" s="8"/>
      <c r="AE2712" s="8"/>
      <c r="AF2712" s="8"/>
      <c r="AG2712" s="8"/>
      <c r="AH2712" s="8"/>
      <c r="AI2712" s="8"/>
      <c r="AJ2712" s="8"/>
      <c r="AK2712" s="8"/>
      <c r="AL2712" s="8"/>
      <c r="AM2712" s="8"/>
      <c r="AN2712" s="8"/>
      <c r="AO2712" s="8"/>
      <c r="AP2712" s="8"/>
      <c r="AQ2712" s="8"/>
      <c r="AR2712" s="8"/>
      <c r="AS2712" s="8"/>
      <c r="AT2712" s="8"/>
      <c r="AU2712" s="8"/>
      <c r="AV2712" s="8"/>
      <c r="AW2712" s="8"/>
      <c r="AX2712" s="8"/>
      <c r="AY2712" s="8"/>
      <c r="AZ2712" s="8"/>
      <c r="BA2712" s="8"/>
      <c r="BB2712" s="8"/>
      <c r="BC2712" s="8"/>
      <c r="BD2712" s="8"/>
      <c r="BE2712" s="43"/>
      <c r="BF2712" s="3" t="s">
        <v>486</v>
      </c>
      <c r="BG2712" s="8"/>
      <c r="BH2712" s="8"/>
      <c r="BI2712" s="8"/>
      <c r="BJ2712" s="8"/>
      <c r="BK2712" s="8"/>
      <c r="BL2712" s="8"/>
      <c r="BM2712" s="8"/>
      <c r="BN2712" s="8"/>
    </row>
    <row r="2713" spans="1:66" s="22" customFormat="1" ht="15" x14ac:dyDescent="0.25">
      <c r="A2713" s="76"/>
      <c r="B2713" s="53"/>
      <c r="C2713" s="386" t="s">
        <v>487</v>
      </c>
      <c r="D2713" s="386"/>
      <c r="E2713" s="386"/>
      <c r="F2713" s="386"/>
      <c r="G2713" s="386"/>
      <c r="H2713" s="386"/>
      <c r="I2713" s="386"/>
      <c r="J2713" s="386"/>
      <c r="K2713" s="386"/>
      <c r="L2713" s="386"/>
      <c r="M2713" s="386"/>
      <c r="N2713" s="386"/>
      <c r="O2713" s="386"/>
      <c r="P2713" s="108"/>
      <c r="Q2713" s="2"/>
      <c r="R2713" s="2"/>
      <c r="S2713" s="4"/>
      <c r="T2713" s="4"/>
      <c r="U2713" s="4"/>
      <c r="V2713" s="4"/>
      <c r="W2713" s="4"/>
      <c r="X2713" s="4"/>
      <c r="Y2713" s="4"/>
      <c r="Z2713" s="4"/>
      <c r="AA2713" s="4"/>
      <c r="AB2713" s="8"/>
      <c r="AC2713" s="8"/>
      <c r="AD2713" s="8"/>
      <c r="AE2713" s="8"/>
      <c r="AF2713" s="8"/>
      <c r="AG2713" s="8"/>
      <c r="AH2713" s="8"/>
      <c r="AI2713" s="8"/>
      <c r="AJ2713" s="8"/>
      <c r="AK2713" s="8"/>
      <c r="AL2713" s="8"/>
      <c r="AM2713" s="8"/>
      <c r="AN2713" s="8"/>
      <c r="AO2713" s="8"/>
      <c r="AP2713" s="8"/>
      <c r="AQ2713" s="8"/>
      <c r="AR2713" s="8"/>
      <c r="AS2713" s="8"/>
      <c r="AT2713" s="8"/>
      <c r="AU2713" s="8"/>
      <c r="AV2713" s="8"/>
      <c r="AW2713" s="8"/>
      <c r="AX2713" s="8"/>
      <c r="AY2713" s="8"/>
      <c r="AZ2713" s="8"/>
      <c r="BA2713" s="8"/>
      <c r="BB2713" s="8"/>
      <c r="BC2713" s="8"/>
      <c r="BD2713" s="8"/>
      <c r="BE2713" s="43"/>
      <c r="BF2713" s="3" t="s">
        <v>487</v>
      </c>
      <c r="BG2713" s="8"/>
      <c r="BH2713" s="8"/>
      <c r="BI2713" s="8"/>
      <c r="BJ2713" s="8"/>
      <c r="BK2713" s="8"/>
      <c r="BL2713" s="8"/>
      <c r="BM2713" s="8"/>
      <c r="BN2713" s="8"/>
    </row>
    <row r="2714" spans="1:66" s="22" customFormat="1" ht="15" x14ac:dyDescent="0.25">
      <c r="A2714" s="76"/>
      <c r="B2714" s="53"/>
      <c r="C2714" s="386" t="s">
        <v>488</v>
      </c>
      <c r="D2714" s="386"/>
      <c r="E2714" s="386"/>
      <c r="F2714" s="386"/>
      <c r="G2714" s="386"/>
      <c r="H2714" s="386"/>
      <c r="I2714" s="386"/>
      <c r="J2714" s="386"/>
      <c r="K2714" s="386"/>
      <c r="L2714" s="386"/>
      <c r="M2714" s="386"/>
      <c r="N2714" s="386"/>
      <c r="O2714" s="386"/>
      <c r="P2714" s="107">
        <v>2573897.59</v>
      </c>
      <c r="Q2714" s="2"/>
      <c r="R2714" s="2"/>
      <c r="S2714" s="4"/>
      <c r="T2714" s="4"/>
      <c r="U2714" s="4"/>
      <c r="V2714" s="4"/>
      <c r="W2714" s="4"/>
      <c r="X2714" s="4"/>
      <c r="Y2714" s="4"/>
      <c r="Z2714" s="4"/>
      <c r="AA2714" s="4"/>
      <c r="AB2714" s="8"/>
      <c r="AC2714" s="8"/>
      <c r="AD2714" s="8"/>
      <c r="AE2714" s="8"/>
      <c r="AF2714" s="8"/>
      <c r="AG2714" s="8"/>
      <c r="AH2714" s="8"/>
      <c r="AI2714" s="8"/>
      <c r="AJ2714" s="8"/>
      <c r="AK2714" s="8"/>
      <c r="AL2714" s="8"/>
      <c r="AM2714" s="8"/>
      <c r="AN2714" s="8"/>
      <c r="AO2714" s="8"/>
      <c r="AP2714" s="8"/>
      <c r="AQ2714" s="8"/>
      <c r="AR2714" s="8"/>
      <c r="AS2714" s="8"/>
      <c r="AT2714" s="8"/>
      <c r="AU2714" s="8"/>
      <c r="AV2714" s="8"/>
      <c r="AW2714" s="8"/>
      <c r="AX2714" s="8"/>
      <c r="AY2714" s="8"/>
      <c r="AZ2714" s="8"/>
      <c r="BA2714" s="8"/>
      <c r="BB2714" s="8"/>
      <c r="BC2714" s="8"/>
      <c r="BD2714" s="8"/>
      <c r="BE2714" s="43"/>
      <c r="BF2714" s="3" t="s">
        <v>488</v>
      </c>
      <c r="BG2714" s="8"/>
      <c r="BH2714" s="8"/>
      <c r="BI2714" s="8"/>
      <c r="BJ2714" s="8"/>
      <c r="BK2714" s="8"/>
      <c r="BL2714" s="8"/>
      <c r="BM2714" s="8"/>
      <c r="BN2714" s="8"/>
    </row>
    <row r="2715" spans="1:66" s="22" customFormat="1" ht="15" x14ac:dyDescent="0.25">
      <c r="A2715" s="76"/>
      <c r="B2715" s="53"/>
      <c r="C2715" s="386" t="s">
        <v>489</v>
      </c>
      <c r="D2715" s="386"/>
      <c r="E2715" s="386"/>
      <c r="F2715" s="386"/>
      <c r="G2715" s="386"/>
      <c r="H2715" s="386"/>
      <c r="I2715" s="386"/>
      <c r="J2715" s="386"/>
      <c r="K2715" s="386"/>
      <c r="L2715" s="386"/>
      <c r="M2715" s="386"/>
      <c r="N2715" s="386"/>
      <c r="O2715" s="386"/>
      <c r="P2715" s="107">
        <v>1062760.75</v>
      </c>
      <c r="Q2715" s="2"/>
      <c r="R2715" s="2"/>
      <c r="S2715" s="4"/>
      <c r="T2715" s="4"/>
      <c r="U2715" s="4"/>
      <c r="V2715" s="4"/>
      <c r="W2715" s="4"/>
      <c r="X2715" s="4"/>
      <c r="Y2715" s="4"/>
      <c r="Z2715" s="4"/>
      <c r="AA2715" s="4"/>
      <c r="AB2715" s="8"/>
      <c r="AC2715" s="8"/>
      <c r="AD2715" s="8"/>
      <c r="AE2715" s="8"/>
      <c r="AF2715" s="8"/>
      <c r="AG2715" s="8"/>
      <c r="AH2715" s="8"/>
      <c r="AI2715" s="8"/>
      <c r="AJ2715" s="8"/>
      <c r="AK2715" s="8"/>
      <c r="AL2715" s="8"/>
      <c r="AM2715" s="8"/>
      <c r="AN2715" s="8"/>
      <c r="AO2715" s="8"/>
      <c r="AP2715" s="8"/>
      <c r="AQ2715" s="8"/>
      <c r="AR2715" s="8"/>
      <c r="AS2715" s="8"/>
      <c r="AT2715" s="8"/>
      <c r="AU2715" s="8"/>
      <c r="AV2715" s="8"/>
      <c r="AW2715" s="8"/>
      <c r="AX2715" s="8"/>
      <c r="AY2715" s="8"/>
      <c r="AZ2715" s="8"/>
      <c r="BA2715" s="8"/>
      <c r="BB2715" s="8"/>
      <c r="BC2715" s="8"/>
      <c r="BD2715" s="8"/>
      <c r="BE2715" s="43"/>
      <c r="BF2715" s="3" t="s">
        <v>489</v>
      </c>
      <c r="BG2715" s="8"/>
      <c r="BH2715" s="8"/>
      <c r="BI2715" s="8"/>
      <c r="BJ2715" s="8"/>
      <c r="BK2715" s="8"/>
      <c r="BL2715" s="8"/>
      <c r="BM2715" s="8"/>
      <c r="BN2715" s="8"/>
    </row>
    <row r="2716" spans="1:66" s="22" customFormat="1" ht="15" x14ac:dyDescent="0.25">
      <c r="A2716" s="76"/>
      <c r="B2716" s="53"/>
      <c r="C2716" s="386" t="s">
        <v>490</v>
      </c>
      <c r="D2716" s="386"/>
      <c r="E2716" s="386"/>
      <c r="F2716" s="386"/>
      <c r="G2716" s="386"/>
      <c r="H2716" s="386"/>
      <c r="I2716" s="386"/>
      <c r="J2716" s="386"/>
      <c r="K2716" s="386"/>
      <c r="L2716" s="386"/>
      <c r="M2716" s="386"/>
      <c r="N2716" s="386"/>
      <c r="O2716" s="386"/>
      <c r="P2716" s="107">
        <v>432526.77</v>
      </c>
      <c r="Q2716" s="2"/>
      <c r="R2716" s="2"/>
      <c r="S2716" s="4"/>
      <c r="T2716" s="4"/>
      <c r="U2716" s="4"/>
      <c r="V2716" s="4"/>
      <c r="W2716" s="4"/>
      <c r="X2716" s="4"/>
      <c r="Y2716" s="4"/>
      <c r="Z2716" s="4"/>
      <c r="AA2716" s="4"/>
      <c r="AB2716" s="8"/>
      <c r="AC2716" s="8"/>
      <c r="AD2716" s="8"/>
      <c r="AE2716" s="8"/>
      <c r="AF2716" s="8"/>
      <c r="AG2716" s="8"/>
      <c r="AH2716" s="8"/>
      <c r="AI2716" s="8"/>
      <c r="AJ2716" s="8"/>
      <c r="AK2716" s="8"/>
      <c r="AL2716" s="8"/>
      <c r="AM2716" s="8"/>
      <c r="AN2716" s="8"/>
      <c r="AO2716" s="8"/>
      <c r="AP2716" s="8"/>
      <c r="AQ2716" s="8"/>
      <c r="AR2716" s="8"/>
      <c r="AS2716" s="8"/>
      <c r="AT2716" s="8"/>
      <c r="AU2716" s="8"/>
      <c r="AV2716" s="8"/>
      <c r="AW2716" s="8"/>
      <c r="AX2716" s="8"/>
      <c r="AY2716" s="8"/>
      <c r="AZ2716" s="8"/>
      <c r="BA2716" s="8"/>
      <c r="BB2716" s="8"/>
      <c r="BC2716" s="8"/>
      <c r="BD2716" s="8"/>
      <c r="BE2716" s="43"/>
      <c r="BF2716" s="3" t="s">
        <v>490</v>
      </c>
      <c r="BG2716" s="8"/>
      <c r="BH2716" s="8"/>
      <c r="BI2716" s="8"/>
      <c r="BJ2716" s="8"/>
      <c r="BK2716" s="8"/>
      <c r="BL2716" s="8"/>
      <c r="BM2716" s="8"/>
      <c r="BN2716" s="8"/>
    </row>
    <row r="2717" spans="1:66" s="22" customFormat="1" ht="15" x14ac:dyDescent="0.25">
      <c r="A2717" s="76"/>
      <c r="B2717" s="53"/>
      <c r="C2717" s="386" t="s">
        <v>1186</v>
      </c>
      <c r="D2717" s="386"/>
      <c r="E2717" s="386"/>
      <c r="F2717" s="386"/>
      <c r="G2717" s="386"/>
      <c r="H2717" s="386"/>
      <c r="I2717" s="386"/>
      <c r="J2717" s="386"/>
      <c r="K2717" s="386"/>
      <c r="L2717" s="386"/>
      <c r="M2717" s="386"/>
      <c r="N2717" s="386"/>
      <c r="O2717" s="386"/>
      <c r="P2717" s="107">
        <v>15561549.35</v>
      </c>
      <c r="Q2717" s="2"/>
      <c r="R2717" s="2"/>
      <c r="S2717" s="4"/>
      <c r="T2717" s="4"/>
      <c r="U2717" s="4"/>
      <c r="V2717" s="4"/>
      <c r="W2717" s="4"/>
      <c r="X2717" s="4"/>
      <c r="Y2717" s="4"/>
      <c r="Z2717" s="4"/>
      <c r="AA2717" s="4"/>
      <c r="AB2717" s="8"/>
      <c r="AC2717" s="8"/>
      <c r="AD2717" s="8"/>
      <c r="AE2717" s="8"/>
      <c r="AF2717" s="8"/>
      <c r="AG2717" s="8"/>
      <c r="AH2717" s="8"/>
      <c r="AI2717" s="8"/>
      <c r="AJ2717" s="8"/>
      <c r="AK2717" s="8"/>
      <c r="AL2717" s="8"/>
      <c r="AM2717" s="8"/>
      <c r="AN2717" s="8"/>
      <c r="AO2717" s="8"/>
      <c r="AP2717" s="8"/>
      <c r="AQ2717" s="8"/>
      <c r="AR2717" s="8"/>
      <c r="AS2717" s="8"/>
      <c r="AT2717" s="8"/>
      <c r="AU2717" s="8"/>
      <c r="AV2717" s="8"/>
      <c r="AW2717" s="8"/>
      <c r="AX2717" s="8"/>
      <c r="AY2717" s="8"/>
      <c r="AZ2717" s="8"/>
      <c r="BA2717" s="8"/>
      <c r="BB2717" s="8"/>
      <c r="BC2717" s="8"/>
      <c r="BD2717" s="8"/>
      <c r="BE2717" s="43"/>
      <c r="BF2717" s="3" t="s">
        <v>1186</v>
      </c>
      <c r="BG2717" s="8"/>
      <c r="BH2717" s="8"/>
      <c r="BI2717" s="8"/>
      <c r="BJ2717" s="8"/>
      <c r="BK2717" s="8"/>
      <c r="BL2717" s="8"/>
      <c r="BM2717" s="8"/>
      <c r="BN2717" s="8"/>
    </row>
    <row r="2718" spans="1:66" s="22" customFormat="1" ht="15" x14ac:dyDescent="0.25">
      <c r="A2718" s="76"/>
      <c r="B2718" s="53"/>
      <c r="C2718" s="386" t="s">
        <v>491</v>
      </c>
      <c r="D2718" s="386"/>
      <c r="E2718" s="386"/>
      <c r="F2718" s="386"/>
      <c r="G2718" s="386"/>
      <c r="H2718" s="386"/>
      <c r="I2718" s="386"/>
      <c r="J2718" s="386"/>
      <c r="K2718" s="386"/>
      <c r="L2718" s="386"/>
      <c r="M2718" s="386"/>
      <c r="N2718" s="386"/>
      <c r="O2718" s="386"/>
      <c r="P2718" s="107">
        <v>3429443.39</v>
      </c>
      <c r="Q2718" s="2"/>
      <c r="R2718" s="2"/>
      <c r="S2718" s="4"/>
      <c r="T2718" s="4"/>
      <c r="U2718" s="4"/>
      <c r="V2718" s="4"/>
      <c r="W2718" s="4"/>
      <c r="X2718" s="4"/>
      <c r="Y2718" s="4"/>
      <c r="Z2718" s="4"/>
      <c r="AA2718" s="4"/>
      <c r="AB2718" s="8"/>
      <c r="AC2718" s="8"/>
      <c r="AD2718" s="8"/>
      <c r="AE2718" s="8"/>
      <c r="AF2718" s="8"/>
      <c r="AG2718" s="8"/>
      <c r="AH2718" s="8"/>
      <c r="AI2718" s="8"/>
      <c r="AJ2718" s="8"/>
      <c r="AK2718" s="8"/>
      <c r="AL2718" s="8"/>
      <c r="AM2718" s="8"/>
      <c r="AN2718" s="8"/>
      <c r="AO2718" s="8"/>
      <c r="AP2718" s="8"/>
      <c r="AQ2718" s="8"/>
      <c r="AR2718" s="8"/>
      <c r="AS2718" s="8"/>
      <c r="AT2718" s="8"/>
      <c r="AU2718" s="8"/>
      <c r="AV2718" s="8"/>
      <c r="AW2718" s="8"/>
      <c r="AX2718" s="8"/>
      <c r="AY2718" s="8"/>
      <c r="AZ2718" s="8"/>
      <c r="BA2718" s="8"/>
      <c r="BB2718" s="8"/>
      <c r="BC2718" s="8"/>
      <c r="BD2718" s="8"/>
      <c r="BE2718" s="43"/>
      <c r="BF2718" s="3" t="s">
        <v>491</v>
      </c>
      <c r="BG2718" s="8"/>
      <c r="BH2718" s="8"/>
      <c r="BI2718" s="8"/>
      <c r="BJ2718" s="8"/>
      <c r="BK2718" s="8"/>
      <c r="BL2718" s="8"/>
      <c r="BM2718" s="8"/>
      <c r="BN2718" s="8"/>
    </row>
    <row r="2719" spans="1:66" s="22" customFormat="1" ht="15" x14ac:dyDescent="0.25">
      <c r="A2719" s="76"/>
      <c r="B2719" s="53"/>
      <c r="C2719" s="386" t="s">
        <v>492</v>
      </c>
      <c r="D2719" s="386"/>
      <c r="E2719" s="386"/>
      <c r="F2719" s="386"/>
      <c r="G2719" s="386"/>
      <c r="H2719" s="386"/>
      <c r="I2719" s="386"/>
      <c r="J2719" s="386"/>
      <c r="K2719" s="386"/>
      <c r="L2719" s="386"/>
      <c r="M2719" s="386"/>
      <c r="N2719" s="386"/>
      <c r="O2719" s="386"/>
      <c r="P2719" s="107">
        <v>2131949.63</v>
      </c>
      <c r="Q2719" s="2"/>
      <c r="R2719" s="2"/>
      <c r="S2719" s="4"/>
      <c r="T2719" s="4"/>
      <c r="U2719" s="4"/>
      <c r="V2719" s="4"/>
      <c r="W2719" s="4"/>
      <c r="X2719" s="4"/>
      <c r="Y2719" s="4"/>
      <c r="Z2719" s="4"/>
      <c r="AA2719" s="4"/>
      <c r="AB2719" s="8"/>
      <c r="AC2719" s="8"/>
      <c r="AD2719" s="8"/>
      <c r="AE2719" s="8"/>
      <c r="AF2719" s="8"/>
      <c r="AG2719" s="8"/>
      <c r="AH2719" s="8"/>
      <c r="AI2719" s="8"/>
      <c r="AJ2719" s="8"/>
      <c r="AK2719" s="8"/>
      <c r="AL2719" s="8"/>
      <c r="AM2719" s="8"/>
      <c r="AN2719" s="8"/>
      <c r="AO2719" s="8"/>
      <c r="AP2719" s="8"/>
      <c r="AQ2719" s="8"/>
      <c r="AR2719" s="8"/>
      <c r="AS2719" s="8"/>
      <c r="AT2719" s="8"/>
      <c r="AU2719" s="8"/>
      <c r="AV2719" s="8"/>
      <c r="AW2719" s="8"/>
      <c r="AX2719" s="8"/>
      <c r="AY2719" s="8"/>
      <c r="AZ2719" s="8"/>
      <c r="BA2719" s="8"/>
      <c r="BB2719" s="8"/>
      <c r="BC2719" s="8"/>
      <c r="BD2719" s="8"/>
      <c r="BE2719" s="43"/>
      <c r="BF2719" s="3" t="s">
        <v>492</v>
      </c>
      <c r="BG2719" s="8"/>
      <c r="BH2719" s="8"/>
      <c r="BI2719" s="8"/>
      <c r="BJ2719" s="8"/>
      <c r="BK2719" s="8"/>
      <c r="BL2719" s="8"/>
      <c r="BM2719" s="8"/>
      <c r="BN2719" s="8"/>
    </row>
    <row r="2720" spans="1:66" s="22" customFormat="1" ht="15" x14ac:dyDescent="0.25">
      <c r="A2720" s="76"/>
      <c r="B2720" s="53"/>
      <c r="C2720" s="386" t="s">
        <v>442</v>
      </c>
      <c r="D2720" s="386"/>
      <c r="E2720" s="386"/>
      <c r="F2720" s="386"/>
      <c r="G2720" s="386"/>
      <c r="H2720" s="386"/>
      <c r="I2720" s="386"/>
      <c r="J2720" s="386"/>
      <c r="K2720" s="386"/>
      <c r="L2720" s="386"/>
      <c r="M2720" s="386"/>
      <c r="N2720" s="386"/>
      <c r="O2720" s="386"/>
      <c r="P2720" s="107">
        <v>4622592.1900000004</v>
      </c>
      <c r="Q2720" s="2"/>
      <c r="R2720" s="2"/>
      <c r="S2720" s="4"/>
      <c r="T2720" s="4"/>
      <c r="U2720" s="4"/>
      <c r="V2720" s="4"/>
      <c r="W2720" s="4"/>
      <c r="X2720" s="4"/>
      <c r="Y2720" s="4"/>
      <c r="Z2720" s="4"/>
      <c r="AA2720" s="4"/>
      <c r="AB2720" s="8"/>
      <c r="AC2720" s="8"/>
      <c r="AD2720" s="8"/>
      <c r="AE2720" s="8"/>
      <c r="AF2720" s="8"/>
      <c r="AG2720" s="8"/>
      <c r="AH2720" s="8"/>
      <c r="AI2720" s="8"/>
      <c r="AJ2720" s="8"/>
      <c r="AK2720" s="8"/>
      <c r="AL2720" s="8"/>
      <c r="AM2720" s="8"/>
      <c r="AN2720" s="8"/>
      <c r="AO2720" s="8"/>
      <c r="AP2720" s="8"/>
      <c r="AQ2720" s="8"/>
      <c r="AR2720" s="8"/>
      <c r="AS2720" s="8"/>
      <c r="AT2720" s="8"/>
      <c r="AU2720" s="8"/>
      <c r="AV2720" s="8"/>
      <c r="AW2720" s="8"/>
      <c r="AX2720" s="8"/>
      <c r="AY2720" s="8"/>
      <c r="AZ2720" s="8"/>
      <c r="BA2720" s="8"/>
      <c r="BB2720" s="8"/>
      <c r="BC2720" s="8"/>
      <c r="BD2720" s="8"/>
      <c r="BE2720" s="43"/>
      <c r="BF2720" s="3" t="s">
        <v>442</v>
      </c>
      <c r="BG2720" s="8"/>
      <c r="BH2720" s="8"/>
      <c r="BI2720" s="8"/>
      <c r="BJ2720" s="8"/>
      <c r="BK2720" s="8"/>
      <c r="BL2720" s="8"/>
      <c r="BM2720" s="8"/>
      <c r="BN2720" s="8"/>
    </row>
    <row r="2721" spans="1:66" s="22" customFormat="1" ht="15" x14ac:dyDescent="0.25">
      <c r="A2721" s="76"/>
      <c r="B2721" s="53"/>
      <c r="C2721" s="386" t="s">
        <v>1190</v>
      </c>
      <c r="D2721" s="386"/>
      <c r="E2721" s="386"/>
      <c r="F2721" s="386"/>
      <c r="G2721" s="386"/>
      <c r="H2721" s="386"/>
      <c r="I2721" s="386"/>
      <c r="J2721" s="386"/>
      <c r="K2721" s="386"/>
      <c r="L2721" s="386"/>
      <c r="M2721" s="386"/>
      <c r="N2721" s="386"/>
      <c r="O2721" s="386"/>
      <c r="P2721" s="107">
        <v>3006424.36</v>
      </c>
      <c r="Q2721" s="2"/>
      <c r="R2721" s="2"/>
      <c r="S2721" s="4"/>
      <c r="T2721" s="4"/>
      <c r="U2721" s="4"/>
      <c r="V2721" s="4"/>
      <c r="W2721" s="4"/>
      <c r="X2721" s="4"/>
      <c r="Y2721" s="4"/>
      <c r="Z2721" s="4"/>
      <c r="AA2721" s="4"/>
      <c r="AB2721" s="8"/>
      <c r="AC2721" s="8"/>
      <c r="AD2721" s="8"/>
      <c r="AE2721" s="8"/>
      <c r="AF2721" s="8"/>
      <c r="AG2721" s="8"/>
      <c r="AH2721" s="8"/>
      <c r="AI2721" s="8"/>
      <c r="AJ2721" s="8"/>
      <c r="AK2721" s="8"/>
      <c r="AL2721" s="8"/>
      <c r="AM2721" s="8"/>
      <c r="AN2721" s="8"/>
      <c r="AO2721" s="8"/>
      <c r="AP2721" s="8"/>
      <c r="AQ2721" s="8"/>
      <c r="AR2721" s="8"/>
      <c r="AS2721" s="8"/>
      <c r="AT2721" s="8"/>
      <c r="AU2721" s="8"/>
      <c r="AV2721" s="8"/>
      <c r="AW2721" s="8"/>
      <c r="AX2721" s="8"/>
      <c r="AY2721" s="8"/>
      <c r="AZ2721" s="8"/>
      <c r="BA2721" s="8"/>
      <c r="BB2721" s="8"/>
      <c r="BC2721" s="8"/>
      <c r="BD2721" s="8"/>
      <c r="BE2721" s="43"/>
      <c r="BF2721" s="3" t="s">
        <v>1190</v>
      </c>
      <c r="BG2721" s="8"/>
      <c r="BH2721" s="8"/>
      <c r="BI2721" s="8"/>
      <c r="BJ2721" s="8"/>
      <c r="BK2721" s="8"/>
      <c r="BL2721" s="8"/>
      <c r="BM2721" s="8"/>
      <c r="BN2721" s="8"/>
    </row>
    <row r="2722" spans="1:66" s="22" customFormat="1" ht="15" x14ac:dyDescent="0.25">
      <c r="A2722" s="76"/>
      <c r="B2722" s="53"/>
      <c r="C2722" s="386" t="s">
        <v>1191</v>
      </c>
      <c r="D2722" s="386"/>
      <c r="E2722" s="386"/>
      <c r="F2722" s="386"/>
      <c r="G2722" s="386"/>
      <c r="H2722" s="386"/>
      <c r="I2722" s="386"/>
      <c r="J2722" s="386"/>
      <c r="K2722" s="386"/>
      <c r="L2722" s="386"/>
      <c r="M2722" s="386"/>
      <c r="N2722" s="386"/>
      <c r="O2722" s="386"/>
      <c r="P2722" s="107">
        <v>3429443.39</v>
      </c>
      <c r="Q2722" s="2"/>
      <c r="R2722" s="2"/>
      <c r="S2722" s="4"/>
      <c r="T2722" s="4"/>
      <c r="U2722" s="4"/>
      <c r="V2722" s="4"/>
      <c r="W2722" s="4"/>
      <c r="X2722" s="4"/>
      <c r="Y2722" s="4"/>
      <c r="Z2722" s="4"/>
      <c r="AA2722" s="4"/>
      <c r="AB2722" s="8"/>
      <c r="AC2722" s="8"/>
      <c r="AD2722" s="8"/>
      <c r="AE2722" s="8"/>
      <c r="AF2722" s="8"/>
      <c r="AG2722" s="8"/>
      <c r="AH2722" s="8"/>
      <c r="AI2722" s="8"/>
      <c r="AJ2722" s="8"/>
      <c r="AK2722" s="8"/>
      <c r="AL2722" s="8"/>
      <c r="AM2722" s="8"/>
      <c r="AN2722" s="8"/>
      <c r="AO2722" s="8"/>
      <c r="AP2722" s="8"/>
      <c r="AQ2722" s="8"/>
      <c r="AR2722" s="8"/>
      <c r="AS2722" s="8"/>
      <c r="AT2722" s="8"/>
      <c r="AU2722" s="8"/>
      <c r="AV2722" s="8"/>
      <c r="AW2722" s="8"/>
      <c r="AX2722" s="8"/>
      <c r="AY2722" s="8"/>
      <c r="AZ2722" s="8"/>
      <c r="BA2722" s="8"/>
      <c r="BB2722" s="8"/>
      <c r="BC2722" s="8"/>
      <c r="BD2722" s="8"/>
      <c r="BE2722" s="43"/>
      <c r="BF2722" s="3" t="s">
        <v>1191</v>
      </c>
      <c r="BG2722" s="8"/>
      <c r="BH2722" s="8"/>
      <c r="BI2722" s="8"/>
      <c r="BJ2722" s="8"/>
      <c r="BK2722" s="8"/>
      <c r="BL2722" s="8"/>
      <c r="BM2722" s="8"/>
      <c r="BN2722" s="8"/>
    </row>
    <row r="2723" spans="1:66" s="22" customFormat="1" ht="15" x14ac:dyDescent="0.25">
      <c r="A2723" s="76"/>
      <c r="B2723" s="53"/>
      <c r="C2723" s="386" t="s">
        <v>1192</v>
      </c>
      <c r="D2723" s="386"/>
      <c r="E2723" s="386"/>
      <c r="F2723" s="386"/>
      <c r="G2723" s="386"/>
      <c r="H2723" s="386"/>
      <c r="I2723" s="386"/>
      <c r="J2723" s="386"/>
      <c r="K2723" s="386"/>
      <c r="L2723" s="386"/>
      <c r="M2723" s="386"/>
      <c r="N2723" s="386"/>
      <c r="O2723" s="386"/>
      <c r="P2723" s="107">
        <v>2131949.63</v>
      </c>
      <c r="Q2723" s="2"/>
      <c r="R2723" s="2"/>
      <c r="S2723" s="4"/>
      <c r="T2723" s="4"/>
      <c r="U2723" s="4"/>
      <c r="V2723" s="4"/>
      <c r="W2723" s="4"/>
      <c r="X2723" s="4"/>
      <c r="Y2723" s="4"/>
      <c r="Z2723" s="4"/>
      <c r="AA2723" s="4"/>
      <c r="AB2723" s="8"/>
      <c r="AC2723" s="8"/>
      <c r="AD2723" s="8"/>
      <c r="AE2723" s="8"/>
      <c r="AF2723" s="8"/>
      <c r="AG2723" s="8"/>
      <c r="AH2723" s="8"/>
      <c r="AI2723" s="8"/>
      <c r="AJ2723" s="8"/>
      <c r="AK2723" s="8"/>
      <c r="AL2723" s="8"/>
      <c r="AM2723" s="8"/>
      <c r="AN2723" s="8"/>
      <c r="AO2723" s="8"/>
      <c r="AP2723" s="8"/>
      <c r="AQ2723" s="8"/>
      <c r="AR2723" s="8"/>
      <c r="AS2723" s="8"/>
      <c r="AT2723" s="8"/>
      <c r="AU2723" s="8"/>
      <c r="AV2723" s="8"/>
      <c r="AW2723" s="8"/>
      <c r="AX2723" s="8"/>
      <c r="AY2723" s="8"/>
      <c r="AZ2723" s="8"/>
      <c r="BA2723" s="8"/>
      <c r="BB2723" s="8"/>
      <c r="BC2723" s="8"/>
      <c r="BD2723" s="8"/>
      <c r="BE2723" s="43"/>
      <c r="BF2723" s="3" t="s">
        <v>1192</v>
      </c>
      <c r="BG2723" s="8"/>
      <c r="BH2723" s="8"/>
      <c r="BI2723" s="8"/>
      <c r="BJ2723" s="8"/>
      <c r="BK2723" s="8"/>
      <c r="BL2723" s="8"/>
      <c r="BM2723" s="8"/>
      <c r="BN2723" s="8"/>
    </row>
    <row r="2724" spans="1:66" s="22" customFormat="1" ht="15" x14ac:dyDescent="0.25">
      <c r="A2724" s="76"/>
      <c r="B2724" s="105"/>
      <c r="C2724" s="385" t="s">
        <v>1193</v>
      </c>
      <c r="D2724" s="385"/>
      <c r="E2724" s="385"/>
      <c r="F2724" s="385"/>
      <c r="G2724" s="385"/>
      <c r="H2724" s="385"/>
      <c r="I2724" s="385"/>
      <c r="J2724" s="385"/>
      <c r="K2724" s="385"/>
      <c r="L2724" s="385"/>
      <c r="M2724" s="385"/>
      <c r="N2724" s="385"/>
      <c r="O2724" s="385"/>
      <c r="P2724" s="109">
        <v>29814719.670000002</v>
      </c>
      <c r="Q2724" s="2"/>
      <c r="R2724" s="2"/>
      <c r="S2724" s="4"/>
      <c r="T2724" s="4"/>
      <c r="U2724" s="4"/>
      <c r="V2724" s="4"/>
      <c r="W2724" s="4"/>
      <c r="X2724" s="4"/>
      <c r="Y2724" s="4"/>
      <c r="Z2724" s="4"/>
      <c r="AA2724" s="4"/>
      <c r="AB2724" s="8"/>
      <c r="AC2724" s="8"/>
      <c r="AD2724" s="8"/>
      <c r="AE2724" s="8"/>
      <c r="AF2724" s="8"/>
      <c r="AG2724" s="8"/>
      <c r="AH2724" s="8"/>
      <c r="AI2724" s="8"/>
      <c r="AJ2724" s="8"/>
      <c r="AK2724" s="8"/>
      <c r="AL2724" s="8"/>
      <c r="AM2724" s="8"/>
      <c r="AN2724" s="8"/>
      <c r="AO2724" s="8"/>
      <c r="AP2724" s="8"/>
      <c r="AQ2724" s="8"/>
      <c r="AR2724" s="8"/>
      <c r="AS2724" s="8"/>
      <c r="AT2724" s="8"/>
      <c r="AU2724" s="8"/>
      <c r="AV2724" s="8"/>
      <c r="AW2724" s="8"/>
      <c r="AX2724" s="8"/>
      <c r="AY2724" s="8"/>
      <c r="AZ2724" s="8"/>
      <c r="BA2724" s="8"/>
      <c r="BB2724" s="8"/>
      <c r="BC2724" s="8"/>
      <c r="BD2724" s="8"/>
      <c r="BE2724" s="43"/>
      <c r="BF2724" s="3"/>
      <c r="BG2724" s="43" t="s">
        <v>1193</v>
      </c>
      <c r="BH2724" s="8"/>
      <c r="BI2724" s="8"/>
      <c r="BJ2724" s="8"/>
      <c r="BK2724" s="8"/>
      <c r="BL2724" s="8"/>
      <c r="BM2724" s="8"/>
      <c r="BN2724" s="8"/>
    </row>
    <row r="2725" spans="1:66" s="22" customFormat="1" ht="15" x14ac:dyDescent="0.25">
      <c r="A2725" s="76"/>
      <c r="B2725" s="105"/>
      <c r="C2725" s="385" t="s">
        <v>423</v>
      </c>
      <c r="D2725" s="385"/>
      <c r="E2725" s="385"/>
      <c r="F2725" s="385"/>
      <c r="G2725" s="385"/>
      <c r="H2725" s="385"/>
      <c r="I2725" s="385"/>
      <c r="J2725" s="385"/>
      <c r="K2725" s="385"/>
      <c r="L2725" s="385"/>
      <c r="M2725" s="385"/>
      <c r="N2725" s="385"/>
      <c r="O2725" s="385"/>
      <c r="P2725" s="110"/>
      <c r="Q2725" s="2"/>
      <c r="R2725" s="2"/>
      <c r="S2725" s="4"/>
      <c r="T2725" s="4"/>
      <c r="U2725" s="4"/>
      <c r="V2725" s="4"/>
      <c r="W2725" s="4"/>
      <c r="X2725" s="4"/>
      <c r="Y2725" s="4"/>
      <c r="Z2725" s="4"/>
      <c r="AA2725" s="4"/>
      <c r="AB2725" s="8"/>
      <c r="AC2725" s="8"/>
      <c r="AD2725" s="8"/>
      <c r="AE2725" s="8"/>
      <c r="AF2725" s="8"/>
      <c r="AG2725" s="8"/>
      <c r="AH2725" s="8"/>
      <c r="AI2725" s="8"/>
      <c r="AJ2725" s="8"/>
      <c r="AK2725" s="8"/>
      <c r="AL2725" s="8"/>
      <c r="AM2725" s="8"/>
      <c r="AN2725" s="8"/>
      <c r="AO2725" s="8"/>
      <c r="AP2725" s="8"/>
      <c r="AQ2725" s="8"/>
      <c r="AR2725" s="8"/>
      <c r="AS2725" s="8"/>
      <c r="AT2725" s="8"/>
      <c r="AU2725" s="8"/>
      <c r="AV2725" s="8"/>
      <c r="AW2725" s="8"/>
      <c r="AX2725" s="8"/>
      <c r="AY2725" s="8"/>
      <c r="AZ2725" s="8"/>
      <c r="BA2725" s="8"/>
      <c r="BB2725" s="8"/>
      <c r="BC2725" s="8"/>
      <c r="BD2725" s="8"/>
      <c r="BE2725" s="8"/>
      <c r="BF2725" s="8"/>
      <c r="BG2725" s="8"/>
      <c r="BH2725" s="43" t="s">
        <v>423</v>
      </c>
      <c r="BI2725" s="8"/>
      <c r="BJ2725" s="8"/>
      <c r="BK2725" s="8"/>
      <c r="BL2725" s="8"/>
      <c r="BM2725" s="8"/>
      <c r="BN2725" s="8"/>
    </row>
    <row r="2726" spans="1:66" s="22" customFormat="1" ht="15" x14ac:dyDescent="0.25">
      <c r="A2726" s="76"/>
      <c r="B2726" s="105"/>
      <c r="C2726" s="387" t="s">
        <v>788</v>
      </c>
      <c r="D2726" s="387"/>
      <c r="E2726" s="387"/>
      <c r="F2726" s="387"/>
      <c r="G2726" s="387"/>
      <c r="H2726" s="387"/>
      <c r="I2726" s="387"/>
      <c r="J2726" s="387"/>
      <c r="K2726" s="387"/>
      <c r="L2726" s="387"/>
      <c r="M2726" s="387"/>
      <c r="N2726" s="387"/>
      <c r="O2726" s="387"/>
      <c r="P2726" s="107">
        <v>12011640.02</v>
      </c>
      <c r="Q2726" s="2"/>
      <c r="R2726" s="2"/>
      <c r="S2726" s="4"/>
      <c r="T2726" s="4"/>
      <c r="U2726" s="4"/>
      <c r="V2726" s="4"/>
      <c r="W2726" s="4"/>
      <c r="X2726" s="4"/>
      <c r="Y2726" s="4"/>
      <c r="Z2726" s="4"/>
      <c r="AA2726" s="4"/>
      <c r="AB2726" s="8"/>
      <c r="AC2726" s="8"/>
      <c r="AD2726" s="8"/>
      <c r="AE2726" s="8"/>
      <c r="AF2726" s="8"/>
      <c r="AG2726" s="8"/>
      <c r="AH2726" s="8"/>
      <c r="AI2726" s="8"/>
      <c r="AJ2726" s="8"/>
      <c r="AK2726" s="8"/>
      <c r="AL2726" s="8"/>
      <c r="AM2726" s="8"/>
      <c r="AN2726" s="8"/>
      <c r="AO2726" s="8"/>
      <c r="AP2726" s="8"/>
      <c r="AQ2726" s="8"/>
      <c r="AR2726" s="8"/>
      <c r="AS2726" s="8"/>
      <c r="AT2726" s="8"/>
      <c r="AU2726" s="8"/>
      <c r="AV2726" s="8"/>
      <c r="AW2726" s="8"/>
      <c r="AX2726" s="8"/>
      <c r="AY2726" s="8"/>
      <c r="AZ2726" s="8"/>
      <c r="BA2726" s="8"/>
      <c r="BB2726" s="8"/>
      <c r="BC2726" s="8"/>
      <c r="BD2726" s="8"/>
      <c r="BE2726" s="8"/>
      <c r="BF2726" s="8"/>
      <c r="BG2726" s="8"/>
      <c r="BH2726" s="43"/>
      <c r="BI2726" s="3" t="s">
        <v>788</v>
      </c>
      <c r="BJ2726" s="8"/>
      <c r="BK2726" s="8"/>
      <c r="BL2726" s="8"/>
      <c r="BM2726" s="8"/>
      <c r="BN2726" s="8"/>
    </row>
    <row r="2727" spans="1:66" s="22" customFormat="1" ht="15" x14ac:dyDescent="0.25">
      <c r="A2727" s="76"/>
      <c r="B2727" s="105"/>
      <c r="C2727" s="387" t="s">
        <v>424</v>
      </c>
      <c r="D2727" s="387"/>
      <c r="E2727" s="387"/>
      <c r="F2727" s="387"/>
      <c r="G2727" s="387"/>
      <c r="H2727" s="387"/>
      <c r="I2727" s="387"/>
      <c r="J2727" s="387"/>
      <c r="K2727" s="112">
        <v>4694.5905252000002</v>
      </c>
      <c r="L2727" s="387"/>
      <c r="M2727" s="387"/>
      <c r="N2727" s="387"/>
      <c r="O2727" s="387"/>
      <c r="P2727" s="108"/>
      <c r="Q2727" s="2"/>
      <c r="R2727" s="2"/>
      <c r="S2727" s="4"/>
      <c r="T2727" s="4"/>
      <c r="U2727" s="4"/>
      <c r="V2727" s="4"/>
      <c r="W2727" s="4"/>
      <c r="X2727" s="4"/>
      <c r="Y2727" s="4"/>
      <c r="Z2727" s="4"/>
      <c r="AA2727" s="4"/>
      <c r="AB2727" s="8"/>
      <c r="AC2727" s="8"/>
      <c r="AD2727" s="8"/>
      <c r="AE2727" s="8"/>
      <c r="AF2727" s="8"/>
      <c r="AG2727" s="8"/>
      <c r="AH2727" s="8"/>
      <c r="AI2727" s="8"/>
      <c r="AJ2727" s="8"/>
      <c r="AK2727" s="8"/>
      <c r="AL2727" s="8"/>
      <c r="AM2727" s="8"/>
      <c r="AN2727" s="8"/>
      <c r="AO2727" s="8"/>
      <c r="AP2727" s="8"/>
      <c r="AQ2727" s="8"/>
      <c r="AR2727" s="8"/>
      <c r="AS2727" s="8"/>
      <c r="AT2727" s="8"/>
      <c r="AU2727" s="8"/>
      <c r="AV2727" s="8"/>
      <c r="AW2727" s="8"/>
      <c r="AX2727" s="8"/>
      <c r="AY2727" s="8"/>
      <c r="AZ2727" s="8"/>
      <c r="BA2727" s="8"/>
      <c r="BB2727" s="8"/>
      <c r="BC2727" s="8"/>
      <c r="BD2727" s="8"/>
      <c r="BE2727" s="8"/>
      <c r="BF2727" s="8"/>
      <c r="BG2727" s="8"/>
      <c r="BH2727" s="43"/>
      <c r="BI2727" s="3"/>
      <c r="BJ2727" s="3" t="s">
        <v>424</v>
      </c>
      <c r="BK2727" s="8"/>
      <c r="BL2727" s="8"/>
      <c r="BM2727" s="8"/>
      <c r="BN2727" s="8"/>
    </row>
    <row r="2728" spans="1:66" s="22" customFormat="1" ht="15" x14ac:dyDescent="0.25">
      <c r="A2728" s="76"/>
      <c r="B2728" s="105"/>
      <c r="C2728" s="387" t="s">
        <v>425</v>
      </c>
      <c r="D2728" s="387"/>
      <c r="E2728" s="387"/>
      <c r="F2728" s="387"/>
      <c r="G2728" s="387"/>
      <c r="H2728" s="387"/>
      <c r="I2728" s="387"/>
      <c r="J2728" s="387"/>
      <c r="K2728" s="112">
        <v>677.77658429999997</v>
      </c>
      <c r="L2728" s="387"/>
      <c r="M2728" s="387"/>
      <c r="N2728" s="387"/>
      <c r="O2728" s="387"/>
      <c r="P2728" s="108"/>
      <c r="Q2728" s="2"/>
      <c r="R2728" s="2"/>
      <c r="S2728" s="4"/>
      <c r="T2728" s="4"/>
      <c r="U2728" s="4"/>
      <c r="V2728" s="4"/>
      <c r="W2728" s="4"/>
      <c r="X2728" s="4"/>
      <c r="Y2728" s="4"/>
      <c r="Z2728" s="4"/>
      <c r="AA2728" s="4"/>
      <c r="AB2728" s="8"/>
      <c r="AC2728" s="8"/>
      <c r="AD2728" s="8"/>
      <c r="AE2728" s="8"/>
      <c r="AF2728" s="8"/>
      <c r="AG2728" s="8"/>
      <c r="AH2728" s="8"/>
      <c r="AI2728" s="8"/>
      <c r="AJ2728" s="8"/>
      <c r="AK2728" s="8"/>
      <c r="AL2728" s="8"/>
      <c r="AM2728" s="8"/>
      <c r="AN2728" s="8"/>
      <c r="AO2728" s="8"/>
      <c r="AP2728" s="8"/>
      <c r="AQ2728" s="8"/>
      <c r="AR2728" s="8"/>
      <c r="AS2728" s="8"/>
      <c r="AT2728" s="8"/>
      <c r="AU2728" s="8"/>
      <c r="AV2728" s="8"/>
      <c r="AW2728" s="8"/>
      <c r="AX2728" s="8"/>
      <c r="AY2728" s="8"/>
      <c r="AZ2728" s="8"/>
      <c r="BA2728" s="8"/>
      <c r="BB2728" s="8"/>
      <c r="BC2728" s="8"/>
      <c r="BD2728" s="8"/>
      <c r="BE2728" s="8"/>
      <c r="BF2728" s="8"/>
      <c r="BG2728" s="8"/>
      <c r="BH2728" s="43"/>
      <c r="BI2728" s="3"/>
      <c r="BJ2728" s="3" t="s">
        <v>425</v>
      </c>
      <c r="BK2728" s="8"/>
      <c r="BL2728" s="8"/>
      <c r="BM2728" s="8"/>
      <c r="BN2728" s="8"/>
    </row>
    <row r="2729" spans="1:66" s="22" customFormat="1" ht="11.25" hidden="1" customHeight="1" x14ac:dyDescent="0.2">
      <c r="A2729" s="5"/>
      <c r="B2729" s="104"/>
      <c r="C2729" s="102"/>
      <c r="D2729" s="102"/>
      <c r="E2729" s="102"/>
      <c r="F2729" s="102"/>
      <c r="G2729" s="102"/>
      <c r="H2729" s="102"/>
      <c r="I2729" s="102"/>
      <c r="J2729" s="102"/>
      <c r="K2729" s="102"/>
      <c r="L2729" s="102"/>
      <c r="M2729" s="102"/>
      <c r="N2729" s="122"/>
      <c r="O2729" s="123"/>
      <c r="P2729" s="124"/>
      <c r="Q2729" s="2"/>
      <c r="R2729" s="2"/>
      <c r="AB2729" s="8"/>
      <c r="AC2729" s="8"/>
      <c r="AD2729" s="8"/>
      <c r="AE2729" s="8"/>
      <c r="AF2729" s="8"/>
      <c r="AG2729" s="8"/>
      <c r="AH2729" s="8"/>
      <c r="AI2729" s="8"/>
      <c r="AJ2729" s="8"/>
      <c r="AK2729" s="8"/>
      <c r="AL2729" s="8"/>
      <c r="AM2729" s="8"/>
      <c r="AN2729" s="8"/>
      <c r="AO2729" s="8"/>
      <c r="AP2729" s="8"/>
      <c r="AQ2729" s="8"/>
      <c r="AR2729" s="8"/>
      <c r="AS2729" s="8"/>
      <c r="AT2729" s="8"/>
      <c r="AU2729" s="8"/>
      <c r="AV2729" s="8"/>
      <c r="AW2729" s="8"/>
      <c r="AX2729" s="8"/>
      <c r="AY2729" s="8"/>
      <c r="AZ2729" s="8"/>
      <c r="BA2729" s="8"/>
      <c r="BB2729" s="8"/>
      <c r="BC2729" s="8"/>
      <c r="BD2729" s="8"/>
      <c r="BE2729" s="8"/>
      <c r="BF2729" s="8"/>
      <c r="BG2729" s="8"/>
      <c r="BH2729" s="8"/>
      <c r="BI2729" s="8"/>
      <c r="BJ2729" s="8"/>
      <c r="BK2729" s="8"/>
      <c r="BL2729" s="8"/>
      <c r="BM2729" s="8"/>
      <c r="BN2729" s="8"/>
    </row>
    <row r="2730" spans="1:66" s="4" customFormat="1" ht="26.25" customHeight="1" x14ac:dyDescent="0.25">
      <c r="A2730" s="125"/>
      <c r="B2730" s="125"/>
      <c r="C2730" s="125"/>
      <c r="D2730" s="125"/>
      <c r="E2730" s="125"/>
      <c r="F2730" s="125"/>
      <c r="G2730" s="125"/>
      <c r="H2730" s="125"/>
      <c r="I2730" s="125"/>
      <c r="J2730" s="125"/>
      <c r="K2730" s="125"/>
      <c r="L2730" s="125"/>
      <c r="M2730" s="125"/>
      <c r="N2730" s="125"/>
      <c r="O2730" s="125"/>
      <c r="P2730" s="125"/>
    </row>
    <row r="2731" spans="1:66" s="22" customFormat="1" ht="15" x14ac:dyDescent="0.25">
      <c r="A2731" s="7"/>
      <c r="B2731" s="126" t="s">
        <v>1194</v>
      </c>
      <c r="C2731" s="389" t="s">
        <v>1195</v>
      </c>
      <c r="D2731" s="389"/>
      <c r="E2731" s="389"/>
      <c r="F2731" s="389"/>
      <c r="G2731" s="389"/>
      <c r="H2731" s="389"/>
      <c r="I2731" s="390" t="s">
        <v>1196</v>
      </c>
      <c r="J2731" s="390"/>
      <c r="K2731" s="390"/>
      <c r="L2731" s="390"/>
      <c r="M2731" s="390"/>
      <c r="N2731" s="390"/>
      <c r="O2731" s="4"/>
      <c r="P2731" s="4"/>
      <c r="Q2731" s="2"/>
      <c r="R2731" s="2"/>
      <c r="S2731" s="4"/>
      <c r="T2731" s="4"/>
      <c r="U2731" s="4"/>
      <c r="V2731" s="4"/>
      <c r="W2731" s="4"/>
      <c r="X2731" s="4"/>
      <c r="Y2731" s="4"/>
      <c r="Z2731" s="4"/>
      <c r="AA2731" s="4"/>
      <c r="AB2731" s="8"/>
      <c r="AC2731" s="8"/>
      <c r="AD2731" s="8"/>
      <c r="AE2731" s="8"/>
      <c r="AF2731" s="8"/>
      <c r="AG2731" s="8"/>
      <c r="AH2731" s="8"/>
      <c r="AI2731" s="8"/>
      <c r="AJ2731" s="8"/>
      <c r="AK2731" s="8"/>
      <c r="AL2731" s="8"/>
      <c r="AM2731" s="8"/>
      <c r="AN2731" s="8"/>
      <c r="AO2731" s="8"/>
      <c r="AP2731" s="8"/>
      <c r="AQ2731" s="8"/>
      <c r="AR2731" s="8"/>
      <c r="AS2731" s="8"/>
      <c r="AT2731" s="8"/>
      <c r="AU2731" s="8"/>
      <c r="AV2731" s="8"/>
      <c r="AW2731" s="8"/>
      <c r="AX2731" s="8"/>
      <c r="AY2731" s="8"/>
      <c r="AZ2731" s="8"/>
      <c r="BA2731" s="8"/>
      <c r="BB2731" s="8"/>
      <c r="BC2731" s="8"/>
      <c r="BD2731" s="8"/>
      <c r="BE2731" s="8"/>
      <c r="BF2731" s="8"/>
      <c r="BG2731" s="8"/>
      <c r="BH2731" s="8"/>
      <c r="BI2731" s="8"/>
      <c r="BJ2731" s="8"/>
      <c r="BK2731" s="8" t="s">
        <v>1195</v>
      </c>
      <c r="BL2731" s="8" t="s">
        <v>1196</v>
      </c>
      <c r="BM2731" s="8"/>
      <c r="BN2731" s="8"/>
    </row>
    <row r="2732" spans="1:66" s="127" customFormat="1" ht="16.5" customHeight="1" x14ac:dyDescent="0.25">
      <c r="A2732" s="12"/>
      <c r="B2732" s="126"/>
      <c r="C2732" s="352" t="s">
        <v>1197</v>
      </c>
      <c r="D2732" s="352"/>
      <c r="E2732" s="352"/>
      <c r="F2732" s="352"/>
      <c r="G2732" s="352"/>
      <c r="H2732" s="352"/>
      <c r="I2732" s="352"/>
      <c r="J2732" s="352"/>
      <c r="K2732" s="352"/>
      <c r="L2732" s="352"/>
      <c r="M2732" s="352"/>
      <c r="N2732" s="352"/>
      <c r="Q2732" s="128"/>
      <c r="R2732" s="128"/>
      <c r="AB2732" s="129"/>
      <c r="AC2732" s="129"/>
      <c r="AD2732" s="129"/>
      <c r="AE2732" s="129"/>
      <c r="AF2732" s="129"/>
      <c r="AG2732" s="129"/>
      <c r="AH2732" s="129"/>
      <c r="AI2732" s="129"/>
      <c r="AJ2732" s="129"/>
      <c r="AK2732" s="129"/>
      <c r="AL2732" s="129"/>
      <c r="AM2732" s="129"/>
      <c r="AN2732" s="129"/>
      <c r="AO2732" s="129"/>
      <c r="AP2732" s="129"/>
      <c r="AQ2732" s="129"/>
      <c r="AR2732" s="129"/>
      <c r="AS2732" s="129"/>
      <c r="AT2732" s="129"/>
      <c r="AU2732" s="129"/>
      <c r="AV2732" s="129"/>
      <c r="AW2732" s="129"/>
      <c r="AX2732" s="129"/>
      <c r="AY2732" s="129"/>
      <c r="AZ2732" s="129"/>
      <c r="BA2732" s="129"/>
      <c r="BB2732" s="129"/>
      <c r="BC2732" s="129"/>
      <c r="BD2732" s="129"/>
      <c r="BE2732" s="129"/>
      <c r="BF2732" s="129"/>
      <c r="BG2732" s="129"/>
      <c r="BH2732" s="129"/>
      <c r="BI2732" s="129"/>
      <c r="BJ2732" s="129"/>
      <c r="BK2732" s="129"/>
      <c r="BL2732" s="129"/>
      <c r="BM2732" s="129"/>
      <c r="BN2732" s="129"/>
    </row>
    <row r="2733" spans="1:66" s="22" customFormat="1" ht="15" x14ac:dyDescent="0.25">
      <c r="A2733" s="7"/>
      <c r="B2733" s="126" t="s">
        <v>1198</v>
      </c>
      <c r="C2733" s="389" t="s">
        <v>1199</v>
      </c>
      <c r="D2733" s="389"/>
      <c r="E2733" s="389"/>
      <c r="F2733" s="389"/>
      <c r="G2733" s="389"/>
      <c r="H2733" s="389"/>
      <c r="I2733" s="390" t="s">
        <v>1200</v>
      </c>
      <c r="J2733" s="390"/>
      <c r="K2733" s="390"/>
      <c r="L2733" s="390"/>
      <c r="M2733" s="390"/>
      <c r="N2733" s="390"/>
      <c r="O2733" s="4"/>
      <c r="P2733" s="4"/>
      <c r="Q2733" s="2"/>
      <c r="R2733" s="2"/>
      <c r="S2733" s="4"/>
      <c r="T2733" s="4"/>
      <c r="U2733" s="4"/>
      <c r="V2733" s="4"/>
      <c r="W2733" s="4"/>
      <c r="X2733" s="4"/>
      <c r="Y2733" s="4"/>
      <c r="Z2733" s="4"/>
      <c r="AA2733" s="4"/>
      <c r="AB2733" s="8"/>
      <c r="AC2733" s="8"/>
      <c r="AD2733" s="8"/>
      <c r="AE2733" s="8"/>
      <c r="AF2733" s="8"/>
      <c r="AG2733" s="8"/>
      <c r="AH2733" s="8"/>
      <c r="AI2733" s="8"/>
      <c r="AJ2733" s="8"/>
      <c r="AK2733" s="8"/>
      <c r="AL2733" s="8"/>
      <c r="AM2733" s="8"/>
      <c r="AN2733" s="8"/>
      <c r="AO2733" s="8"/>
      <c r="AP2733" s="8"/>
      <c r="AQ2733" s="8"/>
      <c r="AR2733" s="8"/>
      <c r="AS2733" s="8"/>
      <c r="AT2733" s="8"/>
      <c r="AU2733" s="8"/>
      <c r="AV2733" s="8"/>
      <c r="AW2733" s="8"/>
      <c r="AX2733" s="8"/>
      <c r="AY2733" s="8"/>
      <c r="AZ2733" s="8"/>
      <c r="BA2733" s="8"/>
      <c r="BB2733" s="8"/>
      <c r="BC2733" s="8"/>
      <c r="BD2733" s="8"/>
      <c r="BE2733" s="8"/>
      <c r="BF2733" s="8"/>
      <c r="BG2733" s="8"/>
      <c r="BH2733" s="8"/>
      <c r="BI2733" s="8"/>
      <c r="BJ2733" s="8"/>
      <c r="BK2733" s="8"/>
      <c r="BL2733" s="8"/>
      <c r="BM2733" s="8" t="s">
        <v>1199</v>
      </c>
      <c r="BN2733" s="8" t="s">
        <v>1200</v>
      </c>
    </row>
    <row r="2734" spans="1:66" s="127" customFormat="1" ht="16.5" customHeight="1" x14ac:dyDescent="0.25">
      <c r="A2734" s="12"/>
      <c r="C2734" s="352" t="s">
        <v>1197</v>
      </c>
      <c r="D2734" s="352"/>
      <c r="E2734" s="352"/>
      <c r="F2734" s="352"/>
      <c r="G2734" s="352"/>
      <c r="H2734" s="352"/>
      <c r="I2734" s="352"/>
      <c r="J2734" s="352"/>
      <c r="K2734" s="352"/>
      <c r="L2734" s="352"/>
      <c r="M2734" s="352"/>
      <c r="N2734" s="352"/>
      <c r="Q2734" s="128"/>
      <c r="R2734" s="128"/>
      <c r="AB2734" s="129"/>
      <c r="AC2734" s="129"/>
      <c r="AD2734" s="129"/>
      <c r="AE2734" s="129"/>
      <c r="AF2734" s="129"/>
      <c r="AG2734" s="129"/>
      <c r="AH2734" s="129"/>
      <c r="AI2734" s="129"/>
      <c r="AJ2734" s="129"/>
      <c r="AK2734" s="129"/>
      <c r="AL2734" s="129"/>
      <c r="AM2734" s="129"/>
      <c r="AN2734" s="129"/>
      <c r="AO2734" s="129"/>
      <c r="AP2734" s="129"/>
      <c r="AQ2734" s="129"/>
      <c r="AR2734" s="129"/>
      <c r="AS2734" s="129"/>
      <c r="AT2734" s="129"/>
      <c r="AU2734" s="129"/>
      <c r="AV2734" s="129"/>
      <c r="AW2734" s="129"/>
      <c r="AX2734" s="129"/>
      <c r="AY2734" s="129"/>
      <c r="AZ2734" s="129"/>
      <c r="BA2734" s="129"/>
      <c r="BB2734" s="129"/>
      <c r="BC2734" s="129"/>
      <c r="BD2734" s="129"/>
      <c r="BE2734" s="129"/>
      <c r="BF2734" s="129"/>
      <c r="BG2734" s="129"/>
      <c r="BH2734" s="129"/>
      <c r="BI2734" s="129"/>
      <c r="BJ2734" s="129"/>
      <c r="BK2734" s="129"/>
      <c r="BL2734" s="129"/>
      <c r="BM2734" s="129"/>
      <c r="BN2734" s="129"/>
    </row>
    <row r="2735" spans="1:66" s="4" customFormat="1" ht="12" customHeight="1" x14ac:dyDescent="0.25">
      <c r="A2735" s="5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</row>
    <row r="2736" spans="1:66" s="4" customFormat="1" ht="26.25" customHeight="1" x14ac:dyDescent="0.25">
      <c r="A2736" s="365" t="s">
        <v>1201</v>
      </c>
      <c r="B2736" s="388"/>
      <c r="C2736" s="388"/>
      <c r="D2736" s="388"/>
      <c r="E2736" s="388"/>
      <c r="F2736" s="388"/>
      <c r="G2736" s="388"/>
      <c r="H2736" s="388"/>
      <c r="I2736" s="388"/>
      <c r="J2736" s="388"/>
      <c r="K2736" s="388"/>
      <c r="L2736" s="388"/>
      <c r="M2736" s="388"/>
      <c r="N2736" s="388"/>
      <c r="O2736" s="388"/>
      <c r="P2736" s="388"/>
    </row>
    <row r="2737" spans="1:16" s="4" customFormat="1" ht="17.25" customHeight="1" x14ac:dyDescent="0.25">
      <c r="A2737" s="386" t="s">
        <v>1202</v>
      </c>
      <c r="B2737" s="386"/>
      <c r="C2737" s="386"/>
      <c r="D2737" s="386"/>
      <c r="E2737" s="386"/>
      <c r="F2737" s="386"/>
      <c r="G2737" s="386"/>
      <c r="H2737" s="386"/>
      <c r="I2737" s="386"/>
      <c r="J2737" s="386"/>
      <c r="K2737" s="386"/>
      <c r="L2737" s="386"/>
      <c r="M2737" s="386"/>
      <c r="N2737" s="386"/>
      <c r="O2737" s="386"/>
      <c r="P2737" s="386"/>
    </row>
    <row r="2738" spans="1:16" s="4" customFormat="1" ht="17.25" customHeight="1" x14ac:dyDescent="0.25">
      <c r="A2738" s="386" t="s">
        <v>1203</v>
      </c>
      <c r="B2738" s="386"/>
      <c r="C2738" s="386"/>
      <c r="D2738" s="386"/>
      <c r="E2738" s="386"/>
      <c r="F2738" s="386"/>
      <c r="G2738" s="386"/>
      <c r="H2738" s="386"/>
      <c r="I2738" s="386"/>
      <c r="J2738" s="386"/>
      <c r="K2738" s="386"/>
      <c r="L2738" s="386"/>
      <c r="M2738" s="386"/>
      <c r="N2738" s="386"/>
      <c r="O2738" s="386"/>
      <c r="P2738" s="386"/>
    </row>
    <row r="2739" spans="1:16" s="4" customFormat="1" ht="13.5" customHeight="1" x14ac:dyDescent="0.25">
      <c r="A2739" s="5"/>
      <c r="B2739" s="5"/>
      <c r="C2739" s="5"/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</row>
    <row r="2740" spans="1:16" s="4" customFormat="1" ht="15" x14ac:dyDescent="0.25">
      <c r="A2740" s="5"/>
    </row>
    <row r="2741" spans="1:16" s="4" customFormat="1" ht="15" x14ac:dyDescent="0.25">
      <c r="A2741" s="5"/>
    </row>
    <row r="2742" spans="1:16" s="4" customFormat="1" ht="15" x14ac:dyDescent="0.25">
      <c r="A2742" s="5"/>
    </row>
    <row r="2743" spans="1:16" s="4" customFormat="1" ht="15" x14ac:dyDescent="0.25">
      <c r="A2743" s="5"/>
    </row>
    <row r="2744" spans="1:16" s="4" customFormat="1" ht="15" x14ac:dyDescent="0.25">
      <c r="A2744" s="5"/>
    </row>
    <row r="2745" spans="1:16" s="4" customFormat="1" ht="15" x14ac:dyDescent="0.25">
      <c r="A2745" s="5"/>
    </row>
    <row r="2746" spans="1:16" s="4" customFormat="1" ht="15" x14ac:dyDescent="0.25">
      <c r="A2746" s="5"/>
    </row>
    <row r="2747" spans="1:16" s="4" customFormat="1" ht="15" x14ac:dyDescent="0.25">
      <c r="A2747" s="5"/>
    </row>
    <row r="2748" spans="1:16" s="4" customFormat="1" ht="15" x14ac:dyDescent="0.25">
      <c r="A2748" s="5"/>
    </row>
    <row r="2749" spans="1:16" s="4" customFormat="1" ht="15" x14ac:dyDescent="0.25">
      <c r="A2749" s="5"/>
    </row>
    <row r="2750" spans="1:16" s="4" customFormat="1" ht="15" x14ac:dyDescent="0.25">
      <c r="A2750" s="5"/>
    </row>
    <row r="2751" spans="1:16" s="4" customFormat="1" ht="15" x14ac:dyDescent="0.25">
      <c r="A2751" s="5"/>
    </row>
    <row r="2752" spans="1:16" s="4" customFormat="1" ht="15" x14ac:dyDescent="0.25">
      <c r="A2752" s="5"/>
    </row>
    <row r="2753" spans="1:1" s="4" customFormat="1" ht="15" x14ac:dyDescent="0.25">
      <c r="A2753" s="5"/>
    </row>
    <row r="2754" spans="1:1" s="4" customFormat="1" ht="15" x14ac:dyDescent="0.25">
      <c r="A2754" s="5"/>
    </row>
    <row r="2755" spans="1:1" s="4" customFormat="1" ht="15" x14ac:dyDescent="0.25">
      <c r="A2755" s="5"/>
    </row>
    <row r="2756" spans="1:1" s="4" customFormat="1" ht="15" x14ac:dyDescent="0.25">
      <c r="A2756" s="5"/>
    </row>
    <row r="2757" spans="1:1" s="4" customFormat="1" ht="15" x14ac:dyDescent="0.25">
      <c r="A2757" s="5"/>
    </row>
    <row r="2758" spans="1:1" s="4" customFormat="1" ht="15" x14ac:dyDescent="0.25">
      <c r="A2758" s="5"/>
    </row>
    <row r="2759" spans="1:1" s="4" customFormat="1" ht="15" x14ac:dyDescent="0.25">
      <c r="A2759" s="5"/>
    </row>
    <row r="2760" spans="1:1" s="4" customFormat="1" ht="15" x14ac:dyDescent="0.25">
      <c r="A2760" s="5"/>
    </row>
    <row r="2761" spans="1:1" s="4" customFormat="1" ht="15" x14ac:dyDescent="0.25">
      <c r="A2761" s="5"/>
    </row>
    <row r="2762" spans="1:1" s="4" customFormat="1" ht="15" x14ac:dyDescent="0.25">
      <c r="A2762" s="5"/>
    </row>
    <row r="2763" spans="1:1" s="4" customFormat="1" ht="15" x14ac:dyDescent="0.25">
      <c r="A2763" s="5"/>
    </row>
    <row r="2764" spans="1:1" s="4" customFormat="1" ht="15" x14ac:dyDescent="0.25">
      <c r="A2764" s="5"/>
    </row>
    <row r="2765" spans="1:1" s="4" customFormat="1" ht="15" x14ac:dyDescent="0.25">
      <c r="A2765" s="5"/>
    </row>
    <row r="2766" spans="1:1" s="4" customFormat="1" ht="15" x14ac:dyDescent="0.25">
      <c r="A2766" s="5"/>
    </row>
    <row r="2767" spans="1:1" s="4" customFormat="1" ht="15" x14ac:dyDescent="0.25">
      <c r="A2767" s="5"/>
    </row>
    <row r="2768" spans="1:1" s="4" customFormat="1" ht="15" x14ac:dyDescent="0.25">
      <c r="A2768" s="5"/>
    </row>
    <row r="2769" spans="1:1" s="4" customFormat="1" ht="15" x14ac:dyDescent="0.25">
      <c r="A2769" s="5"/>
    </row>
    <row r="2770" spans="1:1" s="4" customFormat="1" ht="15" x14ac:dyDescent="0.25">
      <c r="A2770" s="5"/>
    </row>
    <row r="2771" spans="1:1" s="4" customFormat="1" ht="15" x14ac:dyDescent="0.25">
      <c r="A2771" s="5"/>
    </row>
    <row r="2772" spans="1:1" s="4" customFormat="1" ht="15" x14ac:dyDescent="0.25">
      <c r="A2772" s="5"/>
    </row>
    <row r="2773" spans="1:1" s="4" customFormat="1" ht="15" x14ac:dyDescent="0.25">
      <c r="A2773" s="5"/>
    </row>
    <row r="2774" spans="1:1" s="4" customFormat="1" ht="15" x14ac:dyDescent="0.25">
      <c r="A2774" s="5"/>
    </row>
  </sheetData>
  <mergeCells count="2741">
    <mergeCell ref="C2734:N2734"/>
    <mergeCell ref="A2736:P2736"/>
    <mergeCell ref="A2737:P2737"/>
    <mergeCell ref="A2738:P2738"/>
    <mergeCell ref="C2731:H2731"/>
    <mergeCell ref="I2731:N2731"/>
    <mergeCell ref="C2732:N2732"/>
    <mergeCell ref="C2733:H2733"/>
    <mergeCell ref="I2733:N2733"/>
    <mergeCell ref="C2726:O2726"/>
    <mergeCell ref="C2727:J2727"/>
    <mergeCell ref="L2727:O2727"/>
    <mergeCell ref="C2728:J2728"/>
    <mergeCell ref="L2728:O2728"/>
    <mergeCell ref="C2721:O2721"/>
    <mergeCell ref="C2722:O2722"/>
    <mergeCell ref="C2723:O2723"/>
    <mergeCell ref="C2724:O2724"/>
    <mergeCell ref="C2725:O2725"/>
    <mergeCell ref="C2716:O2716"/>
    <mergeCell ref="C2717:O2717"/>
    <mergeCell ref="C2718:O2718"/>
    <mergeCell ref="C2719:O2719"/>
    <mergeCell ref="C2720:O2720"/>
    <mergeCell ref="C2711:O2711"/>
    <mergeCell ref="C2712:O2712"/>
    <mergeCell ref="C2713:O2713"/>
    <mergeCell ref="C2714:O2714"/>
    <mergeCell ref="C2715:O2715"/>
    <mergeCell ref="C2706:O2706"/>
    <mergeCell ref="C2707:O2707"/>
    <mergeCell ref="C2708:O2708"/>
    <mergeCell ref="C2709:O2709"/>
    <mergeCell ref="C2710:O2710"/>
    <mergeCell ref="C2702:J2702"/>
    <mergeCell ref="L2702:O2702"/>
    <mergeCell ref="C2703:O2703"/>
    <mergeCell ref="C2704:O2704"/>
    <mergeCell ref="C2705:O2705"/>
    <mergeCell ref="C2697:O2697"/>
    <mergeCell ref="C2698:O2698"/>
    <mergeCell ref="C2699:O2699"/>
    <mergeCell ref="C2700:O2700"/>
    <mergeCell ref="C2701:J2701"/>
    <mergeCell ref="L2701:O2701"/>
    <mergeCell ref="C2692:O2692"/>
    <mergeCell ref="C2693:O2693"/>
    <mergeCell ref="C2694:O2694"/>
    <mergeCell ref="C2695:O2695"/>
    <mergeCell ref="C2696:O2696"/>
    <mergeCell ref="C2687:O2687"/>
    <mergeCell ref="C2688:O2688"/>
    <mergeCell ref="C2689:O2689"/>
    <mergeCell ref="C2690:O2690"/>
    <mergeCell ref="C2691:O2691"/>
    <mergeCell ref="C2682:O2682"/>
    <mergeCell ref="C2683:O2683"/>
    <mergeCell ref="C2684:O2684"/>
    <mergeCell ref="C2685:O2685"/>
    <mergeCell ref="C2686:O2686"/>
    <mergeCell ref="C2677:O2677"/>
    <mergeCell ref="C2678:O2678"/>
    <mergeCell ref="C2679:O2679"/>
    <mergeCell ref="C2680:O2680"/>
    <mergeCell ref="C2681:O2681"/>
    <mergeCell ref="C2671:G2671"/>
    <mergeCell ref="C2672:G2672"/>
    <mergeCell ref="C2673:G2673"/>
    <mergeCell ref="C2674:G2674"/>
    <mergeCell ref="C2675:G2675"/>
    <mergeCell ref="C2666:G2666"/>
    <mergeCell ref="C2667:G2667"/>
    <mergeCell ref="C2668:G2668"/>
    <mergeCell ref="C2669:G2669"/>
    <mergeCell ref="C2670:G2670"/>
    <mergeCell ref="C2661:G2661"/>
    <mergeCell ref="C2662:G2662"/>
    <mergeCell ref="C2663:G2663"/>
    <mergeCell ref="C2664:G2664"/>
    <mergeCell ref="C2665:G2665"/>
    <mergeCell ref="C2656:G2656"/>
    <mergeCell ref="C2657:P2657"/>
    <mergeCell ref="C2658:G2658"/>
    <mergeCell ref="C2659:G2659"/>
    <mergeCell ref="C2660:G2660"/>
    <mergeCell ref="C2651:G2651"/>
    <mergeCell ref="C2652:G2652"/>
    <mergeCell ref="C2653:G2653"/>
    <mergeCell ref="C2654:G2654"/>
    <mergeCell ref="A2655:P2655"/>
    <mergeCell ref="C2646:G2646"/>
    <mergeCell ref="C2647:G2647"/>
    <mergeCell ref="C2648:G2648"/>
    <mergeCell ref="C2649:G2649"/>
    <mergeCell ref="C2650:G2650"/>
    <mergeCell ref="C2641:G2641"/>
    <mergeCell ref="C2642:G2642"/>
    <mergeCell ref="C2643:G2643"/>
    <mergeCell ref="C2644:G2644"/>
    <mergeCell ref="C2645:G2645"/>
    <mergeCell ref="C2636:G2636"/>
    <mergeCell ref="C2637:P2637"/>
    <mergeCell ref="C2638:G2638"/>
    <mergeCell ref="C2639:G2639"/>
    <mergeCell ref="C2640:G2640"/>
    <mergeCell ref="C2631:G2631"/>
    <mergeCell ref="C2632:G2632"/>
    <mergeCell ref="C2633:G2633"/>
    <mergeCell ref="C2634:G2634"/>
    <mergeCell ref="C2635:G2635"/>
    <mergeCell ref="C2626:G2626"/>
    <mergeCell ref="C2627:G2627"/>
    <mergeCell ref="C2628:G2628"/>
    <mergeCell ref="C2629:G2629"/>
    <mergeCell ref="C2630:G2630"/>
    <mergeCell ref="C2621:G2621"/>
    <mergeCell ref="C2622:P2622"/>
    <mergeCell ref="C2623:G2623"/>
    <mergeCell ref="C2624:G2624"/>
    <mergeCell ref="C2625:G2625"/>
    <mergeCell ref="A2616:P2616"/>
    <mergeCell ref="C2617:G2617"/>
    <mergeCell ref="C2618:G2618"/>
    <mergeCell ref="C2619:G2619"/>
    <mergeCell ref="C2620:G2620"/>
    <mergeCell ref="C2611:G2611"/>
    <mergeCell ref="C2612:G2612"/>
    <mergeCell ref="C2613:G2613"/>
    <mergeCell ref="C2614:G2614"/>
    <mergeCell ref="C2615:G2615"/>
    <mergeCell ref="C2606:G2606"/>
    <mergeCell ref="C2607:G2607"/>
    <mergeCell ref="C2608:G2608"/>
    <mergeCell ref="C2609:G2609"/>
    <mergeCell ref="C2610:G2610"/>
    <mergeCell ref="C2601:G2601"/>
    <mergeCell ref="C2602:G2602"/>
    <mergeCell ref="C2603:G2603"/>
    <mergeCell ref="C2604:G2604"/>
    <mergeCell ref="C2605:G2605"/>
    <mergeCell ref="C2596:G2596"/>
    <mergeCell ref="C2597:G2597"/>
    <mergeCell ref="C2598:G2598"/>
    <mergeCell ref="C2599:G2599"/>
    <mergeCell ref="C2600:G2600"/>
    <mergeCell ref="C2591:G2591"/>
    <mergeCell ref="C2592:G2592"/>
    <mergeCell ref="C2593:G2593"/>
    <mergeCell ref="C2594:G2594"/>
    <mergeCell ref="C2595:G2595"/>
    <mergeCell ref="C2586:G2586"/>
    <mergeCell ref="C2587:G2587"/>
    <mergeCell ref="C2588:G2588"/>
    <mergeCell ref="C2589:G2589"/>
    <mergeCell ref="C2590:P2590"/>
    <mergeCell ref="C2581:G2581"/>
    <mergeCell ref="C2582:G2582"/>
    <mergeCell ref="C2583:G2583"/>
    <mergeCell ref="C2584:G2584"/>
    <mergeCell ref="C2585:G2585"/>
    <mergeCell ref="C2576:G2576"/>
    <mergeCell ref="C2577:G2577"/>
    <mergeCell ref="C2578:G2578"/>
    <mergeCell ref="C2579:G2579"/>
    <mergeCell ref="C2580:G2580"/>
    <mergeCell ref="C2571:G2571"/>
    <mergeCell ref="C2572:G2572"/>
    <mergeCell ref="C2573:G2573"/>
    <mergeCell ref="C2574:G2574"/>
    <mergeCell ref="C2575:G2575"/>
    <mergeCell ref="C2566:G2566"/>
    <mergeCell ref="C2567:P2567"/>
    <mergeCell ref="C2568:G2568"/>
    <mergeCell ref="C2569:G2569"/>
    <mergeCell ref="C2570:G2570"/>
    <mergeCell ref="C2561:G2561"/>
    <mergeCell ref="C2562:G2562"/>
    <mergeCell ref="C2563:G2563"/>
    <mergeCell ref="C2564:G2564"/>
    <mergeCell ref="C2565:G2565"/>
    <mergeCell ref="C2556:G2556"/>
    <mergeCell ref="C2557:G2557"/>
    <mergeCell ref="C2558:G2558"/>
    <mergeCell ref="C2559:G2559"/>
    <mergeCell ref="C2560:G2560"/>
    <mergeCell ref="C2551:G2551"/>
    <mergeCell ref="C2552:G2552"/>
    <mergeCell ref="C2553:G2553"/>
    <mergeCell ref="C2554:G2554"/>
    <mergeCell ref="C2555:G2555"/>
    <mergeCell ref="C2546:G2546"/>
    <mergeCell ref="C2547:G2547"/>
    <mergeCell ref="C2548:G2548"/>
    <mergeCell ref="C2549:G2549"/>
    <mergeCell ref="C2550:G2550"/>
    <mergeCell ref="C2541:P2541"/>
    <mergeCell ref="C2542:G2542"/>
    <mergeCell ref="C2543:G2543"/>
    <mergeCell ref="C2544:G2544"/>
    <mergeCell ref="C2545:G2545"/>
    <mergeCell ref="C2536:G2536"/>
    <mergeCell ref="C2537:G2537"/>
    <mergeCell ref="C2538:G2538"/>
    <mergeCell ref="A2539:P2539"/>
    <mergeCell ref="C2540:G2540"/>
    <mergeCell ref="C2531:G2531"/>
    <mergeCell ref="C2532:G2532"/>
    <mergeCell ref="C2533:G2533"/>
    <mergeCell ref="C2534:G2534"/>
    <mergeCell ref="C2535:G2535"/>
    <mergeCell ref="C2526:G2526"/>
    <mergeCell ref="C2527:G2527"/>
    <mergeCell ref="C2528:G2528"/>
    <mergeCell ref="C2529:G2529"/>
    <mergeCell ref="C2530:G2530"/>
    <mergeCell ref="C2521:G2521"/>
    <mergeCell ref="C2522:G2522"/>
    <mergeCell ref="C2523:G2523"/>
    <mergeCell ref="C2524:G2524"/>
    <mergeCell ref="C2525:G2525"/>
    <mergeCell ref="C2516:G2516"/>
    <mergeCell ref="C2517:G2517"/>
    <mergeCell ref="C2518:G2518"/>
    <mergeCell ref="C2519:G2519"/>
    <mergeCell ref="C2520:G2520"/>
    <mergeCell ref="C2511:P2511"/>
    <mergeCell ref="C2512:P2512"/>
    <mergeCell ref="C2513:G2513"/>
    <mergeCell ref="C2514:G2514"/>
    <mergeCell ref="C2515:G2515"/>
    <mergeCell ref="C2506:G2506"/>
    <mergeCell ref="C2507:G2507"/>
    <mergeCell ref="C2508:G2508"/>
    <mergeCell ref="C2509:G2509"/>
    <mergeCell ref="C2510:G2510"/>
    <mergeCell ref="C2501:G2501"/>
    <mergeCell ref="C2502:G2502"/>
    <mergeCell ref="C2503:G2503"/>
    <mergeCell ref="C2504:G2504"/>
    <mergeCell ref="C2505:G2505"/>
    <mergeCell ref="C2496:G2496"/>
    <mergeCell ref="C2497:G2497"/>
    <mergeCell ref="C2498:G2498"/>
    <mergeCell ref="C2499:G2499"/>
    <mergeCell ref="C2500:G2500"/>
    <mergeCell ref="C2491:G2491"/>
    <mergeCell ref="C2492:G2492"/>
    <mergeCell ref="C2493:G2493"/>
    <mergeCell ref="C2494:G2494"/>
    <mergeCell ref="C2495:G2495"/>
    <mergeCell ref="C2486:G2486"/>
    <mergeCell ref="C2487:G2487"/>
    <mergeCell ref="C2488:G2488"/>
    <mergeCell ref="C2489:G2489"/>
    <mergeCell ref="C2490:G2490"/>
    <mergeCell ref="C2481:G2481"/>
    <mergeCell ref="C2482:G2482"/>
    <mergeCell ref="C2483:G2483"/>
    <mergeCell ref="C2484:G2484"/>
    <mergeCell ref="C2485:G2485"/>
    <mergeCell ref="C2476:G2476"/>
    <mergeCell ref="C2477:G2477"/>
    <mergeCell ref="C2478:G2478"/>
    <mergeCell ref="C2479:G2479"/>
    <mergeCell ref="C2480:G2480"/>
    <mergeCell ref="C2471:G2471"/>
    <mergeCell ref="C2472:G2472"/>
    <mergeCell ref="C2473:G2473"/>
    <mergeCell ref="C2474:G2474"/>
    <mergeCell ref="C2475:G2475"/>
    <mergeCell ref="C2466:G2466"/>
    <mergeCell ref="C2467:P2467"/>
    <mergeCell ref="C2468:G2468"/>
    <mergeCell ref="C2469:G2469"/>
    <mergeCell ref="C2470:G2470"/>
    <mergeCell ref="C2461:G2461"/>
    <mergeCell ref="C2462:G2462"/>
    <mergeCell ref="C2463:G2463"/>
    <mergeCell ref="C2464:G2464"/>
    <mergeCell ref="C2465:G2465"/>
    <mergeCell ref="C2456:G2456"/>
    <mergeCell ref="C2457:G2457"/>
    <mergeCell ref="C2458:G2458"/>
    <mergeCell ref="C2459:G2459"/>
    <mergeCell ref="C2460:G2460"/>
    <mergeCell ref="C2451:G2451"/>
    <mergeCell ref="C2452:G2452"/>
    <mergeCell ref="C2453:P2453"/>
    <mergeCell ref="C2454:G2454"/>
    <mergeCell ref="C2455:G2455"/>
    <mergeCell ref="C2446:G2446"/>
    <mergeCell ref="C2447:G2447"/>
    <mergeCell ref="C2448:G2448"/>
    <mergeCell ref="C2449:G2449"/>
    <mergeCell ref="C2450:G2450"/>
    <mergeCell ref="C2441:G2441"/>
    <mergeCell ref="C2442:G2442"/>
    <mergeCell ref="C2443:G2443"/>
    <mergeCell ref="C2444:G2444"/>
    <mergeCell ref="C2445:G2445"/>
    <mergeCell ref="C2436:G2436"/>
    <mergeCell ref="C2437:G2437"/>
    <mergeCell ref="C2438:G2438"/>
    <mergeCell ref="C2439:G2439"/>
    <mergeCell ref="C2440:G2440"/>
    <mergeCell ref="C2431:G2431"/>
    <mergeCell ref="C2432:G2432"/>
    <mergeCell ref="C2433:G2433"/>
    <mergeCell ref="C2434:G2434"/>
    <mergeCell ref="C2435:G2435"/>
    <mergeCell ref="C2426:G2426"/>
    <mergeCell ref="C2427:G2427"/>
    <mergeCell ref="C2428:G2428"/>
    <mergeCell ref="C2429:G2429"/>
    <mergeCell ref="C2430:G2430"/>
    <mergeCell ref="C2421:G2421"/>
    <mergeCell ref="C2422:G2422"/>
    <mergeCell ref="C2423:G2423"/>
    <mergeCell ref="C2424:P2424"/>
    <mergeCell ref="C2425:P2425"/>
    <mergeCell ref="C2416:G2416"/>
    <mergeCell ref="C2417:G2417"/>
    <mergeCell ref="C2418:G2418"/>
    <mergeCell ref="C2419:G2419"/>
    <mergeCell ref="C2420:G2420"/>
    <mergeCell ref="C2411:G2411"/>
    <mergeCell ref="C2412:G2412"/>
    <mergeCell ref="C2413:G2413"/>
    <mergeCell ref="C2414:G2414"/>
    <mergeCell ref="C2415:G2415"/>
    <mergeCell ref="C2406:G2406"/>
    <mergeCell ref="C2407:G2407"/>
    <mergeCell ref="C2408:G2408"/>
    <mergeCell ref="C2409:G2409"/>
    <mergeCell ref="C2410:G2410"/>
    <mergeCell ref="C2401:G2401"/>
    <mergeCell ref="C2402:G2402"/>
    <mergeCell ref="C2403:G2403"/>
    <mergeCell ref="C2404:G2404"/>
    <mergeCell ref="C2405:G2405"/>
    <mergeCell ref="C2396:G2396"/>
    <mergeCell ref="C2397:G2397"/>
    <mergeCell ref="C2398:G2398"/>
    <mergeCell ref="C2399:G2399"/>
    <mergeCell ref="C2400:G2400"/>
    <mergeCell ref="C2391:G2391"/>
    <mergeCell ref="C2392:G2392"/>
    <mergeCell ref="C2393:G2393"/>
    <mergeCell ref="C2394:G2394"/>
    <mergeCell ref="C2395:G2395"/>
    <mergeCell ref="C2386:G2386"/>
    <mergeCell ref="C2387:G2387"/>
    <mergeCell ref="C2388:G2388"/>
    <mergeCell ref="C2389:G2389"/>
    <mergeCell ref="C2390:G2390"/>
    <mergeCell ref="C2381:G2381"/>
    <mergeCell ref="C2382:G2382"/>
    <mergeCell ref="C2383:G2383"/>
    <mergeCell ref="C2384:G2384"/>
    <mergeCell ref="C2385:G2385"/>
    <mergeCell ref="C2376:G2376"/>
    <mergeCell ref="C2377:G2377"/>
    <mergeCell ref="C2378:G2378"/>
    <mergeCell ref="C2379:G2379"/>
    <mergeCell ref="C2380:P2380"/>
    <mergeCell ref="C2371:G2371"/>
    <mergeCell ref="C2372:G2372"/>
    <mergeCell ref="C2373:G2373"/>
    <mergeCell ref="C2374:G2374"/>
    <mergeCell ref="C2375:G2375"/>
    <mergeCell ref="C2366:P2366"/>
    <mergeCell ref="C2367:G2367"/>
    <mergeCell ref="C2368:G2368"/>
    <mergeCell ref="C2369:G2369"/>
    <mergeCell ref="C2370:G2370"/>
    <mergeCell ref="C2361:G2361"/>
    <mergeCell ref="C2362:G2362"/>
    <mergeCell ref="C2363:G2363"/>
    <mergeCell ref="C2364:G2364"/>
    <mergeCell ref="C2365:G2365"/>
    <mergeCell ref="C2356:G2356"/>
    <mergeCell ref="C2357:G2357"/>
    <mergeCell ref="C2358:G2358"/>
    <mergeCell ref="C2359:G2359"/>
    <mergeCell ref="C2360:G2360"/>
    <mergeCell ref="C2351:G2351"/>
    <mergeCell ref="C2352:G2352"/>
    <mergeCell ref="C2353:G2353"/>
    <mergeCell ref="C2354:G2354"/>
    <mergeCell ref="C2355:G2355"/>
    <mergeCell ref="C2346:G2346"/>
    <mergeCell ref="C2347:G2347"/>
    <mergeCell ref="C2348:G2348"/>
    <mergeCell ref="C2349:G2349"/>
    <mergeCell ref="C2350:G2350"/>
    <mergeCell ref="C2341:G2341"/>
    <mergeCell ref="C2342:G2342"/>
    <mergeCell ref="C2343:P2343"/>
    <mergeCell ref="C2344:G2344"/>
    <mergeCell ref="C2345:G2345"/>
    <mergeCell ref="C2336:G2336"/>
    <mergeCell ref="C2337:G2337"/>
    <mergeCell ref="C2338:G2338"/>
    <mergeCell ref="C2339:G2339"/>
    <mergeCell ref="C2340:G2340"/>
    <mergeCell ref="C2331:G2331"/>
    <mergeCell ref="C2332:G2332"/>
    <mergeCell ref="C2333:G2333"/>
    <mergeCell ref="C2334:G2334"/>
    <mergeCell ref="C2335:G2335"/>
    <mergeCell ref="C2326:G2326"/>
    <mergeCell ref="C2327:G2327"/>
    <mergeCell ref="C2328:G2328"/>
    <mergeCell ref="C2329:G2329"/>
    <mergeCell ref="C2330:G2330"/>
    <mergeCell ref="C2321:G2321"/>
    <mergeCell ref="C2322:G2322"/>
    <mergeCell ref="C2323:G2323"/>
    <mergeCell ref="C2324:G2324"/>
    <mergeCell ref="C2325:G2325"/>
    <mergeCell ref="C2316:G2316"/>
    <mergeCell ref="C2317:P2317"/>
    <mergeCell ref="C2318:G2318"/>
    <mergeCell ref="C2319:G2319"/>
    <mergeCell ref="C2320:G2320"/>
    <mergeCell ref="C2311:G2311"/>
    <mergeCell ref="C2312:G2312"/>
    <mergeCell ref="C2313:G2313"/>
    <mergeCell ref="C2314:G2314"/>
    <mergeCell ref="C2315:G2315"/>
    <mergeCell ref="C2306:G2306"/>
    <mergeCell ref="C2307:G2307"/>
    <mergeCell ref="C2308:G2308"/>
    <mergeCell ref="C2309:G2309"/>
    <mergeCell ref="C2310:G2310"/>
    <mergeCell ref="C2301:G2301"/>
    <mergeCell ref="C2302:G2302"/>
    <mergeCell ref="C2303:G2303"/>
    <mergeCell ref="C2304:G2304"/>
    <mergeCell ref="C2305:G2305"/>
    <mergeCell ref="C2296:G2296"/>
    <mergeCell ref="C2297:G2297"/>
    <mergeCell ref="C2298:G2298"/>
    <mergeCell ref="C2299:G2299"/>
    <mergeCell ref="C2300:G2300"/>
    <mergeCell ref="A2291:P2291"/>
    <mergeCell ref="C2292:G2292"/>
    <mergeCell ref="C2293:P2293"/>
    <mergeCell ref="C2294:G2294"/>
    <mergeCell ref="C2295:G2295"/>
    <mergeCell ref="C2288:J2288"/>
    <mergeCell ref="L2288:O2288"/>
    <mergeCell ref="C2289:J2289"/>
    <mergeCell ref="L2289:O2289"/>
    <mergeCell ref="A2290:P2290"/>
    <mergeCell ref="C2283:O2283"/>
    <mergeCell ref="C2284:O2284"/>
    <mergeCell ref="C2285:O2285"/>
    <mergeCell ref="C2286:O2286"/>
    <mergeCell ref="C2287:O2287"/>
    <mergeCell ref="C2278:O2278"/>
    <mergeCell ref="C2279:O2279"/>
    <mergeCell ref="C2280:O2280"/>
    <mergeCell ref="C2281:O2281"/>
    <mergeCell ref="C2282:O2282"/>
    <mergeCell ref="C2273:O2273"/>
    <mergeCell ref="C2274:O2274"/>
    <mergeCell ref="C2275:O2275"/>
    <mergeCell ref="C2276:O2276"/>
    <mergeCell ref="C2277:O2277"/>
    <mergeCell ref="C2268:O2268"/>
    <mergeCell ref="C2269:O2269"/>
    <mergeCell ref="C2270:O2270"/>
    <mergeCell ref="C2271:O2271"/>
    <mergeCell ref="C2272:O2272"/>
    <mergeCell ref="C2262:G2262"/>
    <mergeCell ref="C2263:G2263"/>
    <mergeCell ref="C2264:G2264"/>
    <mergeCell ref="C2265:G2265"/>
    <mergeCell ref="C2266:G2266"/>
    <mergeCell ref="C2257:G2257"/>
    <mergeCell ref="C2258:G2258"/>
    <mergeCell ref="C2259:G2259"/>
    <mergeCell ref="C2260:G2260"/>
    <mergeCell ref="C2261:G2261"/>
    <mergeCell ref="C2252:G2252"/>
    <mergeCell ref="C2253:G2253"/>
    <mergeCell ref="C2254:G2254"/>
    <mergeCell ref="C2255:G2255"/>
    <mergeCell ref="C2256:G2256"/>
    <mergeCell ref="C2247:G2247"/>
    <mergeCell ref="C2248:G2248"/>
    <mergeCell ref="C2249:G2249"/>
    <mergeCell ref="C2250:G2250"/>
    <mergeCell ref="C2251:G2251"/>
    <mergeCell ref="C2242:G2242"/>
    <mergeCell ref="C2243:G2243"/>
    <mergeCell ref="C2244:G2244"/>
    <mergeCell ref="C2245:G2245"/>
    <mergeCell ref="C2246:G2246"/>
    <mergeCell ref="C2237:G2237"/>
    <mergeCell ref="C2238:G2238"/>
    <mergeCell ref="C2239:G2239"/>
    <mergeCell ref="C2240:G2240"/>
    <mergeCell ref="C2241:G2241"/>
    <mergeCell ref="C2232:G2232"/>
    <mergeCell ref="C2233:G2233"/>
    <mergeCell ref="C2234:G2234"/>
    <mergeCell ref="C2235:G2235"/>
    <mergeCell ref="C2236:G2236"/>
    <mergeCell ref="C2227:G2227"/>
    <mergeCell ref="C2228:G2228"/>
    <mergeCell ref="C2229:G2229"/>
    <mergeCell ref="C2230:P2230"/>
    <mergeCell ref="C2231:G2231"/>
    <mergeCell ref="C2222:G2222"/>
    <mergeCell ref="C2223:G2223"/>
    <mergeCell ref="C2224:G2224"/>
    <mergeCell ref="C2225:G2225"/>
    <mergeCell ref="C2226:G2226"/>
    <mergeCell ref="C2217:G2217"/>
    <mergeCell ref="C2218:G2218"/>
    <mergeCell ref="C2219:G2219"/>
    <mergeCell ref="C2220:G2220"/>
    <mergeCell ref="C2221:G2221"/>
    <mergeCell ref="C2212:G2212"/>
    <mergeCell ref="C2213:G2213"/>
    <mergeCell ref="C2214:G2214"/>
    <mergeCell ref="C2215:G2215"/>
    <mergeCell ref="C2216:G2216"/>
    <mergeCell ref="C2207:G2207"/>
    <mergeCell ref="C2208:P2208"/>
    <mergeCell ref="C2209:G2209"/>
    <mergeCell ref="C2210:G2210"/>
    <mergeCell ref="C2211:G2211"/>
    <mergeCell ref="C2202:G2202"/>
    <mergeCell ref="C2203:G2203"/>
    <mergeCell ref="C2204:G2204"/>
    <mergeCell ref="C2205:G2205"/>
    <mergeCell ref="C2206:G2206"/>
    <mergeCell ref="C2197:G2197"/>
    <mergeCell ref="C2198:G2198"/>
    <mergeCell ref="C2199:G2199"/>
    <mergeCell ref="C2200:G2200"/>
    <mergeCell ref="C2201:G2201"/>
    <mergeCell ref="C2192:G2192"/>
    <mergeCell ref="C2193:G2193"/>
    <mergeCell ref="C2194:G2194"/>
    <mergeCell ref="C2195:G2195"/>
    <mergeCell ref="C2196:G2196"/>
    <mergeCell ref="A2187:P2187"/>
    <mergeCell ref="C2188:G2188"/>
    <mergeCell ref="C2189:P2189"/>
    <mergeCell ref="C2190:G2190"/>
    <mergeCell ref="C2191:G2191"/>
    <mergeCell ref="C2183:O2183"/>
    <mergeCell ref="C2184:O2184"/>
    <mergeCell ref="C2185:J2185"/>
    <mergeCell ref="L2185:O2185"/>
    <mergeCell ref="C2186:J2186"/>
    <mergeCell ref="L2186:O2186"/>
    <mergeCell ref="C2178:O2178"/>
    <mergeCell ref="C2179:O2179"/>
    <mergeCell ref="C2180:O2180"/>
    <mergeCell ref="C2181:O2181"/>
    <mergeCell ref="C2182:O2182"/>
    <mergeCell ref="C2173:O2173"/>
    <mergeCell ref="C2174:O2174"/>
    <mergeCell ref="C2175:O2175"/>
    <mergeCell ref="C2176:O2176"/>
    <mergeCell ref="C2177:O2177"/>
    <mergeCell ref="C2168:O2168"/>
    <mergeCell ref="C2169:O2169"/>
    <mergeCell ref="C2170:O2170"/>
    <mergeCell ref="C2171:O2171"/>
    <mergeCell ref="C2172:O2172"/>
    <mergeCell ref="C2162:G2162"/>
    <mergeCell ref="C2164:O2164"/>
    <mergeCell ref="C2165:O2165"/>
    <mergeCell ref="C2166:O2166"/>
    <mergeCell ref="C2167:O2167"/>
    <mergeCell ref="C2157:G2157"/>
    <mergeCell ref="C2158:G2158"/>
    <mergeCell ref="C2159:G2159"/>
    <mergeCell ref="C2160:G2160"/>
    <mergeCell ref="C2161:G2161"/>
    <mergeCell ref="C2152:G2152"/>
    <mergeCell ref="C2153:G2153"/>
    <mergeCell ref="C2154:G2154"/>
    <mergeCell ref="C2155:G2155"/>
    <mergeCell ref="C2156:G2156"/>
    <mergeCell ref="C2147:G2147"/>
    <mergeCell ref="C2148:G2148"/>
    <mergeCell ref="C2149:P2149"/>
    <mergeCell ref="C2150:G2150"/>
    <mergeCell ref="C2151:G2151"/>
    <mergeCell ref="C2142:G2142"/>
    <mergeCell ref="C2143:G2143"/>
    <mergeCell ref="C2144:G2144"/>
    <mergeCell ref="C2145:G2145"/>
    <mergeCell ref="C2146:G2146"/>
    <mergeCell ref="C2137:G2137"/>
    <mergeCell ref="C2138:G2138"/>
    <mergeCell ref="C2139:G2139"/>
    <mergeCell ref="C2140:G2140"/>
    <mergeCell ref="C2141:G2141"/>
    <mergeCell ref="C2132:G2132"/>
    <mergeCell ref="C2133:P2133"/>
    <mergeCell ref="C2134:G2134"/>
    <mergeCell ref="C2135:G2135"/>
    <mergeCell ref="C2136:G2136"/>
    <mergeCell ref="C2127:G2127"/>
    <mergeCell ref="C2128:G2128"/>
    <mergeCell ref="C2129:G2129"/>
    <mergeCell ref="C2130:G2130"/>
    <mergeCell ref="C2131:G2131"/>
    <mergeCell ref="C2122:G2122"/>
    <mergeCell ref="C2123:G2123"/>
    <mergeCell ref="C2124:G2124"/>
    <mergeCell ref="C2125:G2125"/>
    <mergeCell ref="C2126:G2126"/>
    <mergeCell ref="C2117:G2117"/>
    <mergeCell ref="C2118:G2118"/>
    <mergeCell ref="C2119:G2119"/>
    <mergeCell ref="C2120:G2120"/>
    <mergeCell ref="C2121:G2121"/>
    <mergeCell ref="C2112:G2112"/>
    <mergeCell ref="C2113:G2113"/>
    <mergeCell ref="C2114:G2114"/>
    <mergeCell ref="C2115:G2115"/>
    <mergeCell ref="C2116:G2116"/>
    <mergeCell ref="C2107:G2107"/>
    <mergeCell ref="C2108:G2108"/>
    <mergeCell ref="C2109:P2109"/>
    <mergeCell ref="C2110:G2110"/>
    <mergeCell ref="C2111:G2111"/>
    <mergeCell ref="C2102:G2102"/>
    <mergeCell ref="C2103:G2103"/>
    <mergeCell ref="C2104:G2104"/>
    <mergeCell ref="C2105:G2105"/>
    <mergeCell ref="C2106:G2106"/>
    <mergeCell ref="C2097:G2097"/>
    <mergeCell ref="C2098:G2098"/>
    <mergeCell ref="C2099:G2099"/>
    <mergeCell ref="C2100:G2100"/>
    <mergeCell ref="C2101:G2101"/>
    <mergeCell ref="C2092:G2092"/>
    <mergeCell ref="C2093:P2093"/>
    <mergeCell ref="C2094:G2094"/>
    <mergeCell ref="C2095:G2095"/>
    <mergeCell ref="C2096:G2096"/>
    <mergeCell ref="C2087:G2087"/>
    <mergeCell ref="C2088:G2088"/>
    <mergeCell ref="C2089:G2089"/>
    <mergeCell ref="C2090:G2090"/>
    <mergeCell ref="C2091:G2091"/>
    <mergeCell ref="C2082:G2082"/>
    <mergeCell ref="C2083:G2083"/>
    <mergeCell ref="C2084:G2084"/>
    <mergeCell ref="C2085:G2085"/>
    <mergeCell ref="C2086:G2086"/>
    <mergeCell ref="C2077:G2077"/>
    <mergeCell ref="C2078:G2078"/>
    <mergeCell ref="C2079:G2079"/>
    <mergeCell ref="C2080:G2080"/>
    <mergeCell ref="C2081:G2081"/>
    <mergeCell ref="C2072:G2072"/>
    <mergeCell ref="C2073:G2073"/>
    <mergeCell ref="C2074:G2074"/>
    <mergeCell ref="C2075:P2075"/>
    <mergeCell ref="C2076:G2076"/>
    <mergeCell ref="C2067:G2067"/>
    <mergeCell ref="C2068:G2068"/>
    <mergeCell ref="C2069:G2069"/>
    <mergeCell ref="C2070:G2070"/>
    <mergeCell ref="C2071:G2071"/>
    <mergeCell ref="C2062:G2062"/>
    <mergeCell ref="C2063:G2063"/>
    <mergeCell ref="C2064:G2064"/>
    <mergeCell ref="C2065:G2065"/>
    <mergeCell ref="C2066:G2066"/>
    <mergeCell ref="C2057:G2057"/>
    <mergeCell ref="C2058:G2058"/>
    <mergeCell ref="C2059:G2059"/>
    <mergeCell ref="C2060:G2060"/>
    <mergeCell ref="C2061:G2061"/>
    <mergeCell ref="C2052:G2052"/>
    <mergeCell ref="C2053:G2053"/>
    <mergeCell ref="C2054:G2054"/>
    <mergeCell ref="C2055:P2055"/>
    <mergeCell ref="C2056:G2056"/>
    <mergeCell ref="C2047:G2047"/>
    <mergeCell ref="C2048:G2048"/>
    <mergeCell ref="C2049:G2049"/>
    <mergeCell ref="C2050:G2050"/>
    <mergeCell ref="C2051:G2051"/>
    <mergeCell ref="C2042:G2042"/>
    <mergeCell ref="C2043:G2043"/>
    <mergeCell ref="C2044:G2044"/>
    <mergeCell ref="C2045:G2045"/>
    <mergeCell ref="C2046:G2046"/>
    <mergeCell ref="C2037:G2037"/>
    <mergeCell ref="C2038:G2038"/>
    <mergeCell ref="C2039:P2039"/>
    <mergeCell ref="C2040:G2040"/>
    <mergeCell ref="C2041:G2041"/>
    <mergeCell ref="C2032:G2032"/>
    <mergeCell ref="C2033:G2033"/>
    <mergeCell ref="C2034:G2034"/>
    <mergeCell ref="C2035:G2035"/>
    <mergeCell ref="C2036:G2036"/>
    <mergeCell ref="C2027:G2027"/>
    <mergeCell ref="C2028:G2028"/>
    <mergeCell ref="C2029:G2029"/>
    <mergeCell ref="C2030:G2030"/>
    <mergeCell ref="C2031:G2031"/>
    <mergeCell ref="C2022:G2022"/>
    <mergeCell ref="C2023:G2023"/>
    <mergeCell ref="C2024:G2024"/>
    <mergeCell ref="C2025:G2025"/>
    <mergeCell ref="C2026:G2026"/>
    <mergeCell ref="C2017:G2017"/>
    <mergeCell ref="C2018:G2018"/>
    <mergeCell ref="C2019:P2019"/>
    <mergeCell ref="C2020:G2020"/>
    <mergeCell ref="C2021:G2021"/>
    <mergeCell ref="C2012:G2012"/>
    <mergeCell ref="C2013:G2013"/>
    <mergeCell ref="C2014:G2014"/>
    <mergeCell ref="C2015:G2015"/>
    <mergeCell ref="C2016:G2016"/>
    <mergeCell ref="C2007:G2007"/>
    <mergeCell ref="C2008:G2008"/>
    <mergeCell ref="C2009:G2009"/>
    <mergeCell ref="C2010:G2010"/>
    <mergeCell ref="C2011:G2011"/>
    <mergeCell ref="C2002:G2002"/>
    <mergeCell ref="C2003:G2003"/>
    <mergeCell ref="C2004:G2004"/>
    <mergeCell ref="C2005:G2005"/>
    <mergeCell ref="C2006:G2006"/>
    <mergeCell ref="C1997:G1997"/>
    <mergeCell ref="C1998:G1998"/>
    <mergeCell ref="C1999:G1999"/>
    <mergeCell ref="C2000:P2000"/>
    <mergeCell ref="C2001:G2001"/>
    <mergeCell ref="C1992:G1992"/>
    <mergeCell ref="C1993:G1993"/>
    <mergeCell ref="C1994:G1994"/>
    <mergeCell ref="C1995:G1995"/>
    <mergeCell ref="C1996:G1996"/>
    <mergeCell ref="C1987:G1987"/>
    <mergeCell ref="C1988:G1988"/>
    <mergeCell ref="C1989:G1989"/>
    <mergeCell ref="C1990:G1990"/>
    <mergeCell ref="C1991:G1991"/>
    <mergeCell ref="C1982:G1982"/>
    <mergeCell ref="C1983:G1983"/>
    <mergeCell ref="C1984:G1984"/>
    <mergeCell ref="C1985:G1985"/>
    <mergeCell ref="C1986:G1986"/>
    <mergeCell ref="C1977:G1977"/>
    <mergeCell ref="C1978:G1978"/>
    <mergeCell ref="C1979:G1979"/>
    <mergeCell ref="C1980:G1980"/>
    <mergeCell ref="C1981:G1981"/>
    <mergeCell ref="C1972:G1972"/>
    <mergeCell ref="C1973:G1973"/>
    <mergeCell ref="C1974:G1974"/>
    <mergeCell ref="C1975:G1975"/>
    <mergeCell ref="C1976:G1976"/>
    <mergeCell ref="C1967:P1967"/>
    <mergeCell ref="C1968:G1968"/>
    <mergeCell ref="C1969:G1969"/>
    <mergeCell ref="C1970:G1970"/>
    <mergeCell ref="C1971:G1971"/>
    <mergeCell ref="C1962:G1962"/>
    <mergeCell ref="C1963:G1963"/>
    <mergeCell ref="C1964:G1964"/>
    <mergeCell ref="C1965:G1965"/>
    <mergeCell ref="C1966:G1966"/>
    <mergeCell ref="C1957:G1957"/>
    <mergeCell ref="C1958:G1958"/>
    <mergeCell ref="C1959:G1959"/>
    <mergeCell ref="C1960:G1960"/>
    <mergeCell ref="C1961:G1961"/>
    <mergeCell ref="C1952:G1952"/>
    <mergeCell ref="C1953:G1953"/>
    <mergeCell ref="C1954:G1954"/>
    <mergeCell ref="C1955:G1955"/>
    <mergeCell ref="C1956:G1956"/>
    <mergeCell ref="C1948:J1948"/>
    <mergeCell ref="L1948:O1948"/>
    <mergeCell ref="A1949:P1949"/>
    <mergeCell ref="C1950:G1950"/>
    <mergeCell ref="C1951:P1951"/>
    <mergeCell ref="C1944:O1944"/>
    <mergeCell ref="C1945:O1945"/>
    <mergeCell ref="C1946:O1946"/>
    <mergeCell ref="C1947:J1947"/>
    <mergeCell ref="L1947:O1947"/>
    <mergeCell ref="C1939:O1939"/>
    <mergeCell ref="C1940:O1940"/>
    <mergeCell ref="C1941:O1941"/>
    <mergeCell ref="C1942:O1942"/>
    <mergeCell ref="C1943:O1943"/>
    <mergeCell ref="C1934:O1934"/>
    <mergeCell ref="C1935:O1935"/>
    <mergeCell ref="C1936:O1936"/>
    <mergeCell ref="C1937:O1937"/>
    <mergeCell ref="C1938:O1938"/>
    <mergeCell ref="C1929:O1929"/>
    <mergeCell ref="C1930:O1930"/>
    <mergeCell ref="C1931:O1931"/>
    <mergeCell ref="C1932:O1932"/>
    <mergeCell ref="C1933:O1933"/>
    <mergeCell ref="C1923:G1923"/>
    <mergeCell ref="C1924:G1924"/>
    <mergeCell ref="C1926:O1926"/>
    <mergeCell ref="C1927:O1927"/>
    <mergeCell ref="C1928:O1928"/>
    <mergeCell ref="C1918:G1918"/>
    <mergeCell ref="C1919:G1919"/>
    <mergeCell ref="C1920:G1920"/>
    <mergeCell ref="C1921:G1921"/>
    <mergeCell ref="C1922:G1922"/>
    <mergeCell ref="C1913:G1913"/>
    <mergeCell ref="C1914:G1914"/>
    <mergeCell ref="C1915:G1915"/>
    <mergeCell ref="C1916:G1916"/>
    <mergeCell ref="C1917:G1917"/>
    <mergeCell ref="C1908:G1908"/>
    <mergeCell ref="C1909:G1909"/>
    <mergeCell ref="C1910:G1910"/>
    <mergeCell ref="C1911:G1911"/>
    <mergeCell ref="C1912:G1912"/>
    <mergeCell ref="C1903:G1903"/>
    <mergeCell ref="C1904:G1904"/>
    <mergeCell ref="C1905:G1905"/>
    <mergeCell ref="C1906:P1906"/>
    <mergeCell ref="C1907:G1907"/>
    <mergeCell ref="C1898:G1898"/>
    <mergeCell ref="C1899:G1899"/>
    <mergeCell ref="C1900:G1900"/>
    <mergeCell ref="C1901:G1901"/>
    <mergeCell ref="C1902:G1902"/>
    <mergeCell ref="C1893:G1893"/>
    <mergeCell ref="C1894:G1894"/>
    <mergeCell ref="C1895:G1895"/>
    <mergeCell ref="C1896:G1896"/>
    <mergeCell ref="C1897:G1897"/>
    <mergeCell ref="C1888:G1888"/>
    <mergeCell ref="C1889:G1889"/>
    <mergeCell ref="C1890:G1890"/>
    <mergeCell ref="C1891:G1891"/>
    <mergeCell ref="C1892:G1892"/>
    <mergeCell ref="C1883:G1883"/>
    <mergeCell ref="C1884:G1884"/>
    <mergeCell ref="C1885:G1885"/>
    <mergeCell ref="C1886:G1886"/>
    <mergeCell ref="C1887:G1887"/>
    <mergeCell ref="C1878:G1878"/>
    <mergeCell ref="C1879:G1879"/>
    <mergeCell ref="C1880:G1880"/>
    <mergeCell ref="C1881:G1881"/>
    <mergeCell ref="C1882:G1882"/>
    <mergeCell ref="C1873:G1873"/>
    <mergeCell ref="C1874:G1874"/>
    <mergeCell ref="C1875:G1875"/>
    <mergeCell ref="C1876:G1876"/>
    <mergeCell ref="C1877:G1877"/>
    <mergeCell ref="C1868:G1868"/>
    <mergeCell ref="C1869:G1869"/>
    <mergeCell ref="C1870:P1870"/>
    <mergeCell ref="C1871:G1871"/>
    <mergeCell ref="C1872:G1872"/>
    <mergeCell ref="C1863:G1863"/>
    <mergeCell ref="C1864:G1864"/>
    <mergeCell ref="C1865:G1865"/>
    <mergeCell ref="C1866:G1866"/>
    <mergeCell ref="C1867:G1867"/>
    <mergeCell ref="C1858:G1858"/>
    <mergeCell ref="C1859:G1859"/>
    <mergeCell ref="C1860:G1860"/>
    <mergeCell ref="C1861:G1861"/>
    <mergeCell ref="C1862:G1862"/>
    <mergeCell ref="C1853:G1853"/>
    <mergeCell ref="C1854:G1854"/>
    <mergeCell ref="C1855:G1855"/>
    <mergeCell ref="C1856:G1856"/>
    <mergeCell ref="C1857:G1857"/>
    <mergeCell ref="C1848:G1848"/>
    <mergeCell ref="C1849:G1849"/>
    <mergeCell ref="C1850:G1850"/>
    <mergeCell ref="C1851:G1851"/>
    <mergeCell ref="C1852:G1852"/>
    <mergeCell ref="C1843:G1843"/>
    <mergeCell ref="C1844:G1844"/>
    <mergeCell ref="C1845:G1845"/>
    <mergeCell ref="C1846:G1846"/>
    <mergeCell ref="C1847:G1847"/>
    <mergeCell ref="C1838:G1838"/>
    <mergeCell ref="C1839:G1839"/>
    <mergeCell ref="C1840:P1840"/>
    <mergeCell ref="C1841:G1841"/>
    <mergeCell ref="C1842:G1842"/>
    <mergeCell ref="C1833:G1833"/>
    <mergeCell ref="C1834:G1834"/>
    <mergeCell ref="C1835:G1835"/>
    <mergeCell ref="C1836:G1836"/>
    <mergeCell ref="C1837:G1837"/>
    <mergeCell ref="C1828:G1828"/>
    <mergeCell ref="C1829:G1829"/>
    <mergeCell ref="C1830:G1830"/>
    <mergeCell ref="C1831:G1831"/>
    <mergeCell ref="C1832:G1832"/>
    <mergeCell ref="C1823:G1823"/>
    <mergeCell ref="C1824:G1824"/>
    <mergeCell ref="C1825:G1825"/>
    <mergeCell ref="C1826:G1826"/>
    <mergeCell ref="C1827:G1827"/>
    <mergeCell ref="C1818:G1818"/>
    <mergeCell ref="C1819:G1819"/>
    <mergeCell ref="C1820:G1820"/>
    <mergeCell ref="C1821:G1821"/>
    <mergeCell ref="C1822:G1822"/>
    <mergeCell ref="C1813:G1813"/>
    <mergeCell ref="C1814:G1814"/>
    <mergeCell ref="C1815:G1815"/>
    <mergeCell ref="C1816:G1816"/>
    <mergeCell ref="C1817:G1817"/>
    <mergeCell ref="C1808:G1808"/>
    <mergeCell ref="C1809:G1809"/>
    <mergeCell ref="C1810:P1810"/>
    <mergeCell ref="C1811:G1811"/>
    <mergeCell ref="C1812:G1812"/>
    <mergeCell ref="C1803:G1803"/>
    <mergeCell ref="C1804:G1804"/>
    <mergeCell ref="C1805:G1805"/>
    <mergeCell ref="C1806:G1806"/>
    <mergeCell ref="C1807:G1807"/>
    <mergeCell ref="C1798:G1798"/>
    <mergeCell ref="C1799:G1799"/>
    <mergeCell ref="C1800:G1800"/>
    <mergeCell ref="C1801:G1801"/>
    <mergeCell ref="C1802:G1802"/>
    <mergeCell ref="C1793:G1793"/>
    <mergeCell ref="C1794:G1794"/>
    <mergeCell ref="C1795:G1795"/>
    <mergeCell ref="C1796:G1796"/>
    <mergeCell ref="C1797:G1797"/>
    <mergeCell ref="C1788:G1788"/>
    <mergeCell ref="C1789:G1789"/>
    <mergeCell ref="C1790:G1790"/>
    <mergeCell ref="C1791:G1791"/>
    <mergeCell ref="C1792:G1792"/>
    <mergeCell ref="C1783:G1783"/>
    <mergeCell ref="C1784:G1784"/>
    <mergeCell ref="C1785:G1785"/>
    <mergeCell ref="C1786:G1786"/>
    <mergeCell ref="C1787:G1787"/>
    <mergeCell ref="C1778:P1778"/>
    <mergeCell ref="C1779:G1779"/>
    <mergeCell ref="C1780:G1780"/>
    <mergeCell ref="C1781:G1781"/>
    <mergeCell ref="C1782:G1782"/>
    <mergeCell ref="C1773:G1773"/>
    <mergeCell ref="C1774:G1774"/>
    <mergeCell ref="C1775:G1775"/>
    <mergeCell ref="C1776:G1776"/>
    <mergeCell ref="C1777:G1777"/>
    <mergeCell ref="C1768:G1768"/>
    <mergeCell ref="C1769:G1769"/>
    <mergeCell ref="C1770:G1770"/>
    <mergeCell ref="C1771:G1771"/>
    <mergeCell ref="C1772:G1772"/>
    <mergeCell ref="C1763:G1763"/>
    <mergeCell ref="C1764:G1764"/>
    <mergeCell ref="C1765:G1765"/>
    <mergeCell ref="C1766:G1766"/>
    <mergeCell ref="C1767:G1767"/>
    <mergeCell ref="C1758:G1758"/>
    <mergeCell ref="C1759:G1759"/>
    <mergeCell ref="C1760:G1760"/>
    <mergeCell ref="C1761:G1761"/>
    <mergeCell ref="C1762:G1762"/>
    <mergeCell ref="C1753:G1753"/>
    <mergeCell ref="C1754:G1754"/>
    <mergeCell ref="C1755:G1755"/>
    <mergeCell ref="C1756:G1756"/>
    <mergeCell ref="C1757:G1757"/>
    <mergeCell ref="C1748:G1748"/>
    <mergeCell ref="C1749:G1749"/>
    <mergeCell ref="C1750:G1750"/>
    <mergeCell ref="C1751:G1751"/>
    <mergeCell ref="C1752:G1752"/>
    <mergeCell ref="C1743:G1743"/>
    <mergeCell ref="C1744:G1744"/>
    <mergeCell ref="C1745:G1745"/>
    <mergeCell ref="C1746:P1746"/>
    <mergeCell ref="C1747:G1747"/>
    <mergeCell ref="C1738:G1738"/>
    <mergeCell ref="C1739:G1739"/>
    <mergeCell ref="C1740:G1740"/>
    <mergeCell ref="C1741:G1741"/>
    <mergeCell ref="C1742:G1742"/>
    <mergeCell ref="C1733:G1733"/>
    <mergeCell ref="C1734:G1734"/>
    <mergeCell ref="C1735:G1735"/>
    <mergeCell ref="C1736:G1736"/>
    <mergeCell ref="C1737:G1737"/>
    <mergeCell ref="C1728:G1728"/>
    <mergeCell ref="C1729:G1729"/>
    <mergeCell ref="C1730:G1730"/>
    <mergeCell ref="C1731:G1731"/>
    <mergeCell ref="C1732:G1732"/>
    <mergeCell ref="C1723:G1723"/>
    <mergeCell ref="C1724:G1724"/>
    <mergeCell ref="C1725:G1725"/>
    <mergeCell ref="C1726:G1726"/>
    <mergeCell ref="C1727:G1727"/>
    <mergeCell ref="C1718:G1718"/>
    <mergeCell ref="C1719:G1719"/>
    <mergeCell ref="C1720:G1720"/>
    <mergeCell ref="C1721:G1721"/>
    <mergeCell ref="C1722:G1722"/>
    <mergeCell ref="C1713:G1713"/>
    <mergeCell ref="C1714:P1714"/>
    <mergeCell ref="C1715:G1715"/>
    <mergeCell ref="C1716:G1716"/>
    <mergeCell ref="C1717:G1717"/>
    <mergeCell ref="C1708:G1708"/>
    <mergeCell ref="C1709:G1709"/>
    <mergeCell ref="C1710:G1710"/>
    <mergeCell ref="C1711:G1711"/>
    <mergeCell ref="C1712:G1712"/>
    <mergeCell ref="C1703:G1703"/>
    <mergeCell ref="C1704:G1704"/>
    <mergeCell ref="C1705:G1705"/>
    <mergeCell ref="C1706:G1706"/>
    <mergeCell ref="C1707:G1707"/>
    <mergeCell ref="C1698:G1698"/>
    <mergeCell ref="C1699:G1699"/>
    <mergeCell ref="C1700:G1700"/>
    <mergeCell ref="C1701:G1701"/>
    <mergeCell ref="C1702:G1702"/>
    <mergeCell ref="C1693:G1693"/>
    <mergeCell ref="C1694:G1694"/>
    <mergeCell ref="C1695:G1695"/>
    <mergeCell ref="C1696:G1696"/>
    <mergeCell ref="C1697:G1697"/>
    <mergeCell ref="C1688:G1688"/>
    <mergeCell ref="C1689:G1689"/>
    <mergeCell ref="C1690:G1690"/>
    <mergeCell ref="C1691:G1691"/>
    <mergeCell ref="C1692:G1692"/>
    <mergeCell ref="C1683:G1683"/>
    <mergeCell ref="C1684:G1684"/>
    <mergeCell ref="C1685:G1685"/>
    <mergeCell ref="C1686:G1686"/>
    <mergeCell ref="C1687:P1687"/>
    <mergeCell ref="C1678:G1678"/>
    <mergeCell ref="C1679:G1679"/>
    <mergeCell ref="C1680:G1680"/>
    <mergeCell ref="C1681:G1681"/>
    <mergeCell ref="C1682:G1682"/>
    <mergeCell ref="C1673:G1673"/>
    <mergeCell ref="C1674:G1674"/>
    <mergeCell ref="C1675:G1675"/>
    <mergeCell ref="C1676:G1676"/>
    <mergeCell ref="C1677:G1677"/>
    <mergeCell ref="C1668:G1668"/>
    <mergeCell ref="C1669:G1669"/>
    <mergeCell ref="C1670:G1670"/>
    <mergeCell ref="C1671:G1671"/>
    <mergeCell ref="C1672:G1672"/>
    <mergeCell ref="C1663:G1663"/>
    <mergeCell ref="C1664:G1664"/>
    <mergeCell ref="C1665:G1665"/>
    <mergeCell ref="C1666:G1666"/>
    <mergeCell ref="C1667:G1667"/>
    <mergeCell ref="C1658:G1658"/>
    <mergeCell ref="C1659:G1659"/>
    <mergeCell ref="C1660:P1660"/>
    <mergeCell ref="C1661:G1661"/>
    <mergeCell ref="C1662:G1662"/>
    <mergeCell ref="C1653:G1653"/>
    <mergeCell ref="C1654:G1654"/>
    <mergeCell ref="C1655:G1655"/>
    <mergeCell ref="C1656:G1656"/>
    <mergeCell ref="C1657:G1657"/>
    <mergeCell ref="C1648:G1648"/>
    <mergeCell ref="C1649:G1649"/>
    <mergeCell ref="C1650:G1650"/>
    <mergeCell ref="C1651:G1651"/>
    <mergeCell ref="C1652:G1652"/>
    <mergeCell ref="C1643:G1643"/>
    <mergeCell ref="C1644:G1644"/>
    <mergeCell ref="C1645:G1645"/>
    <mergeCell ref="C1646:G1646"/>
    <mergeCell ref="C1647:G1647"/>
    <mergeCell ref="C1638:G1638"/>
    <mergeCell ref="C1639:G1639"/>
    <mergeCell ref="C1640:G1640"/>
    <mergeCell ref="C1641:G1641"/>
    <mergeCell ref="C1642:G1642"/>
    <mergeCell ref="C1633:P1633"/>
    <mergeCell ref="C1634:G1634"/>
    <mergeCell ref="C1635:G1635"/>
    <mergeCell ref="C1636:G1636"/>
    <mergeCell ref="C1637:G1637"/>
    <mergeCell ref="C1628:G1628"/>
    <mergeCell ref="C1629:G1629"/>
    <mergeCell ref="C1630:G1630"/>
    <mergeCell ref="C1631:G1631"/>
    <mergeCell ref="C1632:G1632"/>
    <mergeCell ref="C1623:G1623"/>
    <mergeCell ref="C1624:G1624"/>
    <mergeCell ref="C1625:G1625"/>
    <mergeCell ref="C1626:G1626"/>
    <mergeCell ref="C1627:G1627"/>
    <mergeCell ref="C1618:G1618"/>
    <mergeCell ref="C1619:G1619"/>
    <mergeCell ref="C1620:G1620"/>
    <mergeCell ref="C1621:G1621"/>
    <mergeCell ref="C1622:G1622"/>
    <mergeCell ref="C1613:G1613"/>
    <mergeCell ref="C1614:G1614"/>
    <mergeCell ref="C1615:G1615"/>
    <mergeCell ref="C1616:G1616"/>
    <mergeCell ref="C1617:G1617"/>
    <mergeCell ref="C1608:P1608"/>
    <mergeCell ref="C1609:G1609"/>
    <mergeCell ref="C1610:G1610"/>
    <mergeCell ref="C1611:G1611"/>
    <mergeCell ref="C1612:G1612"/>
    <mergeCell ref="C1603:G1603"/>
    <mergeCell ref="C1604:G1604"/>
    <mergeCell ref="C1605:G1605"/>
    <mergeCell ref="C1606:G1606"/>
    <mergeCell ref="C1607:G1607"/>
    <mergeCell ref="C1598:G1598"/>
    <mergeCell ref="C1599:G1599"/>
    <mergeCell ref="C1600:G1600"/>
    <mergeCell ref="C1601:G1601"/>
    <mergeCell ref="C1602:G1602"/>
    <mergeCell ref="C1593:G1593"/>
    <mergeCell ref="C1594:G1594"/>
    <mergeCell ref="C1595:G1595"/>
    <mergeCell ref="C1596:G1596"/>
    <mergeCell ref="C1597:G1597"/>
    <mergeCell ref="C1588:G1588"/>
    <mergeCell ref="C1589:G1589"/>
    <mergeCell ref="C1590:G1590"/>
    <mergeCell ref="C1591:G1591"/>
    <mergeCell ref="C1592:G1592"/>
    <mergeCell ref="C1583:G1583"/>
    <mergeCell ref="C1584:G1584"/>
    <mergeCell ref="C1585:G1585"/>
    <mergeCell ref="C1586:G1586"/>
    <mergeCell ref="C1587:P1587"/>
    <mergeCell ref="C1578:G1578"/>
    <mergeCell ref="C1579:G1579"/>
    <mergeCell ref="C1580:G1580"/>
    <mergeCell ref="C1581:G1581"/>
    <mergeCell ref="C1582:G1582"/>
    <mergeCell ref="C1573:G1573"/>
    <mergeCell ref="C1574:G1574"/>
    <mergeCell ref="C1575:G1575"/>
    <mergeCell ref="C1576:G1576"/>
    <mergeCell ref="C1577:G1577"/>
    <mergeCell ref="C1568:G1568"/>
    <mergeCell ref="C1569:G1569"/>
    <mergeCell ref="C1570:G1570"/>
    <mergeCell ref="C1571:G1571"/>
    <mergeCell ref="C1572:G1572"/>
    <mergeCell ref="C1563:G1563"/>
    <mergeCell ref="C1564:P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53:G1553"/>
    <mergeCell ref="C1554:G1554"/>
    <mergeCell ref="C1555:G1555"/>
    <mergeCell ref="C1556:G1556"/>
    <mergeCell ref="C1557:G1557"/>
    <mergeCell ref="C1548:G1548"/>
    <mergeCell ref="C1549:G1549"/>
    <mergeCell ref="C1550:G1550"/>
    <mergeCell ref="C1551:G1551"/>
    <mergeCell ref="C1552:G1552"/>
    <mergeCell ref="C1543:G1543"/>
    <mergeCell ref="C1544:G1544"/>
    <mergeCell ref="C1545:G1545"/>
    <mergeCell ref="C1546:G1546"/>
    <mergeCell ref="C1547:G1547"/>
    <mergeCell ref="C1538:G1538"/>
    <mergeCell ref="C1539:G1539"/>
    <mergeCell ref="C1540:G1540"/>
    <mergeCell ref="C1541:P1541"/>
    <mergeCell ref="C1542:G1542"/>
    <mergeCell ref="C1533:G1533"/>
    <mergeCell ref="C1534:G1534"/>
    <mergeCell ref="C1535:G1535"/>
    <mergeCell ref="C1536:G1536"/>
    <mergeCell ref="C1537:G1537"/>
    <mergeCell ref="C1528:G1528"/>
    <mergeCell ref="C1529:G1529"/>
    <mergeCell ref="C1530:G1530"/>
    <mergeCell ref="C1531:G1531"/>
    <mergeCell ref="C1532:G1532"/>
    <mergeCell ref="C1523:G1523"/>
    <mergeCell ref="C1524:G1524"/>
    <mergeCell ref="C1525:G1525"/>
    <mergeCell ref="C1526:G1526"/>
    <mergeCell ref="C1527:G1527"/>
    <mergeCell ref="C1518:P1518"/>
    <mergeCell ref="C1519:G1519"/>
    <mergeCell ref="C1520:G1520"/>
    <mergeCell ref="C1521:G1521"/>
    <mergeCell ref="C1522:G1522"/>
    <mergeCell ref="C1513:G1513"/>
    <mergeCell ref="C1514:G1514"/>
    <mergeCell ref="C1515:G1515"/>
    <mergeCell ref="C1516:G1516"/>
    <mergeCell ref="C1517:G1517"/>
    <mergeCell ref="C1508:G1508"/>
    <mergeCell ref="C1509:G1509"/>
    <mergeCell ref="C1510:G1510"/>
    <mergeCell ref="C1511:G1511"/>
    <mergeCell ref="C1512:G1512"/>
    <mergeCell ref="C1503:G1503"/>
    <mergeCell ref="C1504:G1504"/>
    <mergeCell ref="C1505:G1505"/>
    <mergeCell ref="C1506:G1506"/>
    <mergeCell ref="C1507:G1507"/>
    <mergeCell ref="C1498:G1498"/>
    <mergeCell ref="C1499:G1499"/>
    <mergeCell ref="C1500:P1500"/>
    <mergeCell ref="C1501:G1501"/>
    <mergeCell ref="C1502:G1502"/>
    <mergeCell ref="C1493:G1493"/>
    <mergeCell ref="C1494:G1494"/>
    <mergeCell ref="C1495:G1495"/>
    <mergeCell ref="C1496:G1496"/>
    <mergeCell ref="C1497:G1497"/>
    <mergeCell ref="C1488:G1488"/>
    <mergeCell ref="C1489:G1489"/>
    <mergeCell ref="C1490:G1490"/>
    <mergeCell ref="C1491:G1491"/>
    <mergeCell ref="C1492:G1492"/>
    <mergeCell ref="C1483:G1483"/>
    <mergeCell ref="C1484:G1484"/>
    <mergeCell ref="C1485:G1485"/>
    <mergeCell ref="C1486:G1486"/>
    <mergeCell ref="C1487:G1487"/>
    <mergeCell ref="C1478:G1478"/>
    <mergeCell ref="C1479:G1479"/>
    <mergeCell ref="C1480:P1480"/>
    <mergeCell ref="C1481:G1481"/>
    <mergeCell ref="C1482:G148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C1464:G1464"/>
    <mergeCell ref="C1465:G1465"/>
    <mergeCell ref="C1466:G1466"/>
    <mergeCell ref="C1467:G1467"/>
    <mergeCell ref="C1458:G1458"/>
    <mergeCell ref="C1459:G1459"/>
    <mergeCell ref="C1460:P1460"/>
    <mergeCell ref="C1461:G1461"/>
    <mergeCell ref="C1462:G1462"/>
    <mergeCell ref="C1453:G1453"/>
    <mergeCell ref="C1454:G1454"/>
    <mergeCell ref="C1455:G1455"/>
    <mergeCell ref="C1456:G1456"/>
    <mergeCell ref="C1457:G1457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A1438:P1438"/>
    <mergeCell ref="C1439:G1439"/>
    <mergeCell ref="C1440:P1440"/>
    <mergeCell ref="C1441:G1441"/>
    <mergeCell ref="C1442:G1442"/>
    <mergeCell ref="C1434:O1434"/>
    <mergeCell ref="C1435:O1435"/>
    <mergeCell ref="C1436:J1436"/>
    <mergeCell ref="L1436:O1436"/>
    <mergeCell ref="C1437:J1437"/>
    <mergeCell ref="L1437:O1437"/>
    <mergeCell ref="C1429:O1429"/>
    <mergeCell ref="C1430:O1430"/>
    <mergeCell ref="C1431:O1431"/>
    <mergeCell ref="C1432:O1432"/>
    <mergeCell ref="C1433:O1433"/>
    <mergeCell ref="C1424:O1424"/>
    <mergeCell ref="C1425:O1425"/>
    <mergeCell ref="C1426:O1426"/>
    <mergeCell ref="C1427:O1427"/>
    <mergeCell ref="C1428:O1428"/>
    <mergeCell ref="C1419:O1419"/>
    <mergeCell ref="C1420:O1420"/>
    <mergeCell ref="C1421:O1421"/>
    <mergeCell ref="C1422:O1422"/>
    <mergeCell ref="C1423:O1423"/>
    <mergeCell ref="C1413:G1413"/>
    <mergeCell ref="C1415:O1415"/>
    <mergeCell ref="C1416:O1416"/>
    <mergeCell ref="C1417:O1417"/>
    <mergeCell ref="C1418:O1418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G1401"/>
    <mergeCell ref="C1402:G1402"/>
    <mergeCell ref="C1393:G1393"/>
    <mergeCell ref="C1394:G1394"/>
    <mergeCell ref="C1395:P1395"/>
    <mergeCell ref="C1396:G1396"/>
    <mergeCell ref="C1397:G1397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8:G1378"/>
    <mergeCell ref="C1379:G1379"/>
    <mergeCell ref="C1380:G1380"/>
    <mergeCell ref="C1381:G1381"/>
    <mergeCell ref="C1382:G1382"/>
    <mergeCell ref="C1373:G1373"/>
    <mergeCell ref="C1374:G1374"/>
    <mergeCell ref="C1375:P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P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G1323"/>
    <mergeCell ref="C1324:G1324"/>
    <mergeCell ref="C1325:P1325"/>
    <mergeCell ref="C1326:G1326"/>
    <mergeCell ref="C1327:G1327"/>
    <mergeCell ref="C1318:G1318"/>
    <mergeCell ref="C1319:G1319"/>
    <mergeCell ref="C1320:G1320"/>
    <mergeCell ref="C1321:G1321"/>
    <mergeCell ref="C1322:G1322"/>
    <mergeCell ref="C1313:G1313"/>
    <mergeCell ref="C1314:G1314"/>
    <mergeCell ref="C1315:G1315"/>
    <mergeCell ref="C1316:G1316"/>
    <mergeCell ref="C1317:G1317"/>
    <mergeCell ref="C1308:G1308"/>
    <mergeCell ref="C1309:P1309"/>
    <mergeCell ref="C1310:G1310"/>
    <mergeCell ref="C1311:G1311"/>
    <mergeCell ref="C1312:G1312"/>
    <mergeCell ref="C1303:G1303"/>
    <mergeCell ref="C1304:G1304"/>
    <mergeCell ref="C1305:G1305"/>
    <mergeCell ref="C1306:G1306"/>
    <mergeCell ref="A1307:P1307"/>
    <mergeCell ref="C1298:G1298"/>
    <mergeCell ref="C1299:G1299"/>
    <mergeCell ref="C1300:G1300"/>
    <mergeCell ref="C1301:G1301"/>
    <mergeCell ref="C1302:G1302"/>
    <mergeCell ref="C1293:G1293"/>
    <mergeCell ref="C1294:G1294"/>
    <mergeCell ref="C1295:G1295"/>
    <mergeCell ref="C1296:G1296"/>
    <mergeCell ref="C1297:G1297"/>
    <mergeCell ref="C1288:G1288"/>
    <mergeCell ref="C1289:G1289"/>
    <mergeCell ref="C1290:P1290"/>
    <mergeCell ref="C1291:G1291"/>
    <mergeCell ref="C1292:G1292"/>
    <mergeCell ref="C1283:G1283"/>
    <mergeCell ref="C1284:G1284"/>
    <mergeCell ref="C1285:G1285"/>
    <mergeCell ref="C1286:G1286"/>
    <mergeCell ref="C1287:G1287"/>
    <mergeCell ref="C1278:G1278"/>
    <mergeCell ref="C1279:G1279"/>
    <mergeCell ref="C1280:G1280"/>
    <mergeCell ref="C1281:G1281"/>
    <mergeCell ref="C1282:G128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P1272"/>
    <mergeCell ref="C1263:G1263"/>
    <mergeCell ref="C1264:G1264"/>
    <mergeCell ref="C1265:G1265"/>
    <mergeCell ref="C1266:G1266"/>
    <mergeCell ref="C1267:G1267"/>
    <mergeCell ref="C1258:P1258"/>
    <mergeCell ref="C1259:G1259"/>
    <mergeCell ref="C1260:G1260"/>
    <mergeCell ref="C1261:G1261"/>
    <mergeCell ref="C1262:G126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G1239"/>
    <mergeCell ref="C1240:P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P1219"/>
    <mergeCell ref="C1220:G1220"/>
    <mergeCell ref="C1221:G1221"/>
    <mergeCell ref="C1222:G122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G1198"/>
    <mergeCell ref="C1199:G1199"/>
    <mergeCell ref="C1200:G1200"/>
    <mergeCell ref="C1201:G1201"/>
    <mergeCell ref="C1202:G120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G1174"/>
    <mergeCell ref="C1175:G1175"/>
    <mergeCell ref="C1176:G1176"/>
    <mergeCell ref="C1177:G1177"/>
    <mergeCell ref="C1168:G1168"/>
    <mergeCell ref="C1169:G1169"/>
    <mergeCell ref="C1170:G1170"/>
    <mergeCell ref="C1171:G1171"/>
    <mergeCell ref="C1172:P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53:P1153"/>
    <mergeCell ref="C1154:G1154"/>
    <mergeCell ref="C1155:G1155"/>
    <mergeCell ref="C1156:G1156"/>
    <mergeCell ref="C1157:G1157"/>
    <mergeCell ref="C1149:J1149"/>
    <mergeCell ref="L1149:O1149"/>
    <mergeCell ref="A1150:P1150"/>
    <mergeCell ref="A1151:P1151"/>
    <mergeCell ref="C1152:G1152"/>
    <mergeCell ref="C1144:O1144"/>
    <mergeCell ref="C1145:O1145"/>
    <mergeCell ref="C1146:O1146"/>
    <mergeCell ref="C1147:O1147"/>
    <mergeCell ref="C1148:J1148"/>
    <mergeCell ref="L1148:O1148"/>
    <mergeCell ref="C1139:O1139"/>
    <mergeCell ref="C1140:O1140"/>
    <mergeCell ref="C1141:O1141"/>
    <mergeCell ref="C1142:O1142"/>
    <mergeCell ref="C1143:O1143"/>
    <mergeCell ref="C1134:O1134"/>
    <mergeCell ref="C1135:O1135"/>
    <mergeCell ref="C1136:O1136"/>
    <mergeCell ref="C1137:O1137"/>
    <mergeCell ref="C1138:O1138"/>
    <mergeCell ref="C1129:O1129"/>
    <mergeCell ref="C1130:O1130"/>
    <mergeCell ref="C1131:O1131"/>
    <mergeCell ref="C1132:O1132"/>
    <mergeCell ref="C1133:O1133"/>
    <mergeCell ref="C1123:G1123"/>
    <mergeCell ref="C1124:G1124"/>
    <mergeCell ref="C1125:G1125"/>
    <mergeCell ref="C1126:G1126"/>
    <mergeCell ref="C1128:O1128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08:P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G1096"/>
    <mergeCell ref="C1097:G1097"/>
    <mergeCell ref="C1088:G1088"/>
    <mergeCell ref="C1089:G1089"/>
    <mergeCell ref="C1090:P1090"/>
    <mergeCell ref="C1091:G1091"/>
    <mergeCell ref="C1092:G1092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G1077"/>
    <mergeCell ref="C1068:P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P1054"/>
    <mergeCell ref="C1055:G1055"/>
    <mergeCell ref="C1056:G1056"/>
    <mergeCell ref="C1057:G105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P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A1006:P1006"/>
    <mergeCell ref="C1007:G1007"/>
    <mergeCell ref="C998:G998"/>
    <mergeCell ref="C999:G999"/>
    <mergeCell ref="C1000:G1000"/>
    <mergeCell ref="A1001:P1001"/>
    <mergeCell ref="C1002:G1002"/>
    <mergeCell ref="C993:G993"/>
    <mergeCell ref="A994:P994"/>
    <mergeCell ref="C995:G995"/>
    <mergeCell ref="C996:G996"/>
    <mergeCell ref="C997:G99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78:G978"/>
    <mergeCell ref="C979:G979"/>
    <mergeCell ref="C980:G980"/>
    <mergeCell ref="C981:G981"/>
    <mergeCell ref="C982:G982"/>
    <mergeCell ref="C973:G973"/>
    <mergeCell ref="C974:P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P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P916"/>
    <mergeCell ref="C917:G917"/>
    <mergeCell ref="C908:G908"/>
    <mergeCell ref="C909:G909"/>
    <mergeCell ref="C910:G910"/>
    <mergeCell ref="C911:G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894:J894"/>
    <mergeCell ref="L894:O894"/>
    <mergeCell ref="A895:P895"/>
    <mergeCell ref="C896:G896"/>
    <mergeCell ref="C897:P897"/>
    <mergeCell ref="C889:O889"/>
    <mergeCell ref="C890:O890"/>
    <mergeCell ref="C891:O891"/>
    <mergeCell ref="C892:O892"/>
    <mergeCell ref="C893:J893"/>
    <mergeCell ref="L893:O893"/>
    <mergeCell ref="C884:O884"/>
    <mergeCell ref="C885:O885"/>
    <mergeCell ref="C886:O886"/>
    <mergeCell ref="C887:O887"/>
    <mergeCell ref="C888:O888"/>
    <mergeCell ref="C879:O879"/>
    <mergeCell ref="C880:O880"/>
    <mergeCell ref="C881:O881"/>
    <mergeCell ref="C882:O882"/>
    <mergeCell ref="C883:O883"/>
    <mergeCell ref="C874:O874"/>
    <mergeCell ref="C875:O875"/>
    <mergeCell ref="C876:O876"/>
    <mergeCell ref="C877:O877"/>
    <mergeCell ref="C878:O878"/>
    <mergeCell ref="C868:G868"/>
    <mergeCell ref="C869:G869"/>
    <mergeCell ref="C870:G870"/>
    <mergeCell ref="C872:O872"/>
    <mergeCell ref="C873:O873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3:G853"/>
    <mergeCell ref="C854:G854"/>
    <mergeCell ref="C855:G855"/>
    <mergeCell ref="C856:G856"/>
    <mergeCell ref="C857:P857"/>
    <mergeCell ref="C848:G848"/>
    <mergeCell ref="C849:G849"/>
    <mergeCell ref="C850:G850"/>
    <mergeCell ref="C851:G851"/>
    <mergeCell ref="C852:G852"/>
    <mergeCell ref="C843:P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P832"/>
    <mergeCell ref="C823:G823"/>
    <mergeCell ref="C824:G824"/>
    <mergeCell ref="C825:G825"/>
    <mergeCell ref="C826:G826"/>
    <mergeCell ref="C827:G827"/>
    <mergeCell ref="C818:G818"/>
    <mergeCell ref="C819:G819"/>
    <mergeCell ref="C820:G820"/>
    <mergeCell ref="C821:P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P812"/>
    <mergeCell ref="C803:G803"/>
    <mergeCell ref="C804:G804"/>
    <mergeCell ref="C805:G805"/>
    <mergeCell ref="C806:G806"/>
    <mergeCell ref="C807:G807"/>
    <mergeCell ref="C798:O798"/>
    <mergeCell ref="A799:P799"/>
    <mergeCell ref="C800:G800"/>
    <mergeCell ref="C801:P801"/>
    <mergeCell ref="C802:G802"/>
    <mergeCell ref="C793:O793"/>
    <mergeCell ref="C794:O794"/>
    <mergeCell ref="C795:O795"/>
    <mergeCell ref="C796:O796"/>
    <mergeCell ref="C797:O797"/>
    <mergeCell ref="C787:G787"/>
    <mergeCell ref="C788:G788"/>
    <mergeCell ref="C789:G789"/>
    <mergeCell ref="C790:G790"/>
    <mergeCell ref="C792:O792"/>
    <mergeCell ref="A782:P782"/>
    <mergeCell ref="C783:G783"/>
    <mergeCell ref="C784:G784"/>
    <mergeCell ref="C785:G785"/>
    <mergeCell ref="C786:G786"/>
    <mergeCell ref="C779:J779"/>
    <mergeCell ref="L779:O779"/>
    <mergeCell ref="C780:J780"/>
    <mergeCell ref="L780:O780"/>
    <mergeCell ref="A781:P781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P738"/>
    <mergeCell ref="C739:P739"/>
    <mergeCell ref="C740:G740"/>
    <mergeCell ref="C741:G741"/>
    <mergeCell ref="C742:G742"/>
    <mergeCell ref="C733:G733"/>
    <mergeCell ref="C734:G734"/>
    <mergeCell ref="C735:G735"/>
    <mergeCell ref="A736:P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P708"/>
    <mergeCell ref="C709:P709"/>
    <mergeCell ref="C710:G710"/>
    <mergeCell ref="C711:G711"/>
    <mergeCell ref="C712:G712"/>
    <mergeCell ref="C703:G703"/>
    <mergeCell ref="C704:G704"/>
    <mergeCell ref="C705:G705"/>
    <mergeCell ref="A706:P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P669"/>
    <mergeCell ref="C670:P670"/>
    <mergeCell ref="C671:G671"/>
    <mergeCell ref="C672:G672"/>
    <mergeCell ref="C663:G663"/>
    <mergeCell ref="C664:G664"/>
    <mergeCell ref="C665:G665"/>
    <mergeCell ref="C666:G666"/>
    <mergeCell ref="A667:P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P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P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P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P592"/>
    <mergeCell ref="C583:G583"/>
    <mergeCell ref="C584:G584"/>
    <mergeCell ref="C585:G585"/>
    <mergeCell ref="C586:G586"/>
    <mergeCell ref="C587:G587"/>
    <mergeCell ref="C578:P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P57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P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P528"/>
    <mergeCell ref="C529:P529"/>
    <mergeCell ref="C530:G530"/>
    <mergeCell ref="C531:G531"/>
    <mergeCell ref="C532:G532"/>
    <mergeCell ref="C523:G523"/>
    <mergeCell ref="C524:G524"/>
    <mergeCell ref="C525:G525"/>
    <mergeCell ref="A526:P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P498"/>
    <mergeCell ref="C499:P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P469"/>
    <mergeCell ref="C470:P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P440"/>
    <mergeCell ref="C441:P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P409"/>
    <mergeCell ref="C410:P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P378"/>
    <mergeCell ref="C379:P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P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P320"/>
    <mergeCell ref="C321:P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P296"/>
    <mergeCell ref="C297:P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P269"/>
    <mergeCell ref="C270:P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P245"/>
    <mergeCell ref="C246:P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P221"/>
    <mergeCell ref="C222:P222"/>
    <mergeCell ref="C213:G213"/>
    <mergeCell ref="C214:G214"/>
    <mergeCell ref="C215:G215"/>
    <mergeCell ref="C216:G216"/>
    <mergeCell ref="C217:G217"/>
    <mergeCell ref="C208:P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P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P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P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P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P118"/>
    <mergeCell ref="C119:P119"/>
    <mergeCell ref="C120:G120"/>
    <mergeCell ref="C121:G121"/>
    <mergeCell ref="C122:G122"/>
    <mergeCell ref="C113:G113"/>
    <mergeCell ref="C114:G114"/>
    <mergeCell ref="C115:G115"/>
    <mergeCell ref="A116:P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P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88:G88"/>
    <mergeCell ref="C89:G89"/>
    <mergeCell ref="C90:G90"/>
    <mergeCell ref="C91:G91"/>
    <mergeCell ref="C92:G92"/>
    <mergeCell ref="C83:P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27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366"/>
  <sheetViews>
    <sheetView view="pageBreakPreview" zoomScaleNormal="100" zoomScaleSheetLayoutView="100" workbookViewId="0">
      <selection activeCell="C86" sqref="C86:G8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5" width="156" style="3" hidden="1" customWidth="1"/>
    <col min="216" max="216" width="84.28515625" style="3" hidden="1" customWidth="1"/>
    <col min="217" max="222" width="156" style="3" hidden="1" customWidth="1"/>
    <col min="223" max="223" width="84.28515625" style="3" hidden="1" customWidth="1"/>
    <col min="224" max="229" width="61.140625" style="3" hidden="1" customWidth="1"/>
    <col min="230" max="235" width="82" style="3" hidden="1" customWidth="1"/>
    <col min="236" max="241" width="61.140625" style="3" hidden="1" customWidth="1"/>
    <col min="242" max="247" width="82" style="3" hidden="1" customWidth="1"/>
    <col min="248" max="16384" width="9.140625" style="1"/>
  </cols>
  <sheetData>
    <row r="1" spans="1:171" s="4" customFormat="1" ht="1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 t="s">
        <v>0</v>
      </c>
    </row>
    <row r="2" spans="1:171" s="4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171" s="4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171" s="4" customFormat="1" ht="12.75" customHeight="1" x14ac:dyDescent="0.25">
      <c r="A4" s="354" t="s">
        <v>2</v>
      </c>
      <c r="B4" s="354"/>
      <c r="C4" s="354"/>
      <c r="D4" s="354"/>
      <c r="E4" s="354"/>
      <c r="F4" s="354"/>
      <c r="G4" s="353" t="s">
        <v>3</v>
      </c>
      <c r="H4" s="353"/>
      <c r="I4" s="353"/>
      <c r="J4" s="353"/>
      <c r="K4" s="353"/>
      <c r="L4" s="353"/>
      <c r="M4" s="353"/>
      <c r="N4" s="353"/>
      <c r="O4" s="353"/>
      <c r="P4" s="353"/>
    </row>
    <row r="5" spans="1:171" s="4" customFormat="1" ht="33.75" customHeight="1" x14ac:dyDescent="0.25">
      <c r="A5" s="354" t="s">
        <v>4</v>
      </c>
      <c r="B5" s="354"/>
      <c r="C5" s="354"/>
      <c r="D5" s="354"/>
      <c r="E5" s="354"/>
      <c r="F5" s="354"/>
      <c r="G5" s="355" t="s">
        <v>5</v>
      </c>
      <c r="H5" s="355"/>
      <c r="I5" s="355"/>
      <c r="J5" s="355"/>
      <c r="K5" s="355"/>
      <c r="L5" s="355"/>
      <c r="M5" s="355"/>
      <c r="N5" s="355"/>
      <c r="O5" s="355"/>
      <c r="P5" s="355"/>
      <c r="AB5" s="8" t="s">
        <v>4</v>
      </c>
      <c r="AC5" s="8" t="s">
        <v>13</v>
      </c>
      <c r="AD5" s="8" t="s">
        <v>13</v>
      </c>
      <c r="AE5" s="8" t="s">
        <v>13</v>
      </c>
      <c r="AF5" s="8" t="s">
        <v>13</v>
      </c>
      <c r="AG5" s="8" t="s">
        <v>13</v>
      </c>
      <c r="AH5" s="8" t="s">
        <v>5</v>
      </c>
      <c r="AI5" s="8" t="s">
        <v>13</v>
      </c>
      <c r="AJ5" s="8" t="s">
        <v>13</v>
      </c>
      <c r="AK5" s="8" t="s">
        <v>13</v>
      </c>
      <c r="AL5" s="8" t="s">
        <v>13</v>
      </c>
      <c r="AM5" s="8" t="s">
        <v>13</v>
      </c>
      <c r="AN5" s="8" t="s">
        <v>13</v>
      </c>
      <c r="AO5" s="8" t="s">
        <v>13</v>
      </c>
      <c r="AP5" s="8" t="s">
        <v>13</v>
      </c>
      <c r="AQ5" s="8" t="s">
        <v>13</v>
      </c>
    </row>
    <row r="6" spans="1:171" s="4" customFormat="1" ht="56.25" customHeight="1" x14ac:dyDescent="0.25">
      <c r="A6" s="354" t="s">
        <v>6</v>
      </c>
      <c r="B6" s="354"/>
      <c r="C6" s="354"/>
      <c r="D6" s="354"/>
      <c r="E6" s="354"/>
      <c r="F6" s="354"/>
      <c r="G6" s="355" t="s">
        <v>7</v>
      </c>
      <c r="H6" s="355"/>
      <c r="I6" s="355"/>
      <c r="J6" s="355"/>
      <c r="K6" s="355"/>
      <c r="L6" s="355"/>
      <c r="M6" s="355"/>
      <c r="N6" s="355"/>
      <c r="O6" s="355"/>
      <c r="P6" s="355"/>
      <c r="AR6" s="8" t="s">
        <v>6</v>
      </c>
      <c r="AS6" s="8" t="s">
        <v>13</v>
      </c>
      <c r="AT6" s="8" t="s">
        <v>13</v>
      </c>
      <c r="AU6" s="8" t="s">
        <v>13</v>
      </c>
      <c r="AV6" s="8" t="s">
        <v>13</v>
      </c>
      <c r="AW6" s="8" t="s">
        <v>13</v>
      </c>
      <c r="AX6" s="8" t="s">
        <v>7</v>
      </c>
      <c r="AY6" s="8" t="s">
        <v>13</v>
      </c>
      <c r="AZ6" s="8" t="s">
        <v>13</v>
      </c>
      <c r="BA6" s="8" t="s">
        <v>13</v>
      </c>
      <c r="BB6" s="8" t="s">
        <v>13</v>
      </c>
      <c r="BC6" s="8" t="s">
        <v>13</v>
      </c>
      <c r="BD6" s="8" t="s">
        <v>13</v>
      </c>
      <c r="BE6" s="8" t="s">
        <v>13</v>
      </c>
      <c r="BF6" s="8" t="s">
        <v>13</v>
      </c>
      <c r="BG6" s="8" t="s">
        <v>13</v>
      </c>
    </row>
    <row r="7" spans="1:171" s="4" customFormat="1" ht="67.5" customHeight="1" x14ac:dyDescent="0.25">
      <c r="A7" s="357" t="s">
        <v>8</v>
      </c>
      <c r="B7" s="357"/>
      <c r="C7" s="357"/>
      <c r="D7" s="357"/>
      <c r="E7" s="357"/>
      <c r="F7" s="357"/>
      <c r="G7" s="355" t="s">
        <v>9</v>
      </c>
      <c r="H7" s="355"/>
      <c r="I7" s="355"/>
      <c r="J7" s="355"/>
      <c r="K7" s="355"/>
      <c r="L7" s="355"/>
      <c r="M7" s="355"/>
      <c r="N7" s="355"/>
      <c r="O7" s="355"/>
      <c r="P7" s="355"/>
      <c r="Q7" s="9" t="s">
        <v>8</v>
      </c>
      <c r="R7" s="10" t="s">
        <v>9</v>
      </c>
      <c r="S7" s="8"/>
      <c r="T7" s="8"/>
      <c r="U7" s="8"/>
      <c r="V7" s="8"/>
      <c r="W7" s="8"/>
      <c r="X7" s="8"/>
      <c r="Y7" s="8"/>
      <c r="Z7" s="8"/>
      <c r="AA7" s="8"/>
      <c r="BH7" s="8" t="s">
        <v>8</v>
      </c>
      <c r="BI7" s="8" t="s">
        <v>13</v>
      </c>
      <c r="BJ7" s="8" t="s">
        <v>13</v>
      </c>
      <c r="BK7" s="8" t="s">
        <v>13</v>
      </c>
      <c r="BL7" s="8" t="s">
        <v>13</v>
      </c>
      <c r="BM7" s="8" t="s">
        <v>13</v>
      </c>
      <c r="BN7" s="8" t="s">
        <v>9</v>
      </c>
      <c r="BO7" s="8" t="s">
        <v>13</v>
      </c>
      <c r="BP7" s="8" t="s">
        <v>13</v>
      </c>
      <c r="BQ7" s="8" t="s">
        <v>13</v>
      </c>
      <c r="BR7" s="8" t="s">
        <v>13</v>
      </c>
      <c r="BS7" s="8" t="s">
        <v>13</v>
      </c>
      <c r="BT7" s="8" t="s">
        <v>13</v>
      </c>
      <c r="BU7" s="8" t="s">
        <v>13</v>
      </c>
      <c r="BV7" s="8" t="s">
        <v>13</v>
      </c>
      <c r="BW7" s="8" t="s">
        <v>13</v>
      </c>
    </row>
    <row r="8" spans="1:171" s="4" customFormat="1" ht="33.75" customHeight="1" x14ac:dyDescent="0.25">
      <c r="A8" s="354" t="s">
        <v>10</v>
      </c>
      <c r="B8" s="354"/>
      <c r="C8" s="354"/>
      <c r="D8" s="354"/>
      <c r="E8" s="354"/>
      <c r="F8" s="354"/>
      <c r="G8" s="355" t="s">
        <v>11</v>
      </c>
      <c r="H8" s="355"/>
      <c r="I8" s="355"/>
      <c r="J8" s="355"/>
      <c r="K8" s="355"/>
      <c r="L8" s="355"/>
      <c r="M8" s="355"/>
      <c r="N8" s="355"/>
      <c r="O8" s="355"/>
      <c r="P8" s="355"/>
      <c r="Q8" s="9" t="s">
        <v>10</v>
      </c>
      <c r="R8" s="10" t="s">
        <v>11</v>
      </c>
      <c r="S8" s="8"/>
      <c r="T8" s="8"/>
      <c r="U8" s="8"/>
      <c r="V8" s="8"/>
      <c r="W8" s="8"/>
      <c r="X8" s="8"/>
      <c r="Y8" s="8"/>
      <c r="Z8" s="8"/>
      <c r="AA8" s="8"/>
      <c r="BX8" s="8" t="s">
        <v>10</v>
      </c>
      <c r="BY8" s="8" t="s">
        <v>13</v>
      </c>
      <c r="BZ8" s="8" t="s">
        <v>13</v>
      </c>
      <c r="CA8" s="8" t="s">
        <v>13</v>
      </c>
      <c r="CB8" s="8" t="s">
        <v>13</v>
      </c>
      <c r="CC8" s="8" t="s">
        <v>13</v>
      </c>
      <c r="CD8" s="8" t="s">
        <v>11</v>
      </c>
      <c r="CE8" s="8" t="s">
        <v>13</v>
      </c>
      <c r="CF8" s="8" t="s">
        <v>13</v>
      </c>
      <c r="CG8" s="8" t="s">
        <v>13</v>
      </c>
      <c r="CH8" s="8" t="s">
        <v>13</v>
      </c>
      <c r="CI8" s="8" t="s">
        <v>13</v>
      </c>
      <c r="CJ8" s="8" t="s">
        <v>13</v>
      </c>
      <c r="CK8" s="8" t="s">
        <v>13</v>
      </c>
      <c r="CL8" s="8" t="s">
        <v>13</v>
      </c>
      <c r="CM8" s="8" t="s">
        <v>13</v>
      </c>
    </row>
    <row r="9" spans="1:171" s="4" customFormat="1" ht="11.25" customHeight="1" x14ac:dyDescent="0.25">
      <c r="A9" s="354" t="s">
        <v>12</v>
      </c>
      <c r="B9" s="354"/>
      <c r="C9" s="354"/>
      <c r="D9" s="354"/>
      <c r="E9" s="354"/>
      <c r="F9" s="354"/>
      <c r="G9" s="355"/>
      <c r="H9" s="355"/>
      <c r="I9" s="355"/>
      <c r="J9" s="355"/>
      <c r="K9" s="355"/>
      <c r="L9" s="355"/>
      <c r="M9" s="355"/>
      <c r="N9" s="355"/>
      <c r="O9" s="355"/>
      <c r="P9" s="355"/>
      <c r="CN9" s="8" t="s">
        <v>12</v>
      </c>
      <c r="CO9" s="8" t="s">
        <v>13</v>
      </c>
      <c r="CP9" s="8" t="s">
        <v>13</v>
      </c>
      <c r="CQ9" s="8" t="s">
        <v>13</v>
      </c>
      <c r="CR9" s="8" t="s">
        <v>13</v>
      </c>
      <c r="CS9" s="8" t="s">
        <v>13</v>
      </c>
      <c r="CT9" s="8" t="s">
        <v>13</v>
      </c>
      <c r="CU9" s="8" t="s">
        <v>13</v>
      </c>
      <c r="CV9" s="8" t="s">
        <v>13</v>
      </c>
      <c r="CW9" s="8" t="s">
        <v>13</v>
      </c>
      <c r="CX9" s="8" t="s">
        <v>13</v>
      </c>
      <c r="CY9" s="8" t="s">
        <v>13</v>
      </c>
      <c r="CZ9" s="8" t="s">
        <v>13</v>
      </c>
      <c r="DA9" s="8" t="s">
        <v>13</v>
      </c>
      <c r="DB9" s="8" t="s">
        <v>13</v>
      </c>
      <c r="DC9" s="8" t="s">
        <v>13</v>
      </c>
    </row>
    <row r="10" spans="1:171" s="4" customFormat="1" ht="11.25" customHeight="1" x14ac:dyDescent="0.25">
      <c r="A10" s="354" t="s">
        <v>14</v>
      </c>
      <c r="B10" s="354"/>
      <c r="C10" s="354"/>
      <c r="D10" s="354"/>
      <c r="E10" s="354"/>
      <c r="F10" s="354"/>
      <c r="G10" s="355" t="s">
        <v>15</v>
      </c>
      <c r="H10" s="355"/>
      <c r="I10" s="355"/>
      <c r="J10" s="355"/>
      <c r="K10" s="355"/>
      <c r="L10" s="355"/>
      <c r="M10" s="355"/>
      <c r="N10" s="355"/>
      <c r="O10" s="355"/>
      <c r="P10" s="355"/>
      <c r="R10" s="2" t="s">
        <v>15</v>
      </c>
      <c r="DD10" s="8" t="s">
        <v>14</v>
      </c>
      <c r="DE10" s="8" t="s">
        <v>13</v>
      </c>
      <c r="DF10" s="8" t="s">
        <v>13</v>
      </c>
      <c r="DG10" s="8" t="s">
        <v>13</v>
      </c>
      <c r="DH10" s="8" t="s">
        <v>13</v>
      </c>
      <c r="DI10" s="8" t="s">
        <v>13</v>
      </c>
      <c r="DJ10" s="8" t="s">
        <v>15</v>
      </c>
      <c r="DK10" s="8" t="s">
        <v>13</v>
      </c>
      <c r="DL10" s="8" t="s">
        <v>13</v>
      </c>
      <c r="DM10" s="8" t="s">
        <v>13</v>
      </c>
      <c r="DN10" s="8" t="s">
        <v>13</v>
      </c>
      <c r="DO10" s="8" t="s">
        <v>13</v>
      </c>
      <c r="DP10" s="8" t="s">
        <v>13</v>
      </c>
      <c r="DQ10" s="8" t="s">
        <v>13</v>
      </c>
      <c r="DR10" s="8" t="s">
        <v>13</v>
      </c>
      <c r="DS10" s="8" t="s">
        <v>13</v>
      </c>
    </row>
    <row r="11" spans="1:171" s="4" customFormat="1" ht="15" x14ac:dyDescent="0.25">
      <c r="A11" s="354" t="s">
        <v>16</v>
      </c>
      <c r="B11" s="354"/>
      <c r="C11" s="354"/>
      <c r="D11" s="354"/>
      <c r="E11" s="354"/>
      <c r="F11" s="354"/>
      <c r="G11" s="355" t="s">
        <v>17</v>
      </c>
      <c r="H11" s="355"/>
      <c r="I11" s="355"/>
      <c r="J11" s="355"/>
      <c r="K11" s="355"/>
      <c r="L11" s="355"/>
      <c r="M11" s="355"/>
      <c r="N11" s="355"/>
      <c r="O11" s="355"/>
      <c r="P11" s="355"/>
      <c r="R11" s="2" t="s">
        <v>17</v>
      </c>
      <c r="DT11" s="8" t="s">
        <v>16</v>
      </c>
      <c r="DU11" s="8" t="s">
        <v>13</v>
      </c>
      <c r="DV11" s="8" t="s">
        <v>13</v>
      </c>
      <c r="DW11" s="8" t="s">
        <v>13</v>
      </c>
      <c r="DX11" s="8" t="s">
        <v>13</v>
      </c>
      <c r="DY11" s="8" t="s">
        <v>13</v>
      </c>
      <c r="DZ11" s="8" t="s">
        <v>17</v>
      </c>
      <c r="EA11" s="8" t="s">
        <v>13</v>
      </c>
      <c r="EB11" s="8" t="s">
        <v>13</v>
      </c>
      <c r="EC11" s="8" t="s">
        <v>13</v>
      </c>
      <c r="ED11" s="8" t="s">
        <v>13</v>
      </c>
      <c r="EE11" s="8" t="s">
        <v>13</v>
      </c>
      <c r="EF11" s="8" t="s">
        <v>13</v>
      </c>
      <c r="EG11" s="8" t="s">
        <v>13</v>
      </c>
      <c r="EH11" s="8" t="s">
        <v>13</v>
      </c>
      <c r="EI11" s="8" t="s">
        <v>13</v>
      </c>
    </row>
    <row r="12" spans="1:171" s="4" customFormat="1" ht="6" customHeight="1" x14ac:dyDescent="0.25">
      <c r="A12" s="11"/>
      <c r="B12" s="7"/>
      <c r="C12" s="7"/>
      <c r="D12" s="7"/>
      <c r="E12" s="7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71" s="4" customFormat="1" ht="15" x14ac:dyDescent="0.25">
      <c r="A13" s="356" t="s">
        <v>18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EJ13" s="8" t="s">
        <v>18</v>
      </c>
      <c r="EK13" s="8" t="s">
        <v>13</v>
      </c>
      <c r="EL13" s="8" t="s">
        <v>13</v>
      </c>
      <c r="EM13" s="8" t="s">
        <v>13</v>
      </c>
      <c r="EN13" s="8" t="s">
        <v>13</v>
      </c>
      <c r="EO13" s="8" t="s">
        <v>13</v>
      </c>
      <c r="EP13" s="8" t="s">
        <v>13</v>
      </c>
      <c r="EQ13" s="8" t="s">
        <v>13</v>
      </c>
      <c r="ER13" s="8" t="s">
        <v>13</v>
      </c>
      <c r="ES13" s="8" t="s">
        <v>13</v>
      </c>
      <c r="ET13" s="8" t="s">
        <v>13</v>
      </c>
      <c r="EU13" s="8" t="s">
        <v>13</v>
      </c>
      <c r="EV13" s="8" t="s">
        <v>13</v>
      </c>
      <c r="EW13" s="8" t="s">
        <v>13</v>
      </c>
      <c r="EX13" s="8" t="s">
        <v>13</v>
      </c>
      <c r="EY13" s="8" t="s">
        <v>13</v>
      </c>
    </row>
    <row r="14" spans="1:171" s="4" customFormat="1" ht="15" customHeight="1" x14ac:dyDescent="0.25">
      <c r="A14" s="367" t="s">
        <v>19</v>
      </c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</row>
    <row r="15" spans="1:171" s="4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71" s="4" customFormat="1" ht="15" x14ac:dyDescent="0.25">
      <c r="A16" s="356"/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EZ16" s="8" t="s">
        <v>13</v>
      </c>
      <c r="FA16" s="8" t="s">
        <v>13</v>
      </c>
      <c r="FB16" s="8" t="s">
        <v>13</v>
      </c>
      <c r="FC16" s="8" t="s">
        <v>13</v>
      </c>
      <c r="FD16" s="8" t="s">
        <v>13</v>
      </c>
      <c r="FE16" s="8" t="s">
        <v>13</v>
      </c>
      <c r="FF16" s="8" t="s">
        <v>13</v>
      </c>
      <c r="FG16" s="8" t="s">
        <v>13</v>
      </c>
      <c r="FH16" s="8" t="s">
        <v>13</v>
      </c>
      <c r="FI16" s="8" t="s">
        <v>13</v>
      </c>
      <c r="FJ16" s="8" t="s">
        <v>13</v>
      </c>
      <c r="FK16" s="8" t="s">
        <v>13</v>
      </c>
      <c r="FL16" s="8" t="s">
        <v>13</v>
      </c>
      <c r="FM16" s="8" t="s">
        <v>13</v>
      </c>
      <c r="FN16" s="8" t="s">
        <v>13</v>
      </c>
      <c r="FO16" s="8" t="s">
        <v>13</v>
      </c>
    </row>
    <row r="17" spans="1:196" s="4" customFormat="1" ht="15" x14ac:dyDescent="0.25">
      <c r="A17" s="367" t="s">
        <v>20</v>
      </c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</row>
    <row r="18" spans="1:196" s="4" customFormat="1" ht="17.25" customHeight="1" x14ac:dyDescent="0.25">
      <c r="A18" s="382" t="s">
        <v>1317</v>
      </c>
      <c r="B18" s="382"/>
      <c r="C18" s="382"/>
      <c r="D18" s="382"/>
      <c r="E18" s="382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</row>
    <row r="19" spans="1:196" s="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96" s="4" customFormat="1" ht="15" x14ac:dyDescent="0.25">
      <c r="A20" s="356" t="s">
        <v>22</v>
      </c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FP20" s="8" t="s">
        <v>22</v>
      </c>
      <c r="FQ20" s="8" t="s">
        <v>13</v>
      </c>
      <c r="FR20" s="8" t="s">
        <v>13</v>
      </c>
      <c r="FS20" s="8" t="s">
        <v>13</v>
      </c>
      <c r="FT20" s="8" t="s">
        <v>13</v>
      </c>
      <c r="FU20" s="8" t="s">
        <v>13</v>
      </c>
      <c r="FV20" s="8" t="s">
        <v>13</v>
      </c>
      <c r="FW20" s="8" t="s">
        <v>13</v>
      </c>
      <c r="FX20" s="8" t="s">
        <v>13</v>
      </c>
      <c r="FY20" s="8" t="s">
        <v>13</v>
      </c>
      <c r="FZ20" s="8" t="s">
        <v>13</v>
      </c>
      <c r="GA20" s="8" t="s">
        <v>13</v>
      </c>
      <c r="GB20" s="8" t="s">
        <v>13</v>
      </c>
      <c r="GC20" s="8" t="s">
        <v>13</v>
      </c>
      <c r="GD20" s="8" t="s">
        <v>13</v>
      </c>
      <c r="GE20" s="8" t="s">
        <v>13</v>
      </c>
    </row>
    <row r="21" spans="1:196" s="4" customFormat="1" ht="11.25" customHeight="1" x14ac:dyDescent="0.25">
      <c r="A21" s="367" t="s">
        <v>23</v>
      </c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P21" s="367"/>
    </row>
    <row r="22" spans="1:196" s="4" customFormat="1" ht="12" customHeight="1" x14ac:dyDescent="0.25">
      <c r="A22" s="7" t="s">
        <v>24</v>
      </c>
      <c r="B22" s="16" t="s">
        <v>25</v>
      </c>
      <c r="C22" s="5" t="s">
        <v>26</v>
      </c>
      <c r="D22" s="5"/>
      <c r="E22" s="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96" s="4" customFormat="1" ht="15" x14ac:dyDescent="0.25">
      <c r="A23" s="7" t="s">
        <v>27</v>
      </c>
      <c r="B23" s="368" t="s">
        <v>28</v>
      </c>
      <c r="C23" s="368"/>
      <c r="D23" s="368"/>
      <c r="E23" s="368"/>
      <c r="F23" s="368"/>
      <c r="G23" s="17"/>
      <c r="H23" s="17"/>
      <c r="I23" s="17"/>
      <c r="J23" s="17"/>
      <c r="K23" s="17"/>
      <c r="L23" s="17"/>
      <c r="M23" s="17"/>
      <c r="N23" s="17"/>
      <c r="O23" s="17"/>
      <c r="P23" s="17"/>
      <c r="GF23" s="8" t="s">
        <v>28</v>
      </c>
      <c r="GG23" s="8" t="s">
        <v>13</v>
      </c>
      <c r="GH23" s="8" t="s">
        <v>13</v>
      </c>
      <c r="GI23" s="8" t="s">
        <v>13</v>
      </c>
      <c r="GJ23" s="8" t="s">
        <v>13</v>
      </c>
    </row>
    <row r="24" spans="1:196" s="4" customFormat="1" ht="10.5" customHeight="1" x14ac:dyDescent="0.25">
      <c r="A24" s="7"/>
      <c r="B24" s="369" t="s">
        <v>29</v>
      </c>
      <c r="C24" s="369"/>
      <c r="D24" s="369"/>
      <c r="E24" s="369"/>
      <c r="F24" s="369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196" s="4" customFormat="1" ht="9.75" customHeight="1" x14ac:dyDescent="0.25">
      <c r="A25" s="7"/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196" s="4" customFormat="1" ht="15" x14ac:dyDescent="0.25">
      <c r="A26" s="21" t="s">
        <v>30</v>
      </c>
      <c r="B26" s="22"/>
      <c r="C26" s="370" t="s">
        <v>31</v>
      </c>
      <c r="D26" s="370"/>
      <c r="E26" s="370"/>
      <c r="F26" s="370"/>
      <c r="G26" s="8"/>
      <c r="H26" s="8"/>
      <c r="I26" s="8"/>
      <c r="J26" s="8"/>
      <c r="K26" s="8"/>
      <c r="L26" s="8"/>
      <c r="M26" s="8"/>
      <c r="N26" s="8"/>
      <c r="O26" s="8"/>
      <c r="P26" s="8"/>
      <c r="GK26" s="8" t="s">
        <v>31</v>
      </c>
      <c r="GL26" s="8" t="s">
        <v>13</v>
      </c>
      <c r="GM26" s="8" t="s">
        <v>13</v>
      </c>
      <c r="GN26" s="8" t="s">
        <v>13</v>
      </c>
    </row>
    <row r="27" spans="1:196" s="4" customFormat="1" ht="9.75" customHeight="1" x14ac:dyDescent="0.25">
      <c r="A27" s="7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s="4" customFormat="1" ht="12" customHeight="1" x14ac:dyDescent="0.25">
      <c r="A28" s="21" t="s">
        <v>32</v>
      </c>
      <c r="B28" s="22"/>
      <c r="C28" s="26"/>
      <c r="D28" s="27">
        <v>-4863.42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196" s="4" customFormat="1" ht="12" customHeight="1" x14ac:dyDescent="0.25">
      <c r="A29" s="7"/>
      <c r="B29" s="30" t="s">
        <v>34</v>
      </c>
      <c r="C29" s="31"/>
      <c r="D29" s="32"/>
      <c r="E29" s="28"/>
      <c r="G29" s="22"/>
    </row>
    <row r="30" spans="1:196" s="4" customFormat="1" ht="12" customHeight="1" x14ac:dyDescent="0.25">
      <c r="A30" s="7"/>
      <c r="B30" s="33" t="s">
        <v>35</v>
      </c>
      <c r="C30" s="26"/>
      <c r="D30" s="27">
        <v>-4863.42</v>
      </c>
      <c r="E30" s="28" t="s">
        <v>33</v>
      </c>
      <c r="I30" s="22"/>
      <c r="K30" s="22" t="s">
        <v>36</v>
      </c>
      <c r="L30" s="22"/>
      <c r="M30" s="22"/>
      <c r="N30" s="34"/>
      <c r="O30" s="27">
        <v>-403.57</v>
      </c>
      <c r="P30" s="28" t="s">
        <v>33</v>
      </c>
    </row>
    <row r="31" spans="1:196" s="4" customFormat="1" ht="12" customHeight="1" x14ac:dyDescent="0.25">
      <c r="A31" s="7"/>
      <c r="B31" s="33" t="s">
        <v>37</v>
      </c>
      <c r="C31" s="35"/>
      <c r="D31" s="36">
        <v>0</v>
      </c>
      <c r="E31" s="28" t="s">
        <v>33</v>
      </c>
      <c r="I31" s="22"/>
      <c r="K31" s="22" t="s">
        <v>38</v>
      </c>
      <c r="L31" s="22"/>
      <c r="M31" s="22"/>
      <c r="N31" s="34"/>
      <c r="O31" s="27">
        <v>-37.549999999999997</v>
      </c>
      <c r="P31" s="28" t="s">
        <v>33</v>
      </c>
    </row>
    <row r="32" spans="1:196" s="4" customFormat="1" ht="12" customHeight="1" x14ac:dyDescent="0.25">
      <c r="A32" s="7"/>
      <c r="B32" s="33" t="s">
        <v>39</v>
      </c>
      <c r="C32" s="35"/>
      <c r="D32" s="36">
        <v>0</v>
      </c>
      <c r="E32" s="28" t="s">
        <v>33</v>
      </c>
      <c r="I32" s="22"/>
      <c r="K32" s="22" t="s">
        <v>40</v>
      </c>
      <c r="L32" s="22"/>
      <c r="M32" s="22"/>
      <c r="N32" s="37"/>
      <c r="O32" s="36">
        <v>-692.9</v>
      </c>
      <c r="P32" s="38" t="s">
        <v>41</v>
      </c>
    </row>
    <row r="33" spans="1:206" s="4" customFormat="1" ht="12" customHeight="1" x14ac:dyDescent="0.25">
      <c r="A33" s="7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-59.08</v>
      </c>
      <c r="P33" s="38" t="s">
        <v>41</v>
      </c>
    </row>
    <row r="34" spans="1:206" s="4" customFormat="1" ht="9.75" customHeight="1" x14ac:dyDescent="0.25">
      <c r="A34" s="7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206" s="4" customFormat="1" ht="11.25" customHeight="1" x14ac:dyDescent="0.25">
      <c r="A35" s="371" t="s">
        <v>44</v>
      </c>
      <c r="B35" s="372" t="s">
        <v>45</v>
      </c>
      <c r="C35" s="373" t="s">
        <v>46</v>
      </c>
      <c r="D35" s="374"/>
      <c r="E35" s="374"/>
      <c r="F35" s="374"/>
      <c r="G35" s="375"/>
      <c r="H35" s="372" t="s">
        <v>47</v>
      </c>
      <c r="I35" s="372" t="s">
        <v>48</v>
      </c>
      <c r="J35" s="372"/>
      <c r="K35" s="372"/>
      <c r="L35" s="373" t="s">
        <v>49</v>
      </c>
      <c r="M35" s="374"/>
      <c r="N35" s="374"/>
      <c r="O35" s="374"/>
      <c r="P35" s="375"/>
    </row>
    <row r="36" spans="1:206" s="4" customFormat="1" ht="11.25" customHeight="1" x14ac:dyDescent="0.25">
      <c r="A36" s="371"/>
      <c r="B36" s="372"/>
      <c r="C36" s="376"/>
      <c r="D36" s="377"/>
      <c r="E36" s="377"/>
      <c r="F36" s="377"/>
      <c r="G36" s="378"/>
      <c r="H36" s="372"/>
      <c r="I36" s="372"/>
      <c r="J36" s="372"/>
      <c r="K36" s="372"/>
      <c r="L36" s="379"/>
      <c r="M36" s="380"/>
      <c r="N36" s="380"/>
      <c r="O36" s="380"/>
      <c r="P36" s="381"/>
    </row>
    <row r="37" spans="1:206" s="4" customFormat="1" ht="54" customHeight="1" x14ac:dyDescent="0.25">
      <c r="A37" s="371"/>
      <c r="B37" s="372"/>
      <c r="C37" s="379"/>
      <c r="D37" s="380"/>
      <c r="E37" s="380"/>
      <c r="F37" s="380"/>
      <c r="G37" s="381"/>
      <c r="H37" s="372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206" s="4" customFormat="1" ht="13.5" customHeight="1" x14ac:dyDescent="0.25">
      <c r="A38" s="41">
        <v>1</v>
      </c>
      <c r="B38" s="42">
        <v>2</v>
      </c>
      <c r="C38" s="358">
        <v>3</v>
      </c>
      <c r="D38" s="359"/>
      <c r="E38" s="359"/>
      <c r="F38" s="359"/>
      <c r="G38" s="360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206" s="4" customFormat="1" ht="15" x14ac:dyDescent="0.25">
      <c r="A39" s="361" t="s">
        <v>57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3"/>
      <c r="GO39" s="43" t="s">
        <v>57</v>
      </c>
    </row>
    <row r="40" spans="1:206" s="4" customFormat="1" ht="15" x14ac:dyDescent="0.25">
      <c r="A40" s="361" t="s">
        <v>293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3"/>
      <c r="GO40" s="43"/>
      <c r="GP40" s="43" t="s">
        <v>293</v>
      </c>
    </row>
    <row r="41" spans="1:206" s="4" customFormat="1" ht="45.75" x14ac:dyDescent="0.25">
      <c r="A41" s="44" t="s">
        <v>294</v>
      </c>
      <c r="B41" s="45" t="s">
        <v>295</v>
      </c>
      <c r="C41" s="364" t="s">
        <v>296</v>
      </c>
      <c r="D41" s="364"/>
      <c r="E41" s="364"/>
      <c r="F41" s="364"/>
      <c r="G41" s="364"/>
      <c r="H41" s="46" t="s">
        <v>263</v>
      </c>
      <c r="I41" s="47">
        <v>-0.20100000000000001</v>
      </c>
      <c r="J41" s="48">
        <v>1</v>
      </c>
      <c r="K41" s="49">
        <v>-0.20100000000000001</v>
      </c>
      <c r="L41" s="50"/>
      <c r="M41" s="47"/>
      <c r="N41" s="209"/>
      <c r="O41" s="47"/>
      <c r="P41" s="51"/>
      <c r="GO41" s="43"/>
      <c r="GP41" s="43"/>
      <c r="GQ41" s="43" t="s">
        <v>296</v>
      </c>
      <c r="GR41" s="43" t="s">
        <v>13</v>
      </c>
      <c r="GS41" s="43" t="s">
        <v>13</v>
      </c>
      <c r="GT41" s="43" t="s">
        <v>13</v>
      </c>
      <c r="GU41" s="43" t="s">
        <v>13</v>
      </c>
    </row>
    <row r="42" spans="1:206" s="4" customFormat="1" ht="23.25" x14ac:dyDescent="0.25">
      <c r="A42" s="52"/>
      <c r="B42" s="53" t="s">
        <v>63</v>
      </c>
      <c r="C42" s="365" t="s">
        <v>64</v>
      </c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6"/>
      <c r="GO42" s="43"/>
      <c r="GP42" s="43"/>
      <c r="GQ42" s="43"/>
      <c r="GR42" s="43"/>
      <c r="GS42" s="43"/>
      <c r="GT42" s="43"/>
      <c r="GU42" s="43"/>
      <c r="GV42" s="3" t="s">
        <v>64</v>
      </c>
    </row>
    <row r="43" spans="1:206" s="4" customFormat="1" ht="22.5" x14ac:dyDescent="0.25">
      <c r="A43" s="52"/>
      <c r="B43" s="53" t="s">
        <v>147</v>
      </c>
      <c r="C43" s="365" t="s">
        <v>224</v>
      </c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6"/>
      <c r="GO43" s="43"/>
      <c r="GP43" s="43"/>
      <c r="GQ43" s="43"/>
      <c r="GR43" s="43"/>
      <c r="GS43" s="43"/>
      <c r="GT43" s="43"/>
      <c r="GU43" s="43"/>
      <c r="GV43" s="3" t="s">
        <v>224</v>
      </c>
    </row>
    <row r="44" spans="1:206" s="4" customFormat="1" ht="15" x14ac:dyDescent="0.25">
      <c r="A44" s="54"/>
      <c r="B44" s="55" t="s">
        <v>59</v>
      </c>
      <c r="C44" s="354" t="s">
        <v>65</v>
      </c>
      <c r="D44" s="354"/>
      <c r="E44" s="354"/>
      <c r="F44" s="354"/>
      <c r="G44" s="354"/>
      <c r="H44" s="56" t="s">
        <v>66</v>
      </c>
      <c r="I44" s="57"/>
      <c r="J44" s="57"/>
      <c r="K44" s="75">
        <v>-169.77875040000001</v>
      </c>
      <c r="L44" s="59"/>
      <c r="M44" s="57"/>
      <c r="N44" s="59"/>
      <c r="O44" s="57"/>
      <c r="P44" s="60">
        <v>-93897.84</v>
      </c>
      <c r="GO44" s="43"/>
      <c r="GP44" s="43"/>
      <c r="GQ44" s="43"/>
      <c r="GR44" s="43"/>
      <c r="GS44" s="43"/>
      <c r="GT44" s="43"/>
      <c r="GU44" s="43"/>
      <c r="GW44" s="8" t="s">
        <v>65</v>
      </c>
    </row>
    <row r="45" spans="1:206" s="4" customFormat="1" ht="15" x14ac:dyDescent="0.25">
      <c r="A45" s="61"/>
      <c r="B45" s="55" t="s">
        <v>297</v>
      </c>
      <c r="C45" s="354" t="s">
        <v>298</v>
      </c>
      <c r="D45" s="354"/>
      <c r="E45" s="354"/>
      <c r="F45" s="354"/>
      <c r="G45" s="354"/>
      <c r="H45" s="56" t="s">
        <v>66</v>
      </c>
      <c r="I45" s="62">
        <v>1224.1600000000001</v>
      </c>
      <c r="J45" s="62">
        <v>0.69</v>
      </c>
      <c r="K45" s="75">
        <v>-169.77875040000001</v>
      </c>
      <c r="L45" s="63"/>
      <c r="M45" s="64"/>
      <c r="N45" s="65">
        <v>553.05999999999995</v>
      </c>
      <c r="O45" s="57"/>
      <c r="P45" s="60">
        <v>-93897.84</v>
      </c>
      <c r="Q45" s="66"/>
      <c r="R45" s="66"/>
      <c r="GO45" s="43"/>
      <c r="GP45" s="43"/>
      <c r="GQ45" s="43"/>
      <c r="GR45" s="43"/>
      <c r="GS45" s="43"/>
      <c r="GT45" s="43"/>
      <c r="GU45" s="43"/>
      <c r="GW45" s="8"/>
      <c r="GX45" s="8" t="s">
        <v>298</v>
      </c>
    </row>
    <row r="46" spans="1:206" s="4" customFormat="1" ht="15" x14ac:dyDescent="0.25">
      <c r="A46" s="54"/>
      <c r="B46" s="55" t="s">
        <v>69</v>
      </c>
      <c r="C46" s="354" t="s">
        <v>70</v>
      </c>
      <c r="D46" s="354"/>
      <c r="E46" s="354"/>
      <c r="F46" s="354"/>
      <c r="G46" s="354"/>
      <c r="H46" s="56"/>
      <c r="I46" s="57"/>
      <c r="J46" s="57"/>
      <c r="K46" s="57"/>
      <c r="L46" s="59"/>
      <c r="M46" s="57"/>
      <c r="N46" s="59"/>
      <c r="O46" s="57"/>
      <c r="P46" s="60">
        <v>-33663.47</v>
      </c>
      <c r="GO46" s="43"/>
      <c r="GP46" s="43"/>
      <c r="GQ46" s="43"/>
      <c r="GR46" s="43"/>
      <c r="GS46" s="43"/>
      <c r="GT46" s="43"/>
      <c r="GU46" s="43"/>
      <c r="GW46" s="8" t="s">
        <v>70</v>
      </c>
      <c r="GX46" s="8"/>
    </row>
    <row r="47" spans="1:206" s="4" customFormat="1" ht="15" x14ac:dyDescent="0.25">
      <c r="A47" s="54"/>
      <c r="B47" s="55"/>
      <c r="C47" s="354" t="s">
        <v>71</v>
      </c>
      <c r="D47" s="354"/>
      <c r="E47" s="354"/>
      <c r="F47" s="354"/>
      <c r="G47" s="354"/>
      <c r="H47" s="56" t="s">
        <v>66</v>
      </c>
      <c r="I47" s="57"/>
      <c r="J47" s="57"/>
      <c r="K47" s="75">
        <v>-21.921341399999999</v>
      </c>
      <c r="L47" s="59"/>
      <c r="M47" s="57"/>
      <c r="N47" s="59"/>
      <c r="O47" s="57"/>
      <c r="P47" s="60">
        <v>-12695.86</v>
      </c>
      <c r="GO47" s="43"/>
      <c r="GP47" s="43"/>
      <c r="GQ47" s="43"/>
      <c r="GR47" s="43"/>
      <c r="GS47" s="43"/>
      <c r="GT47" s="43"/>
      <c r="GU47" s="43"/>
      <c r="GW47" s="8" t="s">
        <v>71</v>
      </c>
      <c r="GX47" s="8"/>
    </row>
    <row r="48" spans="1:206" s="4" customFormat="1" ht="15" x14ac:dyDescent="0.25">
      <c r="A48" s="61"/>
      <c r="B48" s="55" t="s">
        <v>151</v>
      </c>
      <c r="C48" s="354" t="s">
        <v>152</v>
      </c>
      <c r="D48" s="354"/>
      <c r="E48" s="354"/>
      <c r="F48" s="354"/>
      <c r="G48" s="354"/>
      <c r="H48" s="56" t="s">
        <v>74</v>
      </c>
      <c r="I48" s="62">
        <v>0.32</v>
      </c>
      <c r="J48" s="62">
        <v>0.69</v>
      </c>
      <c r="K48" s="75">
        <v>-4.4380799999999998E-2</v>
      </c>
      <c r="L48" s="63"/>
      <c r="M48" s="64"/>
      <c r="N48" s="65">
        <v>1942.07</v>
      </c>
      <c r="O48" s="57"/>
      <c r="P48" s="60">
        <v>-86.19</v>
      </c>
      <c r="Q48" s="66"/>
      <c r="R48" s="66"/>
      <c r="GO48" s="43"/>
      <c r="GP48" s="43"/>
      <c r="GQ48" s="43"/>
      <c r="GR48" s="43"/>
      <c r="GS48" s="43"/>
      <c r="GT48" s="43"/>
      <c r="GU48" s="43"/>
      <c r="GW48" s="8"/>
      <c r="GX48" s="8" t="s">
        <v>152</v>
      </c>
    </row>
    <row r="49" spans="1:207" s="4" customFormat="1" ht="15" x14ac:dyDescent="0.25">
      <c r="A49" s="69"/>
      <c r="B49" s="55" t="s">
        <v>114</v>
      </c>
      <c r="C49" s="354" t="s">
        <v>115</v>
      </c>
      <c r="D49" s="354"/>
      <c r="E49" s="354"/>
      <c r="F49" s="354"/>
      <c r="G49" s="354"/>
      <c r="H49" s="56" t="s">
        <v>66</v>
      </c>
      <c r="I49" s="62">
        <v>0.32</v>
      </c>
      <c r="J49" s="62">
        <v>0.69</v>
      </c>
      <c r="K49" s="75">
        <v>-4.4380799999999998E-2</v>
      </c>
      <c r="L49" s="59"/>
      <c r="M49" s="57"/>
      <c r="N49" s="70">
        <v>711.07</v>
      </c>
      <c r="O49" s="57"/>
      <c r="P49" s="71">
        <v>-31.56</v>
      </c>
      <c r="GO49" s="43"/>
      <c r="GP49" s="43"/>
      <c r="GQ49" s="43"/>
      <c r="GR49" s="43"/>
      <c r="GS49" s="43"/>
      <c r="GT49" s="43"/>
      <c r="GU49" s="43"/>
      <c r="GW49" s="8"/>
      <c r="GX49" s="8"/>
      <c r="GY49" s="8" t="s">
        <v>115</v>
      </c>
    </row>
    <row r="50" spans="1:207" s="4" customFormat="1" ht="15" x14ac:dyDescent="0.25">
      <c r="A50" s="61"/>
      <c r="B50" s="55" t="s">
        <v>299</v>
      </c>
      <c r="C50" s="354" t="s">
        <v>300</v>
      </c>
      <c r="D50" s="354"/>
      <c r="E50" s="354"/>
      <c r="F50" s="354"/>
      <c r="G50" s="354"/>
      <c r="H50" s="56" t="s">
        <v>74</v>
      </c>
      <c r="I50" s="62">
        <v>38.049999999999997</v>
      </c>
      <c r="J50" s="62">
        <v>0.69</v>
      </c>
      <c r="K50" s="75">
        <v>-5.2771545</v>
      </c>
      <c r="L50" s="67">
        <v>1416.22</v>
      </c>
      <c r="M50" s="68">
        <v>1.25</v>
      </c>
      <c r="N50" s="65">
        <v>1770.28</v>
      </c>
      <c r="O50" s="57"/>
      <c r="P50" s="60">
        <v>-9342.0400000000009</v>
      </c>
      <c r="Q50" s="66"/>
      <c r="R50" s="66"/>
      <c r="GO50" s="43"/>
      <c r="GP50" s="43"/>
      <c r="GQ50" s="43"/>
      <c r="GR50" s="43"/>
      <c r="GS50" s="43"/>
      <c r="GT50" s="43"/>
      <c r="GU50" s="43"/>
      <c r="GW50" s="8"/>
      <c r="GX50" s="8" t="s">
        <v>300</v>
      </c>
      <c r="GY50" s="8"/>
    </row>
    <row r="51" spans="1:207" s="4" customFormat="1" ht="15" x14ac:dyDescent="0.25">
      <c r="A51" s="69"/>
      <c r="B51" s="55" t="s">
        <v>79</v>
      </c>
      <c r="C51" s="354" t="s">
        <v>80</v>
      </c>
      <c r="D51" s="354"/>
      <c r="E51" s="354"/>
      <c r="F51" s="354"/>
      <c r="G51" s="354"/>
      <c r="H51" s="56" t="s">
        <v>66</v>
      </c>
      <c r="I51" s="62">
        <v>38.049999999999997</v>
      </c>
      <c r="J51" s="62">
        <v>0.69</v>
      </c>
      <c r="K51" s="75">
        <v>-5.2771545</v>
      </c>
      <c r="L51" s="59"/>
      <c r="M51" s="57"/>
      <c r="N51" s="70">
        <v>529.35</v>
      </c>
      <c r="O51" s="57"/>
      <c r="P51" s="60">
        <v>-2793.46</v>
      </c>
      <c r="GO51" s="43"/>
      <c r="GP51" s="43"/>
      <c r="GQ51" s="43"/>
      <c r="GR51" s="43"/>
      <c r="GS51" s="43"/>
      <c r="GT51" s="43"/>
      <c r="GU51" s="43"/>
      <c r="GW51" s="8"/>
      <c r="GX51" s="8"/>
      <c r="GY51" s="8" t="s">
        <v>80</v>
      </c>
    </row>
    <row r="52" spans="1:207" s="4" customFormat="1" ht="15" x14ac:dyDescent="0.25">
      <c r="A52" s="61"/>
      <c r="B52" s="55" t="s">
        <v>264</v>
      </c>
      <c r="C52" s="354" t="s">
        <v>265</v>
      </c>
      <c r="D52" s="354"/>
      <c r="E52" s="354"/>
      <c r="F52" s="354"/>
      <c r="G52" s="354"/>
      <c r="H52" s="56" t="s">
        <v>74</v>
      </c>
      <c r="I52" s="83">
        <v>98.9</v>
      </c>
      <c r="J52" s="62">
        <v>0.69</v>
      </c>
      <c r="K52" s="58">
        <v>-13.716441</v>
      </c>
      <c r="L52" s="72">
        <v>994.01</v>
      </c>
      <c r="M52" s="68">
        <v>1.57</v>
      </c>
      <c r="N52" s="65">
        <v>1560.6</v>
      </c>
      <c r="O52" s="57"/>
      <c r="P52" s="60">
        <v>-21405.88</v>
      </c>
      <c r="Q52" s="66"/>
      <c r="R52" s="66"/>
      <c r="GO52" s="43"/>
      <c r="GP52" s="43"/>
      <c r="GQ52" s="43"/>
      <c r="GR52" s="43"/>
      <c r="GS52" s="43"/>
      <c r="GT52" s="43"/>
      <c r="GU52" s="43"/>
      <c r="GW52" s="8"/>
      <c r="GX52" s="8" t="s">
        <v>265</v>
      </c>
      <c r="GY52" s="8"/>
    </row>
    <row r="53" spans="1:207" s="4" customFormat="1" ht="15" x14ac:dyDescent="0.25">
      <c r="A53" s="69"/>
      <c r="B53" s="55" t="s">
        <v>89</v>
      </c>
      <c r="C53" s="354" t="s">
        <v>90</v>
      </c>
      <c r="D53" s="354"/>
      <c r="E53" s="354"/>
      <c r="F53" s="354"/>
      <c r="G53" s="354"/>
      <c r="H53" s="56" t="s">
        <v>66</v>
      </c>
      <c r="I53" s="83">
        <v>98.9</v>
      </c>
      <c r="J53" s="62">
        <v>0.69</v>
      </c>
      <c r="K53" s="58">
        <v>-13.716441</v>
      </c>
      <c r="L53" s="59"/>
      <c r="M53" s="57"/>
      <c r="N53" s="70">
        <v>608.36</v>
      </c>
      <c r="O53" s="57"/>
      <c r="P53" s="60">
        <v>-8344.5300000000007</v>
      </c>
      <c r="GO53" s="43"/>
      <c r="GP53" s="43"/>
      <c r="GQ53" s="43"/>
      <c r="GR53" s="43"/>
      <c r="GS53" s="43"/>
      <c r="GT53" s="43"/>
      <c r="GU53" s="43"/>
      <c r="GW53" s="8"/>
      <c r="GX53" s="8"/>
      <c r="GY53" s="8" t="s">
        <v>90</v>
      </c>
    </row>
    <row r="54" spans="1:207" s="4" customFormat="1" ht="15" x14ac:dyDescent="0.25">
      <c r="A54" s="61"/>
      <c r="B54" s="55" t="s">
        <v>155</v>
      </c>
      <c r="C54" s="354" t="s">
        <v>156</v>
      </c>
      <c r="D54" s="354"/>
      <c r="E54" s="354"/>
      <c r="F54" s="354"/>
      <c r="G54" s="354"/>
      <c r="H54" s="56" t="s">
        <v>74</v>
      </c>
      <c r="I54" s="62">
        <v>0.49</v>
      </c>
      <c r="J54" s="62">
        <v>0.69</v>
      </c>
      <c r="K54" s="75">
        <v>-6.7958099999999994E-2</v>
      </c>
      <c r="L54" s="72">
        <v>477.92</v>
      </c>
      <c r="M54" s="68">
        <v>1.35</v>
      </c>
      <c r="N54" s="65">
        <v>645.19000000000005</v>
      </c>
      <c r="O54" s="57"/>
      <c r="P54" s="60">
        <v>-43.85</v>
      </c>
      <c r="Q54" s="66"/>
      <c r="R54" s="66"/>
      <c r="GO54" s="43"/>
      <c r="GP54" s="43"/>
      <c r="GQ54" s="43"/>
      <c r="GR54" s="43"/>
      <c r="GS54" s="43"/>
      <c r="GT54" s="43"/>
      <c r="GU54" s="43"/>
      <c r="GW54" s="8"/>
      <c r="GX54" s="8" t="s">
        <v>156</v>
      </c>
      <c r="GY54" s="8"/>
    </row>
    <row r="55" spans="1:207" s="4" customFormat="1" ht="15" x14ac:dyDescent="0.25">
      <c r="A55" s="69"/>
      <c r="B55" s="55" t="s">
        <v>79</v>
      </c>
      <c r="C55" s="354" t="s">
        <v>80</v>
      </c>
      <c r="D55" s="354"/>
      <c r="E55" s="354"/>
      <c r="F55" s="354"/>
      <c r="G55" s="354"/>
      <c r="H55" s="56" t="s">
        <v>66</v>
      </c>
      <c r="I55" s="62">
        <v>0.49</v>
      </c>
      <c r="J55" s="62">
        <v>0.69</v>
      </c>
      <c r="K55" s="75">
        <v>-6.7958099999999994E-2</v>
      </c>
      <c r="L55" s="59"/>
      <c r="M55" s="57"/>
      <c r="N55" s="70">
        <v>529.35</v>
      </c>
      <c r="O55" s="57"/>
      <c r="P55" s="71">
        <v>-35.97</v>
      </c>
      <c r="GO55" s="43"/>
      <c r="GP55" s="43"/>
      <c r="GQ55" s="43"/>
      <c r="GR55" s="43"/>
      <c r="GS55" s="43"/>
      <c r="GT55" s="43"/>
      <c r="GU55" s="43"/>
      <c r="GW55" s="8"/>
      <c r="GX55" s="8"/>
      <c r="GY55" s="8" t="s">
        <v>80</v>
      </c>
    </row>
    <row r="56" spans="1:207" s="4" customFormat="1" ht="23.25" x14ac:dyDescent="0.25">
      <c r="A56" s="61"/>
      <c r="B56" s="55" t="s">
        <v>301</v>
      </c>
      <c r="C56" s="354" t="s">
        <v>302</v>
      </c>
      <c r="D56" s="354"/>
      <c r="E56" s="354"/>
      <c r="F56" s="354"/>
      <c r="G56" s="354"/>
      <c r="H56" s="56" t="s">
        <v>74</v>
      </c>
      <c r="I56" s="62">
        <v>393.12</v>
      </c>
      <c r="J56" s="62">
        <v>0.69</v>
      </c>
      <c r="K56" s="75">
        <v>-54.521812799999999</v>
      </c>
      <c r="L56" s="63"/>
      <c r="M56" s="64"/>
      <c r="N56" s="65">
        <v>31.66</v>
      </c>
      <c r="O56" s="57"/>
      <c r="P56" s="60">
        <v>-1726.16</v>
      </c>
      <c r="Q56" s="66"/>
      <c r="R56" s="66"/>
      <c r="GO56" s="43"/>
      <c r="GP56" s="43"/>
      <c r="GQ56" s="43"/>
      <c r="GR56" s="43"/>
      <c r="GS56" s="43"/>
      <c r="GT56" s="43"/>
      <c r="GU56" s="43"/>
      <c r="GW56" s="8"/>
      <c r="GX56" s="8" t="s">
        <v>302</v>
      </c>
      <c r="GY56" s="8"/>
    </row>
    <row r="57" spans="1:207" s="4" customFormat="1" ht="34.5" x14ac:dyDescent="0.25">
      <c r="A57" s="61"/>
      <c r="B57" s="55" t="s">
        <v>124</v>
      </c>
      <c r="C57" s="354" t="s">
        <v>125</v>
      </c>
      <c r="D57" s="354"/>
      <c r="E57" s="354"/>
      <c r="F57" s="354"/>
      <c r="G57" s="354"/>
      <c r="H57" s="56" t="s">
        <v>74</v>
      </c>
      <c r="I57" s="83">
        <v>20.3</v>
      </c>
      <c r="J57" s="62">
        <v>0.69</v>
      </c>
      <c r="K57" s="58">
        <v>-2.815407</v>
      </c>
      <c r="L57" s="63"/>
      <c r="M57" s="64"/>
      <c r="N57" s="65">
        <v>376.27</v>
      </c>
      <c r="O57" s="57"/>
      <c r="P57" s="60">
        <v>-1059.3499999999999</v>
      </c>
      <c r="Q57" s="66"/>
      <c r="R57" s="66"/>
      <c r="GO57" s="43"/>
      <c r="GP57" s="43"/>
      <c r="GQ57" s="43"/>
      <c r="GR57" s="43"/>
      <c r="GS57" s="43"/>
      <c r="GT57" s="43"/>
      <c r="GU57" s="43"/>
      <c r="GW57" s="8"/>
      <c r="GX57" s="8" t="s">
        <v>125</v>
      </c>
      <c r="GY57" s="8"/>
    </row>
    <row r="58" spans="1:207" s="4" customFormat="1" ht="15" x14ac:dyDescent="0.25">
      <c r="A58" s="69"/>
      <c r="B58" s="55" t="s">
        <v>79</v>
      </c>
      <c r="C58" s="354" t="s">
        <v>80</v>
      </c>
      <c r="D58" s="354"/>
      <c r="E58" s="354"/>
      <c r="F58" s="354"/>
      <c r="G58" s="354"/>
      <c r="H58" s="56" t="s">
        <v>66</v>
      </c>
      <c r="I58" s="83">
        <v>20.3</v>
      </c>
      <c r="J58" s="62">
        <v>0.69</v>
      </c>
      <c r="K58" s="58">
        <v>-2.815407</v>
      </c>
      <c r="L58" s="59"/>
      <c r="M58" s="57"/>
      <c r="N58" s="70">
        <v>529.35</v>
      </c>
      <c r="O58" s="57"/>
      <c r="P58" s="60">
        <v>-1490.34</v>
      </c>
      <c r="GO58" s="43"/>
      <c r="GP58" s="43"/>
      <c r="GQ58" s="43"/>
      <c r="GR58" s="43"/>
      <c r="GS58" s="43"/>
      <c r="GT58" s="43"/>
      <c r="GU58" s="43"/>
      <c r="GW58" s="8"/>
      <c r="GX58" s="8"/>
      <c r="GY58" s="8" t="s">
        <v>80</v>
      </c>
    </row>
    <row r="59" spans="1:207" s="4" customFormat="1" ht="15" x14ac:dyDescent="0.25">
      <c r="A59" s="54"/>
      <c r="B59" s="55" t="s">
        <v>91</v>
      </c>
      <c r="C59" s="354" t="s">
        <v>92</v>
      </c>
      <c r="D59" s="354"/>
      <c r="E59" s="354"/>
      <c r="F59" s="354"/>
      <c r="G59" s="354"/>
      <c r="H59" s="56"/>
      <c r="I59" s="57"/>
      <c r="J59" s="57"/>
      <c r="K59" s="57"/>
      <c r="L59" s="59"/>
      <c r="M59" s="57"/>
      <c r="N59" s="59"/>
      <c r="O59" s="57"/>
      <c r="P59" s="71">
        <v>0</v>
      </c>
      <c r="GO59" s="43"/>
      <c r="GP59" s="43"/>
      <c r="GQ59" s="43"/>
      <c r="GR59" s="43"/>
      <c r="GS59" s="43"/>
      <c r="GT59" s="43"/>
      <c r="GU59" s="43"/>
      <c r="GW59" s="8" t="s">
        <v>92</v>
      </c>
      <c r="GX59" s="8"/>
      <c r="GY59" s="8"/>
    </row>
    <row r="60" spans="1:207" s="4" customFormat="1" ht="15" x14ac:dyDescent="0.25">
      <c r="A60" s="61"/>
      <c r="B60" s="55" t="s">
        <v>303</v>
      </c>
      <c r="C60" s="354" t="s">
        <v>304</v>
      </c>
      <c r="D60" s="354"/>
      <c r="E60" s="354"/>
      <c r="F60" s="354"/>
      <c r="G60" s="354"/>
      <c r="H60" s="56" t="s">
        <v>159</v>
      </c>
      <c r="I60" s="62">
        <v>0.18</v>
      </c>
      <c r="J60" s="79">
        <v>0</v>
      </c>
      <c r="K60" s="79">
        <v>0</v>
      </c>
      <c r="L60" s="67">
        <v>30195.360000000001</v>
      </c>
      <c r="M60" s="87">
        <v>1.6</v>
      </c>
      <c r="N60" s="65">
        <v>48312.58</v>
      </c>
      <c r="O60" s="57"/>
      <c r="P60" s="60">
        <v>0</v>
      </c>
      <c r="Q60" s="66"/>
      <c r="R60" s="66"/>
      <c r="GO60" s="43"/>
      <c r="GP60" s="43"/>
      <c r="GQ60" s="43"/>
      <c r="GR60" s="43"/>
      <c r="GS60" s="43"/>
      <c r="GT60" s="43"/>
      <c r="GU60" s="43"/>
      <c r="GW60" s="8"/>
      <c r="GX60" s="8" t="s">
        <v>304</v>
      </c>
      <c r="GY60" s="8"/>
    </row>
    <row r="61" spans="1:207" s="4" customFormat="1" ht="15" x14ac:dyDescent="0.25">
      <c r="A61" s="61"/>
      <c r="B61" s="55" t="s">
        <v>96</v>
      </c>
      <c r="C61" s="354" t="s">
        <v>97</v>
      </c>
      <c r="D61" s="354"/>
      <c r="E61" s="354"/>
      <c r="F61" s="354"/>
      <c r="G61" s="354"/>
      <c r="H61" s="56" t="s">
        <v>98</v>
      </c>
      <c r="I61" s="79">
        <v>196</v>
      </c>
      <c r="J61" s="79">
        <v>0</v>
      </c>
      <c r="K61" s="79">
        <v>0</v>
      </c>
      <c r="L61" s="72">
        <v>35.71</v>
      </c>
      <c r="M61" s="68">
        <v>1.58</v>
      </c>
      <c r="N61" s="65">
        <v>56.42</v>
      </c>
      <c r="O61" s="57"/>
      <c r="P61" s="60">
        <v>0</v>
      </c>
      <c r="Q61" s="66"/>
      <c r="R61" s="66"/>
      <c r="GO61" s="43"/>
      <c r="GP61" s="43"/>
      <c r="GQ61" s="43"/>
      <c r="GR61" s="43"/>
      <c r="GS61" s="43"/>
      <c r="GT61" s="43"/>
      <c r="GU61" s="43"/>
      <c r="GW61" s="8"/>
      <c r="GX61" s="8" t="s">
        <v>97</v>
      </c>
      <c r="GY61" s="8"/>
    </row>
    <row r="62" spans="1:207" s="4" customFormat="1" ht="15" x14ac:dyDescent="0.25">
      <c r="A62" s="61"/>
      <c r="B62" s="55" t="s">
        <v>235</v>
      </c>
      <c r="C62" s="354" t="s">
        <v>236</v>
      </c>
      <c r="D62" s="354"/>
      <c r="E62" s="354"/>
      <c r="F62" s="354"/>
      <c r="G62" s="354"/>
      <c r="H62" s="56" t="s">
        <v>237</v>
      </c>
      <c r="I62" s="73">
        <v>37.125</v>
      </c>
      <c r="J62" s="79">
        <v>0</v>
      </c>
      <c r="K62" s="79">
        <v>0</v>
      </c>
      <c r="L62" s="63"/>
      <c r="M62" s="64"/>
      <c r="N62" s="65">
        <v>6.61</v>
      </c>
      <c r="O62" s="57"/>
      <c r="P62" s="60">
        <v>0</v>
      </c>
      <c r="Q62" s="66"/>
      <c r="R62" s="66"/>
      <c r="GO62" s="43"/>
      <c r="GP62" s="43"/>
      <c r="GQ62" s="43"/>
      <c r="GR62" s="43"/>
      <c r="GS62" s="43"/>
      <c r="GT62" s="43"/>
      <c r="GU62" s="43"/>
      <c r="GW62" s="8"/>
      <c r="GX62" s="8" t="s">
        <v>236</v>
      </c>
      <c r="GY62" s="8"/>
    </row>
    <row r="63" spans="1:207" s="4" customFormat="1" ht="45.75" x14ac:dyDescent="0.25">
      <c r="A63" s="61"/>
      <c r="B63" s="55" t="s">
        <v>305</v>
      </c>
      <c r="C63" s="354" t="s">
        <v>306</v>
      </c>
      <c r="D63" s="354"/>
      <c r="E63" s="354"/>
      <c r="F63" s="354"/>
      <c r="G63" s="354"/>
      <c r="H63" s="56" t="s">
        <v>172</v>
      </c>
      <c r="I63" s="62">
        <v>202.64</v>
      </c>
      <c r="J63" s="79">
        <v>0</v>
      </c>
      <c r="K63" s="79">
        <v>0</v>
      </c>
      <c r="L63" s="72">
        <v>193.11</v>
      </c>
      <c r="M63" s="68">
        <v>1.87</v>
      </c>
      <c r="N63" s="65">
        <v>361.12</v>
      </c>
      <c r="O63" s="57"/>
      <c r="P63" s="60">
        <v>0</v>
      </c>
      <c r="Q63" s="66"/>
      <c r="R63" s="66"/>
      <c r="GO63" s="43"/>
      <c r="GP63" s="43"/>
      <c r="GQ63" s="43"/>
      <c r="GR63" s="43"/>
      <c r="GS63" s="43"/>
      <c r="GT63" s="43"/>
      <c r="GU63" s="43"/>
      <c r="GW63" s="8"/>
      <c r="GX63" s="8" t="s">
        <v>306</v>
      </c>
      <c r="GY63" s="8"/>
    </row>
    <row r="64" spans="1:207" s="4" customFormat="1" ht="23.25" x14ac:dyDescent="0.25">
      <c r="A64" s="61"/>
      <c r="B64" s="55" t="s">
        <v>270</v>
      </c>
      <c r="C64" s="354" t="s">
        <v>271</v>
      </c>
      <c r="D64" s="354"/>
      <c r="E64" s="354"/>
      <c r="F64" s="354"/>
      <c r="G64" s="354"/>
      <c r="H64" s="56" t="s">
        <v>180</v>
      </c>
      <c r="I64" s="79">
        <v>111</v>
      </c>
      <c r="J64" s="79">
        <v>0</v>
      </c>
      <c r="K64" s="79">
        <v>0</v>
      </c>
      <c r="L64" s="72">
        <v>155.63</v>
      </c>
      <c r="M64" s="68">
        <v>1.05</v>
      </c>
      <c r="N64" s="65">
        <v>163.41</v>
      </c>
      <c r="O64" s="57"/>
      <c r="P64" s="60">
        <v>0</v>
      </c>
      <c r="Q64" s="66"/>
      <c r="R64" s="66"/>
      <c r="GO64" s="43"/>
      <c r="GP64" s="43"/>
      <c r="GQ64" s="43"/>
      <c r="GR64" s="43"/>
      <c r="GS64" s="43"/>
      <c r="GT64" s="43"/>
      <c r="GU64" s="43"/>
      <c r="GW64" s="8"/>
      <c r="GX64" s="8" t="s">
        <v>271</v>
      </c>
      <c r="GY64" s="8"/>
    </row>
    <row r="65" spans="1:211" s="4" customFormat="1" ht="15" x14ac:dyDescent="0.25">
      <c r="A65" s="61"/>
      <c r="B65" s="55" t="s">
        <v>307</v>
      </c>
      <c r="C65" s="354" t="s">
        <v>308</v>
      </c>
      <c r="D65" s="354"/>
      <c r="E65" s="354"/>
      <c r="F65" s="354"/>
      <c r="G65" s="354"/>
      <c r="H65" s="56" t="s">
        <v>159</v>
      </c>
      <c r="I65" s="73">
        <v>1.4999999999999999E-2</v>
      </c>
      <c r="J65" s="79">
        <v>0</v>
      </c>
      <c r="K65" s="79">
        <v>0</v>
      </c>
      <c r="L65" s="67">
        <v>26885</v>
      </c>
      <c r="M65" s="68">
        <v>1.69</v>
      </c>
      <c r="N65" s="65">
        <v>45435.65</v>
      </c>
      <c r="O65" s="57"/>
      <c r="P65" s="60">
        <v>0</v>
      </c>
      <c r="Q65" s="66"/>
      <c r="R65" s="66"/>
      <c r="GO65" s="43"/>
      <c r="GP65" s="43"/>
      <c r="GQ65" s="43"/>
      <c r="GR65" s="43"/>
      <c r="GS65" s="43"/>
      <c r="GT65" s="43"/>
      <c r="GU65" s="43"/>
      <c r="GW65" s="8"/>
      <c r="GX65" s="8" t="s">
        <v>308</v>
      </c>
      <c r="GY65" s="8"/>
    </row>
    <row r="66" spans="1:211" s="4" customFormat="1" ht="23.25" x14ac:dyDescent="0.25">
      <c r="A66" s="61"/>
      <c r="B66" s="55" t="s">
        <v>309</v>
      </c>
      <c r="C66" s="354" t="s">
        <v>310</v>
      </c>
      <c r="D66" s="354"/>
      <c r="E66" s="354"/>
      <c r="F66" s="354"/>
      <c r="G66" s="354"/>
      <c r="H66" s="56" t="s">
        <v>159</v>
      </c>
      <c r="I66" s="62">
        <v>0.33</v>
      </c>
      <c r="J66" s="79">
        <v>0</v>
      </c>
      <c r="K66" s="79">
        <v>0</v>
      </c>
      <c r="L66" s="67">
        <v>106957.98</v>
      </c>
      <c r="M66" s="68">
        <v>1.29</v>
      </c>
      <c r="N66" s="65">
        <v>137975.79</v>
      </c>
      <c r="O66" s="57"/>
      <c r="P66" s="60">
        <v>0</v>
      </c>
      <c r="Q66" s="66"/>
      <c r="R66" s="66"/>
      <c r="GO66" s="43"/>
      <c r="GP66" s="43"/>
      <c r="GQ66" s="43"/>
      <c r="GR66" s="43"/>
      <c r="GS66" s="43"/>
      <c r="GT66" s="43"/>
      <c r="GU66" s="43"/>
      <c r="GW66" s="8"/>
      <c r="GX66" s="8" t="s">
        <v>310</v>
      </c>
      <c r="GY66" s="8"/>
    </row>
    <row r="67" spans="1:211" s="4" customFormat="1" ht="15" x14ac:dyDescent="0.25">
      <c r="A67" s="88" t="s">
        <v>177</v>
      </c>
      <c r="B67" s="89" t="s">
        <v>311</v>
      </c>
      <c r="C67" s="384" t="s">
        <v>312</v>
      </c>
      <c r="D67" s="384"/>
      <c r="E67" s="384"/>
      <c r="F67" s="384"/>
      <c r="G67" s="384"/>
      <c r="H67" s="90" t="s">
        <v>95</v>
      </c>
      <c r="I67" s="91">
        <v>0</v>
      </c>
      <c r="J67" s="91">
        <v>0</v>
      </c>
      <c r="K67" s="91">
        <v>0</v>
      </c>
      <c r="L67" s="92"/>
      <c r="M67" s="93"/>
      <c r="N67" s="92"/>
      <c r="O67" s="93"/>
      <c r="P67" s="94"/>
      <c r="GO67" s="43"/>
      <c r="GP67" s="43"/>
      <c r="GQ67" s="43"/>
      <c r="GR67" s="43"/>
      <c r="GS67" s="43"/>
      <c r="GT67" s="43"/>
      <c r="GU67" s="43"/>
      <c r="GW67" s="8"/>
      <c r="GX67" s="8"/>
      <c r="GY67" s="8"/>
      <c r="GZ67" s="95" t="s">
        <v>312</v>
      </c>
    </row>
    <row r="68" spans="1:211" s="4" customFormat="1" ht="15" x14ac:dyDescent="0.25">
      <c r="A68" s="88" t="s">
        <v>177</v>
      </c>
      <c r="B68" s="89" t="s">
        <v>313</v>
      </c>
      <c r="C68" s="384" t="s">
        <v>314</v>
      </c>
      <c r="D68" s="384"/>
      <c r="E68" s="384"/>
      <c r="F68" s="384"/>
      <c r="G68" s="384"/>
      <c r="H68" s="90" t="s">
        <v>315</v>
      </c>
      <c r="I68" s="91">
        <v>0</v>
      </c>
      <c r="J68" s="91">
        <v>0</v>
      </c>
      <c r="K68" s="91">
        <v>0</v>
      </c>
      <c r="L68" s="92"/>
      <c r="M68" s="93"/>
      <c r="N68" s="92"/>
      <c r="O68" s="93"/>
      <c r="P68" s="94"/>
      <c r="GO68" s="43"/>
      <c r="GP68" s="43"/>
      <c r="GQ68" s="43"/>
      <c r="GR68" s="43"/>
      <c r="GS68" s="43"/>
      <c r="GT68" s="43"/>
      <c r="GU68" s="43"/>
      <c r="GW68" s="8"/>
      <c r="GX68" s="8"/>
      <c r="GY68" s="8"/>
      <c r="GZ68" s="95" t="s">
        <v>314</v>
      </c>
    </row>
    <row r="69" spans="1:211" s="4" customFormat="1" ht="15" x14ac:dyDescent="0.25">
      <c r="A69" s="88" t="s">
        <v>181</v>
      </c>
      <c r="B69" s="89" t="s">
        <v>316</v>
      </c>
      <c r="C69" s="384" t="s">
        <v>317</v>
      </c>
      <c r="D69" s="384"/>
      <c r="E69" s="384"/>
      <c r="F69" s="384"/>
      <c r="G69" s="384"/>
      <c r="H69" s="90" t="s">
        <v>172</v>
      </c>
      <c r="I69" s="91">
        <v>1000</v>
      </c>
      <c r="J69" s="91">
        <v>0</v>
      </c>
      <c r="K69" s="91">
        <v>0</v>
      </c>
      <c r="L69" s="92"/>
      <c r="M69" s="93"/>
      <c r="N69" s="92"/>
      <c r="O69" s="93"/>
      <c r="P69" s="94"/>
      <c r="GO69" s="43"/>
      <c r="GP69" s="43"/>
      <c r="GQ69" s="43"/>
      <c r="GR69" s="43"/>
      <c r="GS69" s="43"/>
      <c r="GT69" s="43"/>
      <c r="GU69" s="43"/>
      <c r="GW69" s="8"/>
      <c r="GX69" s="8"/>
      <c r="GY69" s="8"/>
      <c r="GZ69" s="95" t="s">
        <v>317</v>
      </c>
    </row>
    <row r="70" spans="1:211" s="4" customFormat="1" ht="15" x14ac:dyDescent="0.25">
      <c r="A70" s="76"/>
      <c r="B70" s="53"/>
      <c r="C70" s="383" t="s">
        <v>99</v>
      </c>
      <c r="D70" s="383"/>
      <c r="E70" s="383"/>
      <c r="F70" s="383"/>
      <c r="G70" s="383"/>
      <c r="H70" s="46"/>
      <c r="I70" s="47"/>
      <c r="J70" s="47"/>
      <c r="K70" s="47"/>
      <c r="L70" s="50"/>
      <c r="M70" s="47"/>
      <c r="N70" s="77"/>
      <c r="O70" s="47"/>
      <c r="P70" s="78">
        <v>-140257.17000000001</v>
      </c>
      <c r="Q70" s="66"/>
      <c r="R70" s="66"/>
      <c r="GO70" s="43"/>
      <c r="GP70" s="43"/>
      <c r="GQ70" s="43"/>
      <c r="GR70" s="43"/>
      <c r="GS70" s="43"/>
      <c r="GT70" s="43"/>
      <c r="GU70" s="43"/>
      <c r="GW70" s="8"/>
      <c r="GX70" s="8"/>
      <c r="GY70" s="8"/>
      <c r="GZ70" s="95"/>
      <c r="HA70" s="43" t="s">
        <v>99</v>
      </c>
    </row>
    <row r="71" spans="1:211" s="4" customFormat="1" ht="15" x14ac:dyDescent="0.25">
      <c r="A71" s="69"/>
      <c r="B71" s="55"/>
      <c r="C71" s="354" t="s">
        <v>100</v>
      </c>
      <c r="D71" s="354"/>
      <c r="E71" s="354"/>
      <c r="F71" s="354"/>
      <c r="G71" s="354"/>
      <c r="H71" s="56"/>
      <c r="I71" s="57"/>
      <c r="J71" s="57"/>
      <c r="K71" s="57"/>
      <c r="L71" s="59"/>
      <c r="M71" s="57"/>
      <c r="N71" s="59"/>
      <c r="O71" s="57"/>
      <c r="P71" s="60">
        <v>-106593.7</v>
      </c>
      <c r="GO71" s="43"/>
      <c r="GP71" s="43"/>
      <c r="GQ71" s="43"/>
      <c r="GR71" s="43"/>
      <c r="GS71" s="43"/>
      <c r="GT71" s="43"/>
      <c r="GU71" s="43"/>
      <c r="GW71" s="8"/>
      <c r="GX71" s="8"/>
      <c r="GY71" s="8"/>
      <c r="GZ71" s="95"/>
      <c r="HA71" s="43"/>
      <c r="HB71" s="8" t="s">
        <v>100</v>
      </c>
    </row>
    <row r="72" spans="1:211" s="4" customFormat="1" ht="23.25" x14ac:dyDescent="0.25">
      <c r="A72" s="69"/>
      <c r="B72" s="55" t="s">
        <v>195</v>
      </c>
      <c r="C72" s="354" t="s">
        <v>196</v>
      </c>
      <c r="D72" s="354"/>
      <c r="E72" s="354"/>
      <c r="F72" s="354"/>
      <c r="G72" s="354"/>
      <c r="H72" s="56" t="s">
        <v>103</v>
      </c>
      <c r="I72" s="79">
        <v>118</v>
      </c>
      <c r="J72" s="57"/>
      <c r="K72" s="79">
        <v>118</v>
      </c>
      <c r="L72" s="59"/>
      <c r="M72" s="57"/>
      <c r="N72" s="59"/>
      <c r="O72" s="57"/>
      <c r="P72" s="60">
        <v>-125780.57</v>
      </c>
      <c r="GO72" s="43"/>
      <c r="GP72" s="43"/>
      <c r="GQ72" s="43"/>
      <c r="GR72" s="43"/>
      <c r="GS72" s="43"/>
      <c r="GT72" s="43"/>
      <c r="GU72" s="43"/>
      <c r="GW72" s="8"/>
      <c r="GX72" s="8"/>
      <c r="GY72" s="8"/>
      <c r="GZ72" s="95"/>
      <c r="HA72" s="43"/>
      <c r="HB72" s="8" t="s">
        <v>196</v>
      </c>
    </row>
    <row r="73" spans="1:211" s="4" customFormat="1" ht="23.25" x14ac:dyDescent="0.25">
      <c r="A73" s="69"/>
      <c r="B73" s="55" t="s">
        <v>197</v>
      </c>
      <c r="C73" s="354" t="s">
        <v>198</v>
      </c>
      <c r="D73" s="354"/>
      <c r="E73" s="354"/>
      <c r="F73" s="354"/>
      <c r="G73" s="354"/>
      <c r="H73" s="56" t="s">
        <v>103</v>
      </c>
      <c r="I73" s="79">
        <v>74</v>
      </c>
      <c r="J73" s="57"/>
      <c r="K73" s="79">
        <v>74</v>
      </c>
      <c r="L73" s="59"/>
      <c r="M73" s="57"/>
      <c r="N73" s="59"/>
      <c r="O73" s="57"/>
      <c r="P73" s="60">
        <v>-78879.34</v>
      </c>
      <c r="GO73" s="43"/>
      <c r="GP73" s="43"/>
      <c r="GQ73" s="43"/>
      <c r="GR73" s="43"/>
      <c r="GS73" s="43"/>
      <c r="GT73" s="43"/>
      <c r="GU73" s="43"/>
      <c r="GW73" s="8"/>
      <c r="GX73" s="8"/>
      <c r="GY73" s="8"/>
      <c r="GZ73" s="95"/>
      <c r="HA73" s="43"/>
      <c r="HB73" s="8" t="s">
        <v>198</v>
      </c>
    </row>
    <row r="74" spans="1:211" s="4" customFormat="1" ht="15" x14ac:dyDescent="0.25">
      <c r="A74" s="80"/>
      <c r="B74" s="81"/>
      <c r="C74" s="383" t="s">
        <v>106</v>
      </c>
      <c r="D74" s="383"/>
      <c r="E74" s="383"/>
      <c r="F74" s="383"/>
      <c r="G74" s="383"/>
      <c r="H74" s="46"/>
      <c r="I74" s="47"/>
      <c r="J74" s="47"/>
      <c r="K74" s="47"/>
      <c r="L74" s="50"/>
      <c r="M74" s="47"/>
      <c r="N74" s="77">
        <v>1716005.37</v>
      </c>
      <c r="O74" s="47"/>
      <c r="P74" s="78">
        <v>-344917.08</v>
      </c>
      <c r="GO74" s="43"/>
      <c r="GP74" s="43"/>
      <c r="GQ74" s="43"/>
      <c r="GR74" s="43"/>
      <c r="GS74" s="43"/>
      <c r="GT74" s="43"/>
      <c r="GU74" s="43"/>
      <c r="GW74" s="8"/>
      <c r="GX74" s="8"/>
      <c r="GY74" s="8"/>
      <c r="GZ74" s="95"/>
      <c r="HA74" s="43"/>
      <c r="HB74" s="8"/>
      <c r="HC74" s="43" t="s">
        <v>106</v>
      </c>
    </row>
    <row r="75" spans="1:211" s="4" customFormat="1" ht="0.75" customHeight="1" x14ac:dyDescent="0.25">
      <c r="A75" s="208"/>
      <c r="B75" s="207"/>
      <c r="C75" s="207"/>
      <c r="D75" s="207"/>
      <c r="E75" s="207"/>
      <c r="F75" s="207"/>
      <c r="G75" s="207"/>
      <c r="H75" s="206"/>
      <c r="I75" s="204"/>
      <c r="J75" s="204"/>
      <c r="K75" s="204"/>
      <c r="L75" s="205"/>
      <c r="M75" s="204"/>
      <c r="N75" s="205"/>
      <c r="O75" s="204"/>
      <c r="P75" s="203"/>
      <c r="GO75" s="43"/>
      <c r="GP75" s="43"/>
      <c r="GQ75" s="43"/>
      <c r="GR75" s="43"/>
      <c r="GS75" s="43"/>
      <c r="GT75" s="43"/>
      <c r="GU75" s="43"/>
      <c r="GW75" s="8"/>
      <c r="GX75" s="8"/>
      <c r="GY75" s="8"/>
      <c r="GZ75" s="95"/>
      <c r="HA75" s="43"/>
      <c r="HB75" s="8"/>
      <c r="HC75" s="43"/>
    </row>
    <row r="76" spans="1:211" s="4" customFormat="1" ht="23.25" x14ac:dyDescent="0.25">
      <c r="A76" s="44" t="s">
        <v>323</v>
      </c>
      <c r="B76" s="45" t="s">
        <v>324</v>
      </c>
      <c r="C76" s="364" t="s">
        <v>325</v>
      </c>
      <c r="D76" s="364"/>
      <c r="E76" s="364"/>
      <c r="F76" s="364"/>
      <c r="G76" s="364"/>
      <c r="H76" s="46" t="s">
        <v>223</v>
      </c>
      <c r="I76" s="47">
        <v>-0.8</v>
      </c>
      <c r="J76" s="48">
        <v>1</v>
      </c>
      <c r="K76" s="99">
        <v>-0.8</v>
      </c>
      <c r="L76" s="50"/>
      <c r="M76" s="47"/>
      <c r="N76" s="209"/>
      <c r="O76" s="47"/>
      <c r="P76" s="51"/>
      <c r="GO76" s="43"/>
      <c r="GP76" s="43"/>
      <c r="GQ76" s="43" t="s">
        <v>325</v>
      </c>
      <c r="GR76" s="43" t="s">
        <v>13</v>
      </c>
      <c r="GS76" s="43" t="s">
        <v>13</v>
      </c>
      <c r="GT76" s="43" t="s">
        <v>13</v>
      </c>
      <c r="GU76" s="43" t="s">
        <v>13</v>
      </c>
      <c r="GW76" s="8"/>
      <c r="GX76" s="8"/>
      <c r="GY76" s="8"/>
      <c r="GZ76" s="95"/>
      <c r="HA76" s="43"/>
      <c r="HB76" s="8"/>
      <c r="HC76" s="43"/>
    </row>
    <row r="77" spans="1:211" s="4" customFormat="1" ht="23.25" x14ac:dyDescent="0.25">
      <c r="A77" s="52"/>
      <c r="B77" s="53" t="s">
        <v>63</v>
      </c>
      <c r="C77" s="365" t="s">
        <v>64</v>
      </c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6"/>
      <c r="GO77" s="43"/>
      <c r="GP77" s="43"/>
      <c r="GQ77" s="43"/>
      <c r="GR77" s="43"/>
      <c r="GS77" s="43"/>
      <c r="GT77" s="43"/>
      <c r="GU77" s="43"/>
      <c r="GV77" s="3" t="s">
        <v>64</v>
      </c>
      <c r="GW77" s="8"/>
      <c r="GX77" s="8"/>
      <c r="GY77" s="8"/>
      <c r="GZ77" s="95"/>
      <c r="HA77" s="43"/>
      <c r="HB77" s="8"/>
      <c r="HC77" s="43"/>
    </row>
    <row r="78" spans="1:211" s="4" customFormat="1" ht="22.5" x14ac:dyDescent="0.25">
      <c r="A78" s="52"/>
      <c r="B78" s="53" t="s">
        <v>147</v>
      </c>
      <c r="C78" s="365" t="s">
        <v>224</v>
      </c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366"/>
      <c r="GO78" s="43"/>
      <c r="GP78" s="43"/>
      <c r="GQ78" s="43"/>
      <c r="GR78" s="43"/>
      <c r="GS78" s="43"/>
      <c r="GT78" s="43"/>
      <c r="GU78" s="43"/>
      <c r="GV78" s="3" t="s">
        <v>224</v>
      </c>
      <c r="GW78" s="8"/>
      <c r="GX78" s="8"/>
      <c r="GY78" s="8"/>
      <c r="GZ78" s="95"/>
      <c r="HA78" s="43"/>
      <c r="HB78" s="8"/>
      <c r="HC78" s="43"/>
    </row>
    <row r="79" spans="1:211" s="4" customFormat="1" ht="15" x14ac:dyDescent="0.25">
      <c r="A79" s="54"/>
      <c r="B79" s="55" t="s">
        <v>59</v>
      </c>
      <c r="C79" s="354" t="s">
        <v>65</v>
      </c>
      <c r="D79" s="354"/>
      <c r="E79" s="354"/>
      <c r="F79" s="354"/>
      <c r="G79" s="354"/>
      <c r="H79" s="56" t="s">
        <v>66</v>
      </c>
      <c r="I79" s="57"/>
      <c r="J79" s="57"/>
      <c r="K79" s="85">
        <v>-8.0978399999999997</v>
      </c>
      <c r="L79" s="59"/>
      <c r="M79" s="57"/>
      <c r="N79" s="59"/>
      <c r="O79" s="57"/>
      <c r="P79" s="60">
        <v>-3950.69</v>
      </c>
      <c r="GO79" s="43"/>
      <c r="GP79" s="43"/>
      <c r="GQ79" s="43"/>
      <c r="GR79" s="43"/>
      <c r="GS79" s="43"/>
      <c r="GT79" s="43"/>
      <c r="GU79" s="43"/>
      <c r="GW79" s="8" t="s">
        <v>65</v>
      </c>
      <c r="GX79" s="8"/>
      <c r="GY79" s="8"/>
      <c r="GZ79" s="95"/>
      <c r="HA79" s="43"/>
      <c r="HB79" s="8"/>
      <c r="HC79" s="43"/>
    </row>
    <row r="80" spans="1:211" s="4" customFormat="1" ht="15" x14ac:dyDescent="0.25">
      <c r="A80" s="61"/>
      <c r="B80" s="55" t="s">
        <v>149</v>
      </c>
      <c r="C80" s="354" t="s">
        <v>150</v>
      </c>
      <c r="D80" s="354"/>
      <c r="E80" s="354"/>
      <c r="F80" s="354"/>
      <c r="G80" s="354"/>
      <c r="H80" s="56" t="s">
        <v>66</v>
      </c>
      <c r="I80" s="62">
        <v>14.67</v>
      </c>
      <c r="J80" s="62">
        <v>0.69</v>
      </c>
      <c r="K80" s="85">
        <v>-8.0978399999999997</v>
      </c>
      <c r="L80" s="63"/>
      <c r="M80" s="64"/>
      <c r="N80" s="65">
        <v>487.87</v>
      </c>
      <c r="O80" s="57"/>
      <c r="P80" s="60">
        <v>-3950.69</v>
      </c>
      <c r="Q80" s="66"/>
      <c r="R80" s="66"/>
      <c r="GO80" s="43"/>
      <c r="GP80" s="43"/>
      <c r="GQ80" s="43"/>
      <c r="GR80" s="43"/>
      <c r="GS80" s="43"/>
      <c r="GT80" s="43"/>
      <c r="GU80" s="43"/>
      <c r="GW80" s="8"/>
      <c r="GX80" s="8" t="s">
        <v>150</v>
      </c>
      <c r="GY80" s="8"/>
      <c r="GZ80" s="95"/>
      <c r="HA80" s="43"/>
      <c r="HB80" s="8"/>
      <c r="HC80" s="43"/>
    </row>
    <row r="81" spans="1:213" s="4" customFormat="1" ht="15" x14ac:dyDescent="0.25">
      <c r="A81" s="54"/>
      <c r="B81" s="55" t="s">
        <v>69</v>
      </c>
      <c r="C81" s="354" t="s">
        <v>70</v>
      </c>
      <c r="D81" s="354"/>
      <c r="E81" s="354"/>
      <c r="F81" s="354"/>
      <c r="G81" s="354"/>
      <c r="H81" s="56"/>
      <c r="I81" s="57"/>
      <c r="J81" s="57"/>
      <c r="K81" s="57"/>
      <c r="L81" s="59"/>
      <c r="M81" s="57"/>
      <c r="N81" s="59"/>
      <c r="O81" s="57"/>
      <c r="P81" s="60">
        <v>-5134.99</v>
      </c>
      <c r="GO81" s="43"/>
      <c r="GP81" s="43"/>
      <c r="GQ81" s="43"/>
      <c r="GR81" s="43"/>
      <c r="GS81" s="43"/>
      <c r="GT81" s="43"/>
      <c r="GU81" s="43"/>
      <c r="GW81" s="8" t="s">
        <v>70</v>
      </c>
      <c r="GX81" s="8"/>
      <c r="GY81" s="8"/>
      <c r="GZ81" s="95"/>
      <c r="HA81" s="43"/>
      <c r="HB81" s="8"/>
      <c r="HC81" s="43"/>
    </row>
    <row r="82" spans="1:213" s="4" customFormat="1" ht="15" x14ac:dyDescent="0.25">
      <c r="A82" s="54"/>
      <c r="B82" s="55"/>
      <c r="C82" s="354" t="s">
        <v>71</v>
      </c>
      <c r="D82" s="354"/>
      <c r="E82" s="354"/>
      <c r="F82" s="354"/>
      <c r="G82" s="354"/>
      <c r="H82" s="56" t="s">
        <v>66</v>
      </c>
      <c r="I82" s="57"/>
      <c r="J82" s="57"/>
      <c r="K82" s="85">
        <v>-2.6440800000000002</v>
      </c>
      <c r="L82" s="59"/>
      <c r="M82" s="57"/>
      <c r="N82" s="59"/>
      <c r="O82" s="57"/>
      <c r="P82" s="60">
        <v>-1880.13</v>
      </c>
      <c r="GO82" s="43"/>
      <c r="GP82" s="43"/>
      <c r="GQ82" s="43"/>
      <c r="GR82" s="43"/>
      <c r="GS82" s="43"/>
      <c r="GT82" s="43"/>
      <c r="GU82" s="43"/>
      <c r="GW82" s="8" t="s">
        <v>71</v>
      </c>
      <c r="GX82" s="8"/>
      <c r="GY82" s="8"/>
      <c r="GZ82" s="95"/>
      <c r="HA82" s="43"/>
      <c r="HB82" s="8"/>
      <c r="HC82" s="43"/>
    </row>
    <row r="83" spans="1:213" s="4" customFormat="1" ht="15" x14ac:dyDescent="0.25">
      <c r="A83" s="61"/>
      <c r="B83" s="55" t="s">
        <v>151</v>
      </c>
      <c r="C83" s="354" t="s">
        <v>152</v>
      </c>
      <c r="D83" s="354"/>
      <c r="E83" s="354"/>
      <c r="F83" s="354"/>
      <c r="G83" s="354"/>
      <c r="H83" s="56" t="s">
        <v>74</v>
      </c>
      <c r="I83" s="62">
        <v>4.79</v>
      </c>
      <c r="J83" s="62">
        <v>0.69</v>
      </c>
      <c r="K83" s="85">
        <v>-2.6440800000000002</v>
      </c>
      <c r="L83" s="63"/>
      <c r="M83" s="64"/>
      <c r="N83" s="65">
        <v>1942.07</v>
      </c>
      <c r="O83" s="57"/>
      <c r="P83" s="60">
        <v>-5134.99</v>
      </c>
      <c r="Q83" s="66"/>
      <c r="R83" s="66"/>
      <c r="GO83" s="43"/>
      <c r="GP83" s="43"/>
      <c r="GQ83" s="43"/>
      <c r="GR83" s="43"/>
      <c r="GS83" s="43"/>
      <c r="GT83" s="43"/>
      <c r="GU83" s="43"/>
      <c r="GW83" s="8"/>
      <c r="GX83" s="8" t="s">
        <v>152</v>
      </c>
      <c r="GY83" s="8"/>
      <c r="GZ83" s="95"/>
      <c r="HA83" s="43"/>
      <c r="HB83" s="8"/>
      <c r="HC83" s="43"/>
    </row>
    <row r="84" spans="1:213" s="4" customFormat="1" ht="15" x14ac:dyDescent="0.25">
      <c r="A84" s="69"/>
      <c r="B84" s="55" t="s">
        <v>114</v>
      </c>
      <c r="C84" s="354" t="s">
        <v>115</v>
      </c>
      <c r="D84" s="354"/>
      <c r="E84" s="354"/>
      <c r="F84" s="354"/>
      <c r="G84" s="354"/>
      <c r="H84" s="56" t="s">
        <v>66</v>
      </c>
      <c r="I84" s="62">
        <v>4.79</v>
      </c>
      <c r="J84" s="62">
        <v>0.69</v>
      </c>
      <c r="K84" s="85">
        <v>-2.6440800000000002</v>
      </c>
      <c r="L84" s="59"/>
      <c r="M84" s="57"/>
      <c r="N84" s="70">
        <v>711.07</v>
      </c>
      <c r="O84" s="57"/>
      <c r="P84" s="60">
        <v>-1880.13</v>
      </c>
      <c r="GO84" s="43"/>
      <c r="GP84" s="43"/>
      <c r="GQ84" s="43"/>
      <c r="GR84" s="43"/>
      <c r="GS84" s="43"/>
      <c r="GT84" s="43"/>
      <c r="GU84" s="43"/>
      <c r="GW84" s="8"/>
      <c r="GX84" s="8"/>
      <c r="GY84" s="8" t="s">
        <v>115</v>
      </c>
      <c r="GZ84" s="95"/>
      <c r="HA84" s="43"/>
      <c r="HB84" s="8"/>
      <c r="HC84" s="43"/>
    </row>
    <row r="85" spans="1:213" s="4" customFormat="1" ht="15" x14ac:dyDescent="0.25">
      <c r="A85" s="88" t="s">
        <v>181</v>
      </c>
      <c r="B85" s="89" t="s">
        <v>326</v>
      </c>
      <c r="C85" s="384" t="s">
        <v>327</v>
      </c>
      <c r="D85" s="384"/>
      <c r="E85" s="384"/>
      <c r="F85" s="384"/>
      <c r="G85" s="384"/>
      <c r="H85" s="90" t="s">
        <v>95</v>
      </c>
      <c r="I85" s="91">
        <v>10</v>
      </c>
      <c r="J85" s="91">
        <v>0</v>
      </c>
      <c r="K85" s="91">
        <v>0</v>
      </c>
      <c r="L85" s="92"/>
      <c r="M85" s="93"/>
      <c r="N85" s="92"/>
      <c r="O85" s="93"/>
      <c r="P85" s="94"/>
      <c r="GO85" s="43"/>
      <c r="GP85" s="43"/>
      <c r="GQ85" s="43"/>
      <c r="GR85" s="43"/>
      <c r="GS85" s="43"/>
      <c r="GT85" s="43"/>
      <c r="GU85" s="43"/>
      <c r="GW85" s="8"/>
      <c r="GX85" s="8"/>
      <c r="GY85" s="8"/>
      <c r="GZ85" s="95" t="s">
        <v>327</v>
      </c>
      <c r="HA85" s="43"/>
      <c r="HB85" s="8"/>
      <c r="HC85" s="43"/>
    </row>
    <row r="86" spans="1:213" s="4" customFormat="1" ht="15" x14ac:dyDescent="0.25">
      <c r="A86" s="76"/>
      <c r="B86" s="53"/>
      <c r="C86" s="383" t="s">
        <v>99</v>
      </c>
      <c r="D86" s="383"/>
      <c r="E86" s="383"/>
      <c r="F86" s="383"/>
      <c r="G86" s="383"/>
      <c r="H86" s="46"/>
      <c r="I86" s="47"/>
      <c r="J86" s="47"/>
      <c r="K86" s="47"/>
      <c r="L86" s="50"/>
      <c r="M86" s="47"/>
      <c r="N86" s="77"/>
      <c r="O86" s="47"/>
      <c r="P86" s="78">
        <v>-10965.81</v>
      </c>
      <c r="Q86" s="66"/>
      <c r="R86" s="66"/>
      <c r="GO86" s="43"/>
      <c r="GP86" s="43"/>
      <c r="GQ86" s="43"/>
      <c r="GR86" s="43"/>
      <c r="GS86" s="43"/>
      <c r="GT86" s="43"/>
      <c r="GU86" s="43"/>
      <c r="GW86" s="8"/>
      <c r="GX86" s="8"/>
      <c r="GY86" s="8"/>
      <c r="GZ86" s="95"/>
      <c r="HA86" s="43" t="s">
        <v>99</v>
      </c>
      <c r="HB86" s="8"/>
      <c r="HC86" s="43"/>
    </row>
    <row r="87" spans="1:213" s="4" customFormat="1" ht="15" x14ac:dyDescent="0.25">
      <c r="A87" s="69"/>
      <c r="B87" s="55"/>
      <c r="C87" s="354" t="s">
        <v>100</v>
      </c>
      <c r="D87" s="354"/>
      <c r="E87" s="354"/>
      <c r="F87" s="354"/>
      <c r="G87" s="354"/>
      <c r="H87" s="56"/>
      <c r="I87" s="57"/>
      <c r="J87" s="57"/>
      <c r="K87" s="57"/>
      <c r="L87" s="59"/>
      <c r="M87" s="57"/>
      <c r="N87" s="59"/>
      <c r="O87" s="57"/>
      <c r="P87" s="60">
        <v>-5830.82</v>
      </c>
      <c r="GO87" s="43"/>
      <c r="GP87" s="43"/>
      <c r="GQ87" s="43"/>
      <c r="GR87" s="43"/>
      <c r="GS87" s="43"/>
      <c r="GT87" s="43"/>
      <c r="GU87" s="43"/>
      <c r="GW87" s="8"/>
      <c r="GX87" s="8"/>
      <c r="GY87" s="8"/>
      <c r="GZ87" s="95"/>
      <c r="HA87" s="43"/>
      <c r="HB87" s="8" t="s">
        <v>100</v>
      </c>
      <c r="HC87" s="43"/>
    </row>
    <row r="88" spans="1:213" s="4" customFormat="1" ht="23.25" x14ac:dyDescent="0.25">
      <c r="A88" s="69"/>
      <c r="B88" s="55" t="s">
        <v>195</v>
      </c>
      <c r="C88" s="354" t="s">
        <v>196</v>
      </c>
      <c r="D88" s="354"/>
      <c r="E88" s="354"/>
      <c r="F88" s="354"/>
      <c r="G88" s="354"/>
      <c r="H88" s="56" t="s">
        <v>103</v>
      </c>
      <c r="I88" s="79">
        <v>118</v>
      </c>
      <c r="J88" s="57"/>
      <c r="K88" s="79">
        <v>118</v>
      </c>
      <c r="L88" s="59"/>
      <c r="M88" s="57"/>
      <c r="N88" s="59"/>
      <c r="O88" s="57"/>
      <c r="P88" s="60">
        <v>-6880.37</v>
      </c>
      <c r="GO88" s="43"/>
      <c r="GP88" s="43"/>
      <c r="GQ88" s="43"/>
      <c r="GR88" s="43"/>
      <c r="GS88" s="43"/>
      <c r="GT88" s="43"/>
      <c r="GU88" s="43"/>
      <c r="GW88" s="8"/>
      <c r="GX88" s="8"/>
      <c r="GY88" s="8"/>
      <c r="GZ88" s="95"/>
      <c r="HA88" s="43"/>
      <c r="HB88" s="8" t="s">
        <v>196</v>
      </c>
      <c r="HC88" s="43"/>
    </row>
    <row r="89" spans="1:213" s="4" customFormat="1" ht="23.25" x14ac:dyDescent="0.25">
      <c r="A89" s="69"/>
      <c r="B89" s="55" t="s">
        <v>197</v>
      </c>
      <c r="C89" s="354" t="s">
        <v>198</v>
      </c>
      <c r="D89" s="354"/>
      <c r="E89" s="354"/>
      <c r="F89" s="354"/>
      <c r="G89" s="354"/>
      <c r="H89" s="56" t="s">
        <v>103</v>
      </c>
      <c r="I89" s="79">
        <v>74</v>
      </c>
      <c r="J89" s="57"/>
      <c r="K89" s="79">
        <v>74</v>
      </c>
      <c r="L89" s="59"/>
      <c r="M89" s="57"/>
      <c r="N89" s="59"/>
      <c r="O89" s="57"/>
      <c r="P89" s="60">
        <v>-4314.8100000000004</v>
      </c>
      <c r="GO89" s="43"/>
      <c r="GP89" s="43"/>
      <c r="GQ89" s="43"/>
      <c r="GR89" s="43"/>
      <c r="GS89" s="43"/>
      <c r="GT89" s="43"/>
      <c r="GU89" s="43"/>
      <c r="GW89" s="8"/>
      <c r="GX89" s="8"/>
      <c r="GY89" s="8"/>
      <c r="GZ89" s="95"/>
      <c r="HA89" s="43"/>
      <c r="HB89" s="8" t="s">
        <v>198</v>
      </c>
      <c r="HC89" s="43"/>
    </row>
    <row r="90" spans="1:213" s="4" customFormat="1" ht="15" x14ac:dyDescent="0.25">
      <c r="A90" s="80"/>
      <c r="B90" s="81"/>
      <c r="C90" s="383" t="s">
        <v>106</v>
      </c>
      <c r="D90" s="383"/>
      <c r="E90" s="383"/>
      <c r="F90" s="383"/>
      <c r="G90" s="383"/>
      <c r="H90" s="46"/>
      <c r="I90" s="47"/>
      <c r="J90" s="47"/>
      <c r="K90" s="47"/>
      <c r="L90" s="50"/>
      <c r="M90" s="47"/>
      <c r="N90" s="77">
        <v>27701.24</v>
      </c>
      <c r="O90" s="47"/>
      <c r="P90" s="78">
        <v>-22160.99</v>
      </c>
      <c r="GO90" s="43"/>
      <c r="GP90" s="43"/>
      <c r="GQ90" s="43"/>
      <c r="GR90" s="43"/>
      <c r="GS90" s="43"/>
      <c r="GT90" s="43"/>
      <c r="GU90" s="43"/>
      <c r="GW90" s="8"/>
      <c r="GX90" s="8"/>
      <c r="GY90" s="8"/>
      <c r="GZ90" s="95"/>
      <c r="HA90" s="43"/>
      <c r="HB90" s="8"/>
      <c r="HC90" s="43" t="s">
        <v>106</v>
      </c>
    </row>
    <row r="91" spans="1:213" s="4" customFormat="1" ht="0.75" customHeight="1" x14ac:dyDescent="0.25">
      <c r="A91" s="208"/>
      <c r="B91" s="207"/>
      <c r="C91" s="207"/>
      <c r="D91" s="207"/>
      <c r="E91" s="207"/>
      <c r="F91" s="207"/>
      <c r="G91" s="207"/>
      <c r="H91" s="206"/>
      <c r="I91" s="204"/>
      <c r="J91" s="204"/>
      <c r="K91" s="204"/>
      <c r="L91" s="205"/>
      <c r="M91" s="204"/>
      <c r="N91" s="205"/>
      <c r="O91" s="204"/>
      <c r="P91" s="203"/>
      <c r="GO91" s="43"/>
      <c r="GP91" s="43"/>
      <c r="GQ91" s="43"/>
      <c r="GR91" s="43"/>
      <c r="GS91" s="43"/>
      <c r="GT91" s="43"/>
      <c r="GU91" s="43"/>
      <c r="GW91" s="8"/>
      <c r="GX91" s="8"/>
      <c r="GY91" s="8"/>
      <c r="GZ91" s="95"/>
      <c r="HA91" s="43"/>
      <c r="HB91" s="8"/>
      <c r="HC91" s="43"/>
    </row>
    <row r="92" spans="1:213" s="4" customFormat="1" ht="15" x14ac:dyDescent="0.25">
      <c r="A92" s="76"/>
      <c r="B92" s="105"/>
      <c r="C92" s="385" t="s">
        <v>405</v>
      </c>
      <c r="D92" s="385"/>
      <c r="E92" s="385"/>
      <c r="F92" s="385"/>
      <c r="G92" s="385"/>
      <c r="H92" s="385"/>
      <c r="I92" s="385"/>
      <c r="J92" s="385"/>
      <c r="K92" s="385"/>
      <c r="L92" s="385"/>
      <c r="M92" s="385"/>
      <c r="N92" s="385"/>
      <c r="O92" s="385"/>
      <c r="P92" s="106"/>
      <c r="Q92" s="193"/>
      <c r="R92" s="194"/>
      <c r="GO92" s="43"/>
      <c r="GP92" s="43"/>
      <c r="GQ92" s="43"/>
      <c r="GR92" s="43"/>
      <c r="GS92" s="43"/>
      <c r="GT92" s="43"/>
      <c r="GU92" s="43"/>
      <c r="GW92" s="8"/>
      <c r="GX92" s="8"/>
      <c r="GY92" s="8"/>
      <c r="GZ92" s="95"/>
      <c r="HA92" s="43"/>
      <c r="HB92" s="8"/>
      <c r="HC92" s="43"/>
      <c r="HD92" s="43" t="s">
        <v>405</v>
      </c>
    </row>
    <row r="93" spans="1:213" s="4" customFormat="1" ht="15" x14ac:dyDescent="0.25">
      <c r="A93" s="76"/>
      <c r="B93" s="53"/>
      <c r="C93" s="386" t="s">
        <v>406</v>
      </c>
      <c r="D93" s="386"/>
      <c r="E93" s="386"/>
      <c r="F93" s="386"/>
      <c r="G93" s="386"/>
      <c r="H93" s="386"/>
      <c r="I93" s="386"/>
      <c r="J93" s="386"/>
      <c r="K93" s="386"/>
      <c r="L93" s="386"/>
      <c r="M93" s="386"/>
      <c r="N93" s="386"/>
      <c r="O93" s="386"/>
      <c r="P93" s="107">
        <v>-151222.98000000001</v>
      </c>
      <c r="GO93" s="43"/>
      <c r="GP93" s="43"/>
      <c r="GQ93" s="43"/>
      <c r="GR93" s="43"/>
      <c r="GS93" s="43"/>
      <c r="GT93" s="43"/>
      <c r="GU93" s="43"/>
      <c r="GW93" s="8"/>
      <c r="GX93" s="8"/>
      <c r="GY93" s="8"/>
      <c r="GZ93" s="95"/>
      <c r="HA93" s="43"/>
      <c r="HB93" s="8"/>
      <c r="HC93" s="43"/>
      <c r="HD93" s="43"/>
      <c r="HE93" s="3" t="s">
        <v>406</v>
      </c>
    </row>
    <row r="94" spans="1:213" s="4" customFormat="1" ht="15" x14ac:dyDescent="0.25">
      <c r="A94" s="76"/>
      <c r="B94" s="53"/>
      <c r="C94" s="386" t="s">
        <v>407</v>
      </c>
      <c r="D94" s="386"/>
      <c r="E94" s="386"/>
      <c r="F94" s="386"/>
      <c r="G94" s="386"/>
      <c r="H94" s="386"/>
      <c r="I94" s="386"/>
      <c r="J94" s="386"/>
      <c r="K94" s="386"/>
      <c r="L94" s="386"/>
      <c r="M94" s="386"/>
      <c r="N94" s="386"/>
      <c r="O94" s="386"/>
      <c r="P94" s="108"/>
      <c r="GO94" s="43"/>
      <c r="GP94" s="43"/>
      <c r="GQ94" s="43"/>
      <c r="GR94" s="43"/>
      <c r="GS94" s="43"/>
      <c r="GT94" s="43"/>
      <c r="GU94" s="43"/>
      <c r="GW94" s="8"/>
      <c r="GX94" s="8"/>
      <c r="GY94" s="8"/>
      <c r="GZ94" s="95"/>
      <c r="HA94" s="43"/>
      <c r="HB94" s="8"/>
      <c r="HC94" s="43"/>
      <c r="HD94" s="43"/>
      <c r="HE94" s="3" t="s">
        <v>407</v>
      </c>
    </row>
    <row r="95" spans="1:213" s="4" customFormat="1" ht="15" x14ac:dyDescent="0.25">
      <c r="A95" s="76"/>
      <c r="B95" s="53"/>
      <c r="C95" s="386" t="s">
        <v>408</v>
      </c>
      <c r="D95" s="386"/>
      <c r="E95" s="386"/>
      <c r="F95" s="386"/>
      <c r="G95" s="386"/>
      <c r="H95" s="386"/>
      <c r="I95" s="386"/>
      <c r="J95" s="386"/>
      <c r="K95" s="386"/>
      <c r="L95" s="386"/>
      <c r="M95" s="386"/>
      <c r="N95" s="386"/>
      <c r="O95" s="386"/>
      <c r="P95" s="107">
        <v>-97848.53</v>
      </c>
      <c r="GO95" s="43"/>
      <c r="GP95" s="43"/>
      <c r="GQ95" s="43"/>
      <c r="GR95" s="43"/>
      <c r="GS95" s="43"/>
      <c r="GT95" s="43"/>
      <c r="GU95" s="43"/>
      <c r="GW95" s="8"/>
      <c r="GX95" s="8"/>
      <c r="GY95" s="8"/>
      <c r="GZ95" s="95"/>
      <c r="HA95" s="43"/>
      <c r="HB95" s="8"/>
      <c r="HC95" s="43"/>
      <c r="HD95" s="43"/>
      <c r="HE95" s="3" t="s">
        <v>408</v>
      </c>
    </row>
    <row r="96" spans="1:213" s="4" customFormat="1" ht="15" x14ac:dyDescent="0.25">
      <c r="A96" s="76"/>
      <c r="B96" s="53"/>
      <c r="C96" s="386" t="s">
        <v>409</v>
      </c>
      <c r="D96" s="386"/>
      <c r="E96" s="386"/>
      <c r="F96" s="386"/>
      <c r="G96" s="386"/>
      <c r="H96" s="386"/>
      <c r="I96" s="386"/>
      <c r="J96" s="386"/>
      <c r="K96" s="386"/>
      <c r="L96" s="386"/>
      <c r="M96" s="386"/>
      <c r="N96" s="386"/>
      <c r="O96" s="386"/>
      <c r="P96" s="107">
        <v>-38798.46</v>
      </c>
      <c r="GO96" s="43"/>
      <c r="GP96" s="43"/>
      <c r="GQ96" s="43"/>
      <c r="GR96" s="43"/>
      <c r="GS96" s="43"/>
      <c r="GT96" s="43"/>
      <c r="GU96" s="43"/>
      <c r="GW96" s="8"/>
      <c r="GX96" s="8"/>
      <c r="GY96" s="8"/>
      <c r="GZ96" s="95"/>
      <c r="HA96" s="43"/>
      <c r="HB96" s="8"/>
      <c r="HC96" s="43"/>
      <c r="HD96" s="43"/>
      <c r="HE96" s="3" t="s">
        <v>409</v>
      </c>
    </row>
    <row r="97" spans="1:216" s="4" customFormat="1" ht="15" x14ac:dyDescent="0.25">
      <c r="A97" s="76"/>
      <c r="B97" s="53"/>
      <c r="C97" s="386" t="s">
        <v>410</v>
      </c>
      <c r="D97" s="386"/>
      <c r="E97" s="386"/>
      <c r="F97" s="386"/>
      <c r="G97" s="386"/>
      <c r="H97" s="386"/>
      <c r="I97" s="386"/>
      <c r="J97" s="386"/>
      <c r="K97" s="386"/>
      <c r="L97" s="386"/>
      <c r="M97" s="386"/>
      <c r="N97" s="386"/>
      <c r="O97" s="386"/>
      <c r="P97" s="107">
        <v>-14575.99</v>
      </c>
      <c r="GO97" s="43"/>
      <c r="GP97" s="43"/>
      <c r="GQ97" s="43"/>
      <c r="GR97" s="43"/>
      <c r="GS97" s="43"/>
      <c r="GT97" s="43"/>
      <c r="GU97" s="43"/>
      <c r="GW97" s="8"/>
      <c r="GX97" s="8"/>
      <c r="GY97" s="8"/>
      <c r="GZ97" s="95"/>
      <c r="HA97" s="43"/>
      <c r="HB97" s="8"/>
      <c r="HC97" s="43"/>
      <c r="HD97" s="43"/>
      <c r="HE97" s="3" t="s">
        <v>410</v>
      </c>
    </row>
    <row r="98" spans="1:216" s="4" customFormat="1" ht="15" x14ac:dyDescent="0.25">
      <c r="A98" s="76"/>
      <c r="B98" s="53"/>
      <c r="C98" s="386" t="s">
        <v>412</v>
      </c>
      <c r="D98" s="386"/>
      <c r="E98" s="386"/>
      <c r="F98" s="386"/>
      <c r="G98" s="386"/>
      <c r="H98" s="386"/>
      <c r="I98" s="386"/>
      <c r="J98" s="386"/>
      <c r="K98" s="386"/>
      <c r="L98" s="386"/>
      <c r="M98" s="386"/>
      <c r="N98" s="386"/>
      <c r="O98" s="386"/>
      <c r="P98" s="107">
        <v>-367078.07</v>
      </c>
      <c r="GO98" s="43"/>
      <c r="GP98" s="43"/>
      <c r="GQ98" s="43"/>
      <c r="GR98" s="43"/>
      <c r="GS98" s="43"/>
      <c r="GT98" s="43"/>
      <c r="GU98" s="43"/>
      <c r="GW98" s="8"/>
      <c r="GX98" s="8"/>
      <c r="GY98" s="8"/>
      <c r="GZ98" s="95"/>
      <c r="HA98" s="43"/>
      <c r="HB98" s="8"/>
      <c r="HC98" s="43"/>
      <c r="HD98" s="43"/>
      <c r="HE98" s="3" t="s">
        <v>412</v>
      </c>
    </row>
    <row r="99" spans="1:216" s="4" customFormat="1" ht="15" x14ac:dyDescent="0.25">
      <c r="A99" s="76"/>
      <c r="B99" s="53"/>
      <c r="C99" s="386" t="s">
        <v>407</v>
      </c>
      <c r="D99" s="386"/>
      <c r="E99" s="386"/>
      <c r="F99" s="386"/>
      <c r="G99" s="386"/>
      <c r="H99" s="386"/>
      <c r="I99" s="386"/>
      <c r="J99" s="386"/>
      <c r="K99" s="386"/>
      <c r="L99" s="386"/>
      <c r="M99" s="386"/>
      <c r="N99" s="386"/>
      <c r="O99" s="386"/>
      <c r="P99" s="108"/>
      <c r="GO99" s="43"/>
      <c r="GP99" s="43"/>
      <c r="GQ99" s="43"/>
      <c r="GR99" s="43"/>
      <c r="GS99" s="43"/>
      <c r="GT99" s="43"/>
      <c r="GU99" s="43"/>
      <c r="GW99" s="8"/>
      <c r="GX99" s="8"/>
      <c r="GY99" s="8"/>
      <c r="GZ99" s="95"/>
      <c r="HA99" s="43"/>
      <c r="HB99" s="8"/>
      <c r="HC99" s="43"/>
      <c r="HD99" s="43"/>
      <c r="HE99" s="3" t="s">
        <v>407</v>
      </c>
    </row>
    <row r="100" spans="1:216" s="4" customFormat="1" ht="15" x14ac:dyDescent="0.25">
      <c r="A100" s="76"/>
      <c r="B100" s="53"/>
      <c r="C100" s="386" t="s">
        <v>413</v>
      </c>
      <c r="D100" s="386"/>
      <c r="E100" s="386"/>
      <c r="F100" s="386"/>
      <c r="G100" s="386"/>
      <c r="H100" s="386"/>
      <c r="I100" s="386"/>
      <c r="J100" s="386"/>
      <c r="K100" s="386"/>
      <c r="L100" s="386"/>
      <c r="M100" s="386"/>
      <c r="N100" s="386"/>
      <c r="O100" s="386"/>
      <c r="P100" s="107">
        <v>-97848.53</v>
      </c>
      <c r="GO100" s="43"/>
      <c r="GP100" s="43"/>
      <c r="GQ100" s="43"/>
      <c r="GR100" s="43"/>
      <c r="GS100" s="43"/>
      <c r="GT100" s="43"/>
      <c r="GU100" s="43"/>
      <c r="GW100" s="8"/>
      <c r="GX100" s="8"/>
      <c r="GY100" s="8"/>
      <c r="GZ100" s="95"/>
      <c r="HA100" s="43"/>
      <c r="HB100" s="8"/>
      <c r="HC100" s="43"/>
      <c r="HD100" s="43"/>
      <c r="HE100" s="3" t="s">
        <v>413</v>
      </c>
    </row>
    <row r="101" spans="1:216" s="4" customFormat="1" ht="15" x14ac:dyDescent="0.25">
      <c r="A101" s="76"/>
      <c r="B101" s="53"/>
      <c r="C101" s="386" t="s">
        <v>414</v>
      </c>
      <c r="D101" s="386"/>
      <c r="E101" s="386"/>
      <c r="F101" s="386"/>
      <c r="G101" s="386"/>
      <c r="H101" s="386"/>
      <c r="I101" s="386"/>
      <c r="J101" s="386"/>
      <c r="K101" s="386"/>
      <c r="L101" s="386"/>
      <c r="M101" s="386"/>
      <c r="N101" s="386"/>
      <c r="O101" s="386"/>
      <c r="P101" s="107">
        <v>-38798.46</v>
      </c>
      <c r="GO101" s="43"/>
      <c r="GP101" s="43"/>
      <c r="GQ101" s="43"/>
      <c r="GR101" s="43"/>
      <c r="GS101" s="43"/>
      <c r="GT101" s="43"/>
      <c r="GU101" s="43"/>
      <c r="GW101" s="8"/>
      <c r="GX101" s="8"/>
      <c r="GY101" s="8"/>
      <c r="GZ101" s="95"/>
      <c r="HA101" s="43"/>
      <c r="HB101" s="8"/>
      <c r="HC101" s="43"/>
      <c r="HD101" s="43"/>
      <c r="HE101" s="3" t="s">
        <v>414</v>
      </c>
    </row>
    <row r="102" spans="1:216" s="4" customFormat="1" ht="15" x14ac:dyDescent="0.25">
      <c r="A102" s="76"/>
      <c r="B102" s="53"/>
      <c r="C102" s="386" t="s">
        <v>415</v>
      </c>
      <c r="D102" s="386"/>
      <c r="E102" s="386"/>
      <c r="F102" s="386"/>
      <c r="G102" s="386"/>
      <c r="H102" s="386"/>
      <c r="I102" s="386"/>
      <c r="J102" s="386"/>
      <c r="K102" s="386"/>
      <c r="L102" s="386"/>
      <c r="M102" s="386"/>
      <c r="N102" s="386"/>
      <c r="O102" s="386"/>
      <c r="P102" s="107">
        <v>-14575.99</v>
      </c>
      <c r="GO102" s="43"/>
      <c r="GP102" s="43"/>
      <c r="GQ102" s="43"/>
      <c r="GR102" s="43"/>
      <c r="GS102" s="43"/>
      <c r="GT102" s="43"/>
      <c r="GU102" s="43"/>
      <c r="GW102" s="8"/>
      <c r="GX102" s="8"/>
      <c r="GY102" s="8"/>
      <c r="GZ102" s="95"/>
      <c r="HA102" s="43"/>
      <c r="HB102" s="8"/>
      <c r="HC102" s="43"/>
      <c r="HD102" s="43"/>
      <c r="HE102" s="3" t="s">
        <v>415</v>
      </c>
    </row>
    <row r="103" spans="1:216" s="4" customFormat="1" ht="15" x14ac:dyDescent="0.25">
      <c r="A103" s="76"/>
      <c r="B103" s="53"/>
      <c r="C103" s="386" t="s">
        <v>417</v>
      </c>
      <c r="D103" s="386"/>
      <c r="E103" s="386"/>
      <c r="F103" s="386"/>
      <c r="G103" s="386"/>
      <c r="H103" s="386"/>
      <c r="I103" s="386"/>
      <c r="J103" s="386"/>
      <c r="K103" s="386"/>
      <c r="L103" s="386"/>
      <c r="M103" s="386"/>
      <c r="N103" s="386"/>
      <c r="O103" s="386"/>
      <c r="P103" s="107">
        <v>-132660.94</v>
      </c>
      <c r="GO103" s="43"/>
      <c r="GP103" s="43"/>
      <c r="GQ103" s="43"/>
      <c r="GR103" s="43"/>
      <c r="GS103" s="43"/>
      <c r="GT103" s="43"/>
      <c r="GU103" s="43"/>
      <c r="GW103" s="8"/>
      <c r="GX103" s="8"/>
      <c r="GY103" s="8"/>
      <c r="GZ103" s="95"/>
      <c r="HA103" s="43"/>
      <c r="HB103" s="8"/>
      <c r="HC103" s="43"/>
      <c r="HD103" s="43"/>
      <c r="HE103" s="3" t="s">
        <v>417</v>
      </c>
    </row>
    <row r="104" spans="1:216" s="4" customFormat="1" ht="15" x14ac:dyDescent="0.25">
      <c r="A104" s="76"/>
      <c r="B104" s="53"/>
      <c r="C104" s="386" t="s">
        <v>418</v>
      </c>
      <c r="D104" s="386"/>
      <c r="E104" s="386"/>
      <c r="F104" s="386"/>
      <c r="G104" s="386"/>
      <c r="H104" s="386"/>
      <c r="I104" s="386"/>
      <c r="J104" s="386"/>
      <c r="K104" s="386"/>
      <c r="L104" s="386"/>
      <c r="M104" s="386"/>
      <c r="N104" s="386"/>
      <c r="O104" s="386"/>
      <c r="P104" s="107">
        <v>-83194.149999999994</v>
      </c>
      <c r="GO104" s="43"/>
      <c r="GP104" s="43"/>
      <c r="GQ104" s="43"/>
      <c r="GR104" s="43"/>
      <c r="GS104" s="43"/>
      <c r="GT104" s="43"/>
      <c r="GU104" s="43"/>
      <c r="GW104" s="8"/>
      <c r="GX104" s="8"/>
      <c r="GY104" s="8"/>
      <c r="GZ104" s="95"/>
      <c r="HA104" s="43"/>
      <c r="HB104" s="8"/>
      <c r="HC104" s="43"/>
      <c r="HD104" s="43"/>
      <c r="HE104" s="3" t="s">
        <v>418</v>
      </c>
    </row>
    <row r="105" spans="1:216" s="4" customFormat="1" ht="15" x14ac:dyDescent="0.25">
      <c r="A105" s="76"/>
      <c r="B105" s="53"/>
      <c r="C105" s="386" t="s">
        <v>419</v>
      </c>
      <c r="D105" s="386"/>
      <c r="E105" s="386"/>
      <c r="F105" s="386"/>
      <c r="G105" s="386"/>
      <c r="H105" s="386"/>
      <c r="I105" s="386"/>
      <c r="J105" s="386"/>
      <c r="K105" s="386"/>
      <c r="L105" s="386"/>
      <c r="M105" s="386"/>
      <c r="N105" s="386"/>
      <c r="O105" s="386"/>
      <c r="P105" s="107">
        <v>-112424.52</v>
      </c>
      <c r="GO105" s="43"/>
      <c r="GP105" s="43"/>
      <c r="GQ105" s="43"/>
      <c r="GR105" s="43"/>
      <c r="GS105" s="43"/>
      <c r="GT105" s="43"/>
      <c r="GU105" s="43"/>
      <c r="GW105" s="8"/>
      <c r="GX105" s="8"/>
      <c r="GY105" s="8"/>
      <c r="GZ105" s="95"/>
      <c r="HA105" s="43"/>
      <c r="HB105" s="8"/>
      <c r="HC105" s="43"/>
      <c r="HD105" s="43"/>
      <c r="HE105" s="3" t="s">
        <v>419</v>
      </c>
    </row>
    <row r="106" spans="1:216" s="4" customFormat="1" ht="15" x14ac:dyDescent="0.25">
      <c r="A106" s="76"/>
      <c r="B106" s="53"/>
      <c r="C106" s="386" t="s">
        <v>420</v>
      </c>
      <c r="D106" s="386"/>
      <c r="E106" s="386"/>
      <c r="F106" s="386"/>
      <c r="G106" s="386"/>
      <c r="H106" s="386"/>
      <c r="I106" s="386"/>
      <c r="J106" s="386"/>
      <c r="K106" s="386"/>
      <c r="L106" s="386"/>
      <c r="M106" s="386"/>
      <c r="N106" s="386"/>
      <c r="O106" s="386"/>
      <c r="P106" s="107">
        <v>-132660.94</v>
      </c>
      <c r="GO106" s="43"/>
      <c r="GP106" s="43"/>
      <c r="GQ106" s="43"/>
      <c r="GR106" s="43"/>
      <c r="GS106" s="43"/>
      <c r="GT106" s="43"/>
      <c r="GU106" s="43"/>
      <c r="GW106" s="8"/>
      <c r="GX106" s="8"/>
      <c r="GY106" s="8"/>
      <c r="GZ106" s="95"/>
      <c r="HA106" s="43"/>
      <c r="HB106" s="8"/>
      <c r="HC106" s="43"/>
      <c r="HD106" s="43"/>
      <c r="HE106" s="3" t="s">
        <v>420</v>
      </c>
    </row>
    <row r="107" spans="1:216" s="4" customFormat="1" ht="15" x14ac:dyDescent="0.25">
      <c r="A107" s="76"/>
      <c r="B107" s="53"/>
      <c r="C107" s="386" t="s">
        <v>421</v>
      </c>
      <c r="D107" s="386"/>
      <c r="E107" s="386"/>
      <c r="F107" s="386"/>
      <c r="G107" s="386"/>
      <c r="H107" s="386"/>
      <c r="I107" s="386"/>
      <c r="J107" s="386"/>
      <c r="K107" s="386"/>
      <c r="L107" s="386"/>
      <c r="M107" s="386"/>
      <c r="N107" s="386"/>
      <c r="O107" s="386"/>
      <c r="P107" s="107">
        <v>-83194.149999999994</v>
      </c>
      <c r="GO107" s="43"/>
      <c r="GP107" s="43"/>
      <c r="GQ107" s="43"/>
      <c r="GR107" s="43"/>
      <c r="GS107" s="43"/>
      <c r="GT107" s="43"/>
      <c r="GU107" s="43"/>
      <c r="GW107" s="8"/>
      <c r="GX107" s="8"/>
      <c r="GY107" s="8"/>
      <c r="GZ107" s="95"/>
      <c r="HA107" s="43"/>
      <c r="HB107" s="8"/>
      <c r="HC107" s="43"/>
      <c r="HD107" s="43"/>
      <c r="HE107" s="3" t="s">
        <v>421</v>
      </c>
    </row>
    <row r="108" spans="1:216" s="4" customFormat="1" ht="15" x14ac:dyDescent="0.25">
      <c r="A108" s="76"/>
      <c r="B108" s="105"/>
      <c r="C108" s="385" t="s">
        <v>422</v>
      </c>
      <c r="D108" s="385"/>
      <c r="E108" s="385"/>
      <c r="F108" s="385"/>
      <c r="G108" s="385"/>
      <c r="H108" s="385"/>
      <c r="I108" s="385"/>
      <c r="J108" s="385"/>
      <c r="K108" s="385"/>
      <c r="L108" s="385"/>
      <c r="M108" s="385"/>
      <c r="N108" s="385"/>
      <c r="O108" s="385"/>
      <c r="P108" s="109">
        <v>-367078.07</v>
      </c>
      <c r="Q108" s="202"/>
      <c r="R108" s="195"/>
      <c r="GO108" s="43"/>
      <c r="GP108" s="43"/>
      <c r="GQ108" s="43"/>
      <c r="GR108" s="43"/>
      <c r="GS108" s="43"/>
      <c r="GT108" s="43"/>
      <c r="GU108" s="43"/>
      <c r="GW108" s="8"/>
      <c r="GX108" s="8"/>
      <c r="GY108" s="8"/>
      <c r="GZ108" s="95"/>
      <c r="HA108" s="43"/>
      <c r="HB108" s="8"/>
      <c r="HC108" s="43"/>
      <c r="HD108" s="43"/>
      <c r="HF108" s="43" t="s">
        <v>422</v>
      </c>
    </row>
    <row r="109" spans="1:216" s="4" customFormat="1" ht="15" x14ac:dyDescent="0.25">
      <c r="A109" s="76"/>
      <c r="B109" s="105"/>
      <c r="C109" s="385" t="s">
        <v>423</v>
      </c>
      <c r="D109" s="385"/>
      <c r="E109" s="385"/>
      <c r="F109" s="385"/>
      <c r="G109" s="385"/>
      <c r="H109" s="385"/>
      <c r="I109" s="385"/>
      <c r="J109" s="385"/>
      <c r="K109" s="385"/>
      <c r="L109" s="385"/>
      <c r="M109" s="385"/>
      <c r="N109" s="385"/>
      <c r="O109" s="385"/>
      <c r="P109" s="110"/>
      <c r="Q109" s="196"/>
      <c r="R109" s="195"/>
      <c r="GO109" s="43"/>
      <c r="GP109" s="43"/>
      <c r="GQ109" s="43"/>
      <c r="GR109" s="43"/>
      <c r="GS109" s="43"/>
      <c r="GT109" s="43"/>
      <c r="GU109" s="43"/>
      <c r="GW109" s="8"/>
      <c r="GX109" s="8"/>
      <c r="GY109" s="8"/>
      <c r="GZ109" s="95"/>
      <c r="HA109" s="43"/>
      <c r="HB109" s="8"/>
      <c r="HC109" s="43"/>
      <c r="HD109" s="43"/>
      <c r="HF109" s="43"/>
      <c r="HG109" s="43" t="s">
        <v>423</v>
      </c>
    </row>
    <row r="110" spans="1:216" s="4" customFormat="1" ht="15" x14ac:dyDescent="0.25">
      <c r="A110" s="76"/>
      <c r="B110" s="105"/>
      <c r="C110" s="387" t="s">
        <v>424</v>
      </c>
      <c r="D110" s="387"/>
      <c r="E110" s="387"/>
      <c r="F110" s="387"/>
      <c r="G110" s="387"/>
      <c r="H110" s="387"/>
      <c r="I110" s="387"/>
      <c r="J110" s="387"/>
      <c r="K110" s="112">
        <v>-177.8765904</v>
      </c>
      <c r="L110" s="387"/>
      <c r="M110" s="387"/>
      <c r="N110" s="387"/>
      <c r="O110" s="387"/>
      <c r="P110" s="108"/>
      <c r="Q110" s="196"/>
      <c r="R110" s="195"/>
      <c r="GO110" s="43"/>
      <c r="GP110" s="43"/>
      <c r="GQ110" s="43"/>
      <c r="GR110" s="43"/>
      <c r="GS110" s="43"/>
      <c r="GT110" s="43"/>
      <c r="GU110" s="43"/>
      <c r="GW110" s="8"/>
      <c r="GX110" s="8"/>
      <c r="GY110" s="8"/>
      <c r="GZ110" s="95"/>
      <c r="HA110" s="43"/>
      <c r="HB110" s="8"/>
      <c r="HC110" s="43"/>
      <c r="HD110" s="43"/>
      <c r="HF110" s="43"/>
      <c r="HG110" s="43"/>
      <c r="HH110" s="3" t="s">
        <v>424</v>
      </c>
    </row>
    <row r="111" spans="1:216" s="4" customFormat="1" ht="15" x14ac:dyDescent="0.25">
      <c r="A111" s="76"/>
      <c r="B111" s="105"/>
      <c r="C111" s="387" t="s">
        <v>425</v>
      </c>
      <c r="D111" s="387"/>
      <c r="E111" s="387"/>
      <c r="F111" s="387"/>
      <c r="G111" s="387"/>
      <c r="H111" s="387"/>
      <c r="I111" s="387"/>
      <c r="J111" s="387"/>
      <c r="K111" s="112">
        <v>-24.565421400000002</v>
      </c>
      <c r="L111" s="387"/>
      <c r="M111" s="387"/>
      <c r="N111" s="387"/>
      <c r="O111" s="387"/>
      <c r="P111" s="108"/>
      <c r="Q111" s="196"/>
      <c r="R111" s="195"/>
      <c r="GO111" s="43"/>
      <c r="GP111" s="43"/>
      <c r="GQ111" s="43"/>
      <c r="GR111" s="43"/>
      <c r="GS111" s="43"/>
      <c r="GT111" s="43"/>
      <c r="GU111" s="43"/>
      <c r="GW111" s="8"/>
      <c r="GX111" s="8"/>
      <c r="GY111" s="8"/>
      <c r="GZ111" s="95"/>
      <c r="HA111" s="43"/>
      <c r="HB111" s="8"/>
      <c r="HC111" s="43"/>
      <c r="HD111" s="43"/>
      <c r="HF111" s="43"/>
      <c r="HG111" s="43"/>
      <c r="HH111" s="3" t="s">
        <v>425</v>
      </c>
    </row>
    <row r="112" spans="1:216" s="4" customFormat="1" ht="0.75" customHeight="1" x14ac:dyDescent="0.25">
      <c r="A112" s="201"/>
      <c r="B112" s="200"/>
      <c r="C112" s="198"/>
      <c r="D112" s="198"/>
      <c r="E112" s="198"/>
      <c r="F112" s="198"/>
      <c r="G112" s="198"/>
      <c r="H112" s="198"/>
      <c r="I112" s="198"/>
      <c r="J112" s="198"/>
      <c r="K112" s="199"/>
      <c r="L112" s="198"/>
      <c r="M112" s="198"/>
      <c r="N112" s="198"/>
      <c r="O112" s="198"/>
      <c r="P112" s="197"/>
      <c r="Q112" s="196"/>
      <c r="R112" s="195"/>
      <c r="GO112" s="43"/>
      <c r="GP112" s="43"/>
      <c r="GQ112" s="43"/>
      <c r="GR112" s="43"/>
      <c r="GS112" s="43"/>
      <c r="GT112" s="43"/>
      <c r="GU112" s="43"/>
      <c r="GW112" s="8"/>
      <c r="GX112" s="8"/>
      <c r="GY112" s="8"/>
      <c r="GZ112" s="95"/>
      <c r="HA112" s="43"/>
      <c r="HB112" s="8"/>
      <c r="HC112" s="43"/>
      <c r="HD112" s="43"/>
      <c r="HF112" s="43"/>
      <c r="HG112" s="43"/>
    </row>
    <row r="113" spans="1:215" s="4" customFormat="1" ht="15" x14ac:dyDescent="0.25">
      <c r="A113" s="361" t="s">
        <v>426</v>
      </c>
      <c r="B113" s="362"/>
      <c r="C113" s="362"/>
      <c r="D113" s="362"/>
      <c r="E113" s="362"/>
      <c r="F113" s="362"/>
      <c r="G113" s="362"/>
      <c r="H113" s="362"/>
      <c r="I113" s="362"/>
      <c r="J113" s="362"/>
      <c r="K113" s="362"/>
      <c r="L113" s="362"/>
      <c r="M113" s="362"/>
      <c r="N113" s="362"/>
      <c r="O113" s="362"/>
      <c r="P113" s="363"/>
      <c r="GO113" s="43" t="s">
        <v>426</v>
      </c>
      <c r="GP113" s="43"/>
      <c r="GQ113" s="43"/>
      <c r="GR113" s="43"/>
      <c r="GS113" s="43"/>
      <c r="GT113" s="43"/>
      <c r="GU113" s="43"/>
      <c r="GW113" s="8"/>
      <c r="GX113" s="8"/>
      <c r="GY113" s="8"/>
      <c r="GZ113" s="95"/>
      <c r="HA113" s="43"/>
      <c r="HB113" s="8"/>
      <c r="HC113" s="43"/>
      <c r="HD113" s="43"/>
      <c r="HF113" s="43"/>
      <c r="HG113" s="43"/>
    </row>
    <row r="114" spans="1:215" s="4" customFormat="1" ht="15" x14ac:dyDescent="0.25">
      <c r="A114" s="361" t="s">
        <v>427</v>
      </c>
      <c r="B114" s="362"/>
      <c r="C114" s="362"/>
      <c r="D114" s="362"/>
      <c r="E114" s="362"/>
      <c r="F114" s="362"/>
      <c r="G114" s="362"/>
      <c r="H114" s="362"/>
      <c r="I114" s="362"/>
      <c r="J114" s="362"/>
      <c r="K114" s="362"/>
      <c r="L114" s="362"/>
      <c r="M114" s="362"/>
      <c r="N114" s="362"/>
      <c r="O114" s="362"/>
      <c r="P114" s="363"/>
      <c r="GO114" s="43"/>
      <c r="GP114" s="43" t="s">
        <v>427</v>
      </c>
      <c r="GQ114" s="43"/>
      <c r="GR114" s="43"/>
      <c r="GS114" s="43"/>
      <c r="GT114" s="43"/>
      <c r="GU114" s="43"/>
      <c r="GW114" s="8"/>
      <c r="GX114" s="8"/>
      <c r="GY114" s="8"/>
      <c r="GZ114" s="95"/>
      <c r="HA114" s="43"/>
      <c r="HB114" s="8"/>
      <c r="HC114" s="43"/>
      <c r="HD114" s="43"/>
      <c r="HF114" s="43"/>
      <c r="HG114" s="43"/>
    </row>
    <row r="115" spans="1:215" s="4" customFormat="1" ht="23.25" x14ac:dyDescent="0.25">
      <c r="A115" s="44" t="s">
        <v>428</v>
      </c>
      <c r="B115" s="45" t="s">
        <v>429</v>
      </c>
      <c r="C115" s="364" t="s">
        <v>430</v>
      </c>
      <c r="D115" s="364"/>
      <c r="E115" s="364"/>
      <c r="F115" s="364"/>
      <c r="G115" s="364"/>
      <c r="H115" s="46" t="s">
        <v>159</v>
      </c>
      <c r="I115" s="47">
        <v>-14.311</v>
      </c>
      <c r="J115" s="48">
        <v>1</v>
      </c>
      <c r="K115" s="49">
        <v>-14.311</v>
      </c>
      <c r="L115" s="50"/>
      <c r="M115" s="47"/>
      <c r="N115" s="211">
        <v>83.8</v>
      </c>
      <c r="O115" s="47"/>
      <c r="P115" s="78">
        <v>-1199.26</v>
      </c>
      <c r="GO115" s="43"/>
      <c r="GP115" s="43"/>
      <c r="GQ115" s="43" t="s">
        <v>430</v>
      </c>
      <c r="GR115" s="43" t="s">
        <v>13</v>
      </c>
      <c r="GS115" s="43" t="s">
        <v>13</v>
      </c>
      <c r="GT115" s="43" t="s">
        <v>13</v>
      </c>
      <c r="GU115" s="43" t="s">
        <v>13</v>
      </c>
      <c r="GW115" s="8"/>
      <c r="GX115" s="8"/>
      <c r="GY115" s="8"/>
      <c r="GZ115" s="95"/>
      <c r="HA115" s="43"/>
      <c r="HB115" s="8"/>
      <c r="HC115" s="43"/>
      <c r="HD115" s="43"/>
      <c r="HF115" s="43"/>
      <c r="HG115" s="43"/>
    </row>
    <row r="116" spans="1:215" s="4" customFormat="1" ht="15" x14ac:dyDescent="0.25">
      <c r="A116" s="80"/>
      <c r="B116" s="81"/>
      <c r="C116" s="383" t="s">
        <v>106</v>
      </c>
      <c r="D116" s="383"/>
      <c r="E116" s="383"/>
      <c r="F116" s="383"/>
      <c r="G116" s="383"/>
      <c r="H116" s="46"/>
      <c r="I116" s="47"/>
      <c r="J116" s="47"/>
      <c r="K116" s="47"/>
      <c r="L116" s="50"/>
      <c r="M116" s="47"/>
      <c r="N116" s="50"/>
      <c r="O116" s="47"/>
      <c r="P116" s="78">
        <v>-1199.26</v>
      </c>
      <c r="GO116" s="43"/>
      <c r="GP116" s="43"/>
      <c r="GQ116" s="43"/>
      <c r="GR116" s="43"/>
      <c r="GS116" s="43"/>
      <c r="GT116" s="43"/>
      <c r="GU116" s="43"/>
      <c r="GW116" s="8"/>
      <c r="GX116" s="8"/>
      <c r="GY116" s="8"/>
      <c r="GZ116" s="95"/>
      <c r="HA116" s="43"/>
      <c r="HB116" s="8"/>
      <c r="HC116" s="43" t="s">
        <v>106</v>
      </c>
      <c r="HD116" s="43"/>
      <c r="HF116" s="43"/>
      <c r="HG116" s="43"/>
    </row>
    <row r="117" spans="1:215" s="4" customFormat="1" ht="0.75" customHeight="1" x14ac:dyDescent="0.25">
      <c r="A117" s="208"/>
      <c r="B117" s="207"/>
      <c r="C117" s="207"/>
      <c r="D117" s="207"/>
      <c r="E117" s="207"/>
      <c r="F117" s="207"/>
      <c r="G117" s="207"/>
      <c r="H117" s="206"/>
      <c r="I117" s="204"/>
      <c r="J117" s="204"/>
      <c r="K117" s="204"/>
      <c r="L117" s="205"/>
      <c r="M117" s="204"/>
      <c r="N117" s="205"/>
      <c r="O117" s="204"/>
      <c r="P117" s="203"/>
      <c r="GO117" s="43"/>
      <c r="GP117" s="43"/>
      <c r="GQ117" s="43"/>
      <c r="GR117" s="43"/>
      <c r="GS117" s="43"/>
      <c r="GT117" s="43"/>
      <c r="GU117" s="43"/>
      <c r="GW117" s="8"/>
      <c r="GX117" s="8"/>
      <c r="GY117" s="8"/>
      <c r="GZ117" s="95"/>
      <c r="HA117" s="43"/>
      <c r="HB117" s="8"/>
      <c r="HC117" s="43"/>
      <c r="HD117" s="43"/>
      <c r="HF117" s="43"/>
      <c r="HG117" s="43"/>
    </row>
    <row r="118" spans="1:215" s="4" customFormat="1" ht="68.25" x14ac:dyDescent="0.25">
      <c r="A118" s="44" t="s">
        <v>431</v>
      </c>
      <c r="B118" s="45" t="s">
        <v>432</v>
      </c>
      <c r="C118" s="364" t="s">
        <v>433</v>
      </c>
      <c r="D118" s="364"/>
      <c r="E118" s="364"/>
      <c r="F118" s="364"/>
      <c r="G118" s="364"/>
      <c r="H118" s="46" t="s">
        <v>159</v>
      </c>
      <c r="I118" s="47">
        <v>-14.311</v>
      </c>
      <c r="J118" s="48">
        <v>1</v>
      </c>
      <c r="K118" s="49">
        <v>-14.311</v>
      </c>
      <c r="L118" s="50"/>
      <c r="M118" s="47"/>
      <c r="N118" s="211">
        <v>277.72000000000003</v>
      </c>
      <c r="O118" s="47"/>
      <c r="P118" s="78">
        <v>-3974.45</v>
      </c>
      <c r="GO118" s="43"/>
      <c r="GP118" s="43"/>
      <c r="GQ118" s="43" t="s">
        <v>433</v>
      </c>
      <c r="GR118" s="43" t="s">
        <v>13</v>
      </c>
      <c r="GS118" s="43" t="s">
        <v>13</v>
      </c>
      <c r="GT118" s="43" t="s">
        <v>13</v>
      </c>
      <c r="GU118" s="43" t="s">
        <v>13</v>
      </c>
      <c r="GW118" s="8"/>
      <c r="GX118" s="8"/>
      <c r="GY118" s="8"/>
      <c r="GZ118" s="95"/>
      <c r="HA118" s="43"/>
      <c r="HB118" s="8"/>
      <c r="HC118" s="43"/>
      <c r="HD118" s="43"/>
      <c r="HF118" s="43"/>
      <c r="HG118" s="43"/>
    </row>
    <row r="119" spans="1:215" s="4" customFormat="1" ht="15" x14ac:dyDescent="0.25">
      <c r="A119" s="80"/>
      <c r="B119" s="81"/>
      <c r="C119" s="383" t="s">
        <v>106</v>
      </c>
      <c r="D119" s="383"/>
      <c r="E119" s="383"/>
      <c r="F119" s="383"/>
      <c r="G119" s="383"/>
      <c r="H119" s="46"/>
      <c r="I119" s="47"/>
      <c r="J119" s="47"/>
      <c r="K119" s="47"/>
      <c r="L119" s="50"/>
      <c r="M119" s="47"/>
      <c r="N119" s="50"/>
      <c r="O119" s="47"/>
      <c r="P119" s="78">
        <v>-3974.45</v>
      </c>
      <c r="GO119" s="43"/>
      <c r="GP119" s="43"/>
      <c r="GQ119" s="43"/>
      <c r="GR119" s="43"/>
      <c r="GS119" s="43"/>
      <c r="GT119" s="43"/>
      <c r="GU119" s="43"/>
      <c r="GW119" s="8"/>
      <c r="GX119" s="8"/>
      <c r="GY119" s="8"/>
      <c r="GZ119" s="95"/>
      <c r="HA119" s="43"/>
      <c r="HB119" s="8"/>
      <c r="HC119" s="43" t="s">
        <v>106</v>
      </c>
      <c r="HD119" s="43"/>
      <c r="HF119" s="43"/>
      <c r="HG119" s="43"/>
    </row>
    <row r="120" spans="1:215" s="4" customFormat="1" ht="0.75" customHeight="1" x14ac:dyDescent="0.25">
      <c r="A120" s="208"/>
      <c r="B120" s="207"/>
      <c r="C120" s="207"/>
      <c r="D120" s="207"/>
      <c r="E120" s="207"/>
      <c r="F120" s="207"/>
      <c r="G120" s="207"/>
      <c r="H120" s="206"/>
      <c r="I120" s="204"/>
      <c r="J120" s="204"/>
      <c r="K120" s="204"/>
      <c r="L120" s="205"/>
      <c r="M120" s="204"/>
      <c r="N120" s="205"/>
      <c r="O120" s="204"/>
      <c r="P120" s="203"/>
      <c r="GO120" s="43"/>
      <c r="GP120" s="43"/>
      <c r="GQ120" s="43"/>
      <c r="GR120" s="43"/>
      <c r="GS120" s="43"/>
      <c r="GT120" s="43"/>
      <c r="GU120" s="43"/>
      <c r="GW120" s="8"/>
      <c r="GX120" s="8"/>
      <c r="GY120" s="8"/>
      <c r="GZ120" s="95"/>
      <c r="HA120" s="43"/>
      <c r="HB120" s="8"/>
      <c r="HC120" s="43"/>
      <c r="HD120" s="43"/>
      <c r="HF120" s="43"/>
      <c r="HG120" s="43"/>
    </row>
    <row r="121" spans="1:215" s="4" customFormat="1" ht="15" x14ac:dyDescent="0.25">
      <c r="A121" s="76"/>
      <c r="B121" s="105"/>
      <c r="C121" s="385" t="s">
        <v>440</v>
      </c>
      <c r="D121" s="385"/>
      <c r="E121" s="385"/>
      <c r="F121" s="385"/>
      <c r="G121" s="385"/>
      <c r="H121" s="385"/>
      <c r="I121" s="385"/>
      <c r="J121" s="385"/>
      <c r="K121" s="385"/>
      <c r="L121" s="385"/>
      <c r="M121" s="385"/>
      <c r="N121" s="385"/>
      <c r="O121" s="385"/>
      <c r="P121" s="106"/>
      <c r="Q121" s="193"/>
      <c r="R121" s="194"/>
      <c r="GO121" s="43"/>
      <c r="GP121" s="43"/>
      <c r="GQ121" s="43"/>
      <c r="GR121" s="43"/>
      <c r="GS121" s="43"/>
      <c r="GT121" s="43"/>
      <c r="GU121" s="43"/>
      <c r="GW121" s="8"/>
      <c r="GX121" s="8"/>
      <c r="GY121" s="8"/>
      <c r="GZ121" s="95"/>
      <c r="HA121" s="43"/>
      <c r="HB121" s="8"/>
      <c r="HC121" s="43"/>
      <c r="HD121" s="43" t="s">
        <v>440</v>
      </c>
      <c r="HF121" s="43"/>
      <c r="HG121" s="43"/>
    </row>
    <row r="122" spans="1:215" s="4" customFormat="1" ht="15" x14ac:dyDescent="0.25">
      <c r="A122" s="76"/>
      <c r="B122" s="53"/>
      <c r="C122" s="386" t="s">
        <v>406</v>
      </c>
      <c r="D122" s="386"/>
      <c r="E122" s="386"/>
      <c r="F122" s="386"/>
      <c r="G122" s="386"/>
      <c r="H122" s="386"/>
      <c r="I122" s="386"/>
      <c r="J122" s="386"/>
      <c r="K122" s="386"/>
      <c r="L122" s="386"/>
      <c r="M122" s="386"/>
      <c r="N122" s="386"/>
      <c r="O122" s="386"/>
      <c r="P122" s="107">
        <v>-5173.71</v>
      </c>
      <c r="GO122" s="43"/>
      <c r="GP122" s="43"/>
      <c r="GQ122" s="43"/>
      <c r="GR122" s="43"/>
      <c r="GS122" s="43"/>
      <c r="GT122" s="43"/>
      <c r="GU122" s="43"/>
      <c r="GW122" s="8"/>
      <c r="GX122" s="8"/>
      <c r="GY122" s="8"/>
      <c r="GZ122" s="95"/>
      <c r="HA122" s="43"/>
      <c r="HB122" s="8"/>
      <c r="HC122" s="43"/>
      <c r="HD122" s="43"/>
      <c r="HE122" s="3" t="s">
        <v>406</v>
      </c>
      <c r="HF122" s="43"/>
      <c r="HG122" s="43"/>
    </row>
    <row r="123" spans="1:215" s="4" customFormat="1" ht="15" x14ac:dyDescent="0.25">
      <c r="A123" s="76"/>
      <c r="B123" s="53"/>
      <c r="C123" s="386" t="s">
        <v>407</v>
      </c>
      <c r="D123" s="386"/>
      <c r="E123" s="386"/>
      <c r="F123" s="386"/>
      <c r="G123" s="386"/>
      <c r="H123" s="386"/>
      <c r="I123" s="386"/>
      <c r="J123" s="386"/>
      <c r="K123" s="386"/>
      <c r="L123" s="386"/>
      <c r="M123" s="386"/>
      <c r="N123" s="386"/>
      <c r="O123" s="386"/>
      <c r="P123" s="108"/>
      <c r="GO123" s="43"/>
      <c r="GP123" s="43"/>
      <c r="GQ123" s="43"/>
      <c r="GR123" s="43"/>
      <c r="GS123" s="43"/>
      <c r="GT123" s="43"/>
      <c r="GU123" s="43"/>
      <c r="GW123" s="8"/>
      <c r="GX123" s="8"/>
      <c r="GY123" s="8"/>
      <c r="GZ123" s="95"/>
      <c r="HA123" s="43"/>
      <c r="HB123" s="8"/>
      <c r="HC123" s="43"/>
      <c r="HD123" s="43"/>
      <c r="HE123" s="3" t="s">
        <v>407</v>
      </c>
      <c r="HF123" s="43"/>
      <c r="HG123" s="43"/>
    </row>
    <row r="124" spans="1:215" s="4" customFormat="1" ht="15" x14ac:dyDescent="0.25">
      <c r="A124" s="76"/>
      <c r="B124" s="53"/>
      <c r="C124" s="386" t="s">
        <v>441</v>
      </c>
      <c r="D124" s="386"/>
      <c r="E124" s="386"/>
      <c r="F124" s="386"/>
      <c r="G124" s="386"/>
      <c r="H124" s="386"/>
      <c r="I124" s="386"/>
      <c r="J124" s="386"/>
      <c r="K124" s="386"/>
      <c r="L124" s="386"/>
      <c r="M124" s="386"/>
      <c r="N124" s="386"/>
      <c r="O124" s="386"/>
      <c r="P124" s="107">
        <v>-5173.71</v>
      </c>
      <c r="GO124" s="43"/>
      <c r="GP124" s="43"/>
      <c r="GQ124" s="43"/>
      <c r="GR124" s="43"/>
      <c r="GS124" s="43"/>
      <c r="GT124" s="43"/>
      <c r="GU124" s="43"/>
      <c r="GW124" s="8"/>
      <c r="GX124" s="8"/>
      <c r="GY124" s="8"/>
      <c r="GZ124" s="95"/>
      <c r="HA124" s="43"/>
      <c r="HB124" s="8"/>
      <c r="HC124" s="43"/>
      <c r="HD124" s="43"/>
      <c r="HE124" s="3" t="s">
        <v>441</v>
      </c>
      <c r="HF124" s="43"/>
      <c r="HG124" s="43"/>
    </row>
    <row r="125" spans="1:215" s="4" customFormat="1" ht="15" x14ac:dyDescent="0.25">
      <c r="A125" s="76"/>
      <c r="B125" s="53"/>
      <c r="C125" s="386" t="s">
        <v>412</v>
      </c>
      <c r="D125" s="386"/>
      <c r="E125" s="386"/>
      <c r="F125" s="386"/>
      <c r="G125" s="386"/>
      <c r="H125" s="386"/>
      <c r="I125" s="386"/>
      <c r="J125" s="386"/>
      <c r="K125" s="386"/>
      <c r="L125" s="386"/>
      <c r="M125" s="386"/>
      <c r="N125" s="386"/>
      <c r="O125" s="386"/>
      <c r="P125" s="107">
        <v>-5173.71</v>
      </c>
      <c r="GO125" s="43"/>
      <c r="GP125" s="43"/>
      <c r="GQ125" s="43"/>
      <c r="GR125" s="43"/>
      <c r="GS125" s="43"/>
      <c r="GT125" s="43"/>
      <c r="GU125" s="43"/>
      <c r="GW125" s="8"/>
      <c r="GX125" s="8"/>
      <c r="GY125" s="8"/>
      <c r="GZ125" s="95"/>
      <c r="HA125" s="43"/>
      <c r="HB125" s="8"/>
      <c r="HC125" s="43"/>
      <c r="HD125" s="43"/>
      <c r="HE125" s="3" t="s">
        <v>412</v>
      </c>
      <c r="HF125" s="43"/>
      <c r="HG125" s="43"/>
    </row>
    <row r="126" spans="1:215" s="4" customFormat="1" ht="15" x14ac:dyDescent="0.25">
      <c r="A126" s="76"/>
      <c r="B126" s="53"/>
      <c r="C126" s="386" t="s">
        <v>442</v>
      </c>
      <c r="D126" s="386"/>
      <c r="E126" s="386"/>
      <c r="F126" s="386"/>
      <c r="G126" s="386"/>
      <c r="H126" s="386"/>
      <c r="I126" s="386"/>
      <c r="J126" s="386"/>
      <c r="K126" s="386"/>
      <c r="L126" s="386"/>
      <c r="M126" s="386"/>
      <c r="N126" s="386"/>
      <c r="O126" s="386"/>
      <c r="P126" s="107">
        <v>-5173.71</v>
      </c>
      <c r="GO126" s="43"/>
      <c r="GP126" s="43"/>
      <c r="GQ126" s="43"/>
      <c r="GR126" s="43"/>
      <c r="GS126" s="43"/>
      <c r="GT126" s="43"/>
      <c r="GU126" s="43"/>
      <c r="GW126" s="8"/>
      <c r="GX126" s="8"/>
      <c r="GY126" s="8"/>
      <c r="GZ126" s="95"/>
      <c r="HA126" s="43"/>
      <c r="HB126" s="8"/>
      <c r="HC126" s="43"/>
      <c r="HD126" s="43"/>
      <c r="HE126" s="3" t="s">
        <v>442</v>
      </c>
      <c r="HF126" s="43"/>
      <c r="HG126" s="43"/>
    </row>
    <row r="127" spans="1:215" s="4" customFormat="1" ht="15" x14ac:dyDescent="0.25">
      <c r="A127" s="76"/>
      <c r="B127" s="105"/>
      <c r="C127" s="385" t="s">
        <v>443</v>
      </c>
      <c r="D127" s="385"/>
      <c r="E127" s="385"/>
      <c r="F127" s="385"/>
      <c r="G127" s="385"/>
      <c r="H127" s="385"/>
      <c r="I127" s="385"/>
      <c r="J127" s="385"/>
      <c r="K127" s="385"/>
      <c r="L127" s="385"/>
      <c r="M127" s="385"/>
      <c r="N127" s="385"/>
      <c r="O127" s="385"/>
      <c r="P127" s="109">
        <v>-5173.71</v>
      </c>
      <c r="Q127" s="202"/>
      <c r="R127" s="195"/>
      <c r="GO127" s="43"/>
      <c r="GP127" s="43"/>
      <c r="GQ127" s="43"/>
      <c r="GR127" s="43"/>
      <c r="GS127" s="43"/>
      <c r="GT127" s="43"/>
      <c r="GU127" s="43"/>
      <c r="GW127" s="8"/>
      <c r="GX127" s="8"/>
      <c r="GY127" s="8"/>
      <c r="GZ127" s="95"/>
      <c r="HA127" s="43"/>
      <c r="HB127" s="8"/>
      <c r="HC127" s="43"/>
      <c r="HD127" s="43"/>
      <c r="HF127" s="43" t="s">
        <v>443</v>
      </c>
      <c r="HG127" s="43"/>
    </row>
    <row r="128" spans="1:215" s="4" customFormat="1" ht="0.75" customHeight="1" x14ac:dyDescent="0.25">
      <c r="A128" s="201"/>
      <c r="B128" s="200"/>
      <c r="C128" s="198"/>
      <c r="D128" s="198"/>
      <c r="E128" s="198"/>
      <c r="F128" s="198"/>
      <c r="G128" s="198"/>
      <c r="H128" s="198"/>
      <c r="I128" s="198"/>
      <c r="J128" s="198"/>
      <c r="K128" s="199"/>
      <c r="L128" s="198"/>
      <c r="M128" s="198"/>
      <c r="N128" s="198"/>
      <c r="O128" s="198"/>
      <c r="P128" s="197"/>
      <c r="Q128" s="196"/>
      <c r="R128" s="195"/>
      <c r="GO128" s="43"/>
      <c r="GP128" s="43"/>
      <c r="GQ128" s="43"/>
      <c r="GR128" s="43"/>
      <c r="GS128" s="43"/>
      <c r="GT128" s="43"/>
      <c r="GU128" s="43"/>
      <c r="GW128" s="8"/>
      <c r="GX128" s="8"/>
      <c r="GY128" s="8"/>
      <c r="GZ128" s="95"/>
      <c r="HA128" s="43"/>
      <c r="HB128" s="8"/>
      <c r="HC128" s="43"/>
      <c r="HD128" s="43"/>
      <c r="HF128" s="43"/>
      <c r="HG128" s="43"/>
    </row>
    <row r="129" spans="1:215" s="4" customFormat="1" ht="15" x14ac:dyDescent="0.25">
      <c r="A129" s="361" t="s">
        <v>444</v>
      </c>
      <c r="B129" s="362"/>
      <c r="C129" s="362"/>
      <c r="D129" s="362"/>
      <c r="E129" s="362"/>
      <c r="F129" s="362"/>
      <c r="G129" s="362"/>
      <c r="H129" s="362"/>
      <c r="I129" s="362"/>
      <c r="J129" s="362"/>
      <c r="K129" s="362"/>
      <c r="L129" s="362"/>
      <c r="M129" s="362"/>
      <c r="N129" s="362"/>
      <c r="O129" s="362"/>
      <c r="P129" s="363"/>
      <c r="GO129" s="43" t="s">
        <v>444</v>
      </c>
      <c r="GP129" s="43"/>
      <c r="GQ129" s="43"/>
      <c r="GR129" s="43"/>
      <c r="GS129" s="43"/>
      <c r="GT129" s="43"/>
      <c r="GU129" s="43"/>
      <c r="GW129" s="8"/>
      <c r="GX129" s="8"/>
      <c r="GY129" s="8"/>
      <c r="GZ129" s="95"/>
      <c r="HA129" s="43"/>
      <c r="HB129" s="8"/>
      <c r="HC129" s="43"/>
      <c r="HD129" s="43"/>
      <c r="HF129" s="43"/>
      <c r="HG129" s="43"/>
    </row>
    <row r="130" spans="1:215" s="4" customFormat="1" ht="15" x14ac:dyDescent="0.25">
      <c r="A130" s="76"/>
      <c r="B130" s="105"/>
      <c r="C130" s="385" t="s">
        <v>485</v>
      </c>
      <c r="D130" s="385"/>
      <c r="E130" s="385"/>
      <c r="F130" s="385"/>
      <c r="G130" s="385"/>
      <c r="H130" s="385"/>
      <c r="I130" s="385"/>
      <c r="J130" s="385"/>
      <c r="K130" s="385"/>
      <c r="L130" s="385"/>
      <c r="M130" s="385"/>
      <c r="N130" s="385"/>
      <c r="O130" s="385"/>
      <c r="P130" s="106"/>
      <c r="Q130" s="193"/>
      <c r="R130" s="194"/>
      <c r="GO130" s="43"/>
      <c r="GP130" s="43"/>
      <c r="GQ130" s="43"/>
      <c r="GR130" s="43"/>
      <c r="GS130" s="43"/>
      <c r="GT130" s="43"/>
      <c r="GU130" s="43"/>
      <c r="GW130" s="8"/>
      <c r="GX130" s="8"/>
      <c r="GY130" s="8"/>
      <c r="GZ130" s="95"/>
      <c r="HA130" s="43"/>
      <c r="HB130" s="8"/>
      <c r="HC130" s="43"/>
      <c r="HD130" s="43" t="s">
        <v>485</v>
      </c>
      <c r="HF130" s="43"/>
      <c r="HG130" s="43"/>
    </row>
    <row r="131" spans="1:215" s="4" customFormat="1" ht="15" x14ac:dyDescent="0.25">
      <c r="A131" s="76"/>
      <c r="B131" s="105"/>
      <c r="C131" s="385" t="s">
        <v>493</v>
      </c>
      <c r="D131" s="385"/>
      <c r="E131" s="385"/>
      <c r="F131" s="385"/>
      <c r="G131" s="385"/>
      <c r="H131" s="385"/>
      <c r="I131" s="385"/>
      <c r="J131" s="385"/>
      <c r="K131" s="385"/>
      <c r="L131" s="385"/>
      <c r="M131" s="385"/>
      <c r="N131" s="385"/>
      <c r="O131" s="385"/>
      <c r="P131" s="106"/>
      <c r="Q131" s="202"/>
      <c r="R131" s="195"/>
      <c r="GO131" s="43"/>
      <c r="GP131" s="43"/>
      <c r="GQ131" s="43"/>
      <c r="GR131" s="43"/>
      <c r="GS131" s="43"/>
      <c r="GT131" s="43"/>
      <c r="GU131" s="43"/>
      <c r="GW131" s="8"/>
      <c r="GX131" s="8"/>
      <c r="GY131" s="8"/>
      <c r="GZ131" s="95"/>
      <c r="HA131" s="43"/>
      <c r="HB131" s="8"/>
      <c r="HC131" s="43"/>
      <c r="HD131" s="43"/>
      <c r="HF131" s="43" t="s">
        <v>493</v>
      </c>
      <c r="HG131" s="43"/>
    </row>
    <row r="132" spans="1:215" s="4" customFormat="1" ht="0.75" customHeight="1" x14ac:dyDescent="0.25">
      <c r="A132" s="201"/>
      <c r="B132" s="200"/>
      <c r="C132" s="198"/>
      <c r="D132" s="198"/>
      <c r="E132" s="198"/>
      <c r="F132" s="198"/>
      <c r="G132" s="198"/>
      <c r="H132" s="198"/>
      <c r="I132" s="198"/>
      <c r="J132" s="198"/>
      <c r="K132" s="199"/>
      <c r="L132" s="198"/>
      <c r="M132" s="198"/>
      <c r="N132" s="198"/>
      <c r="O132" s="198"/>
      <c r="P132" s="197"/>
      <c r="Q132" s="196"/>
      <c r="R132" s="195"/>
      <c r="GO132" s="43"/>
      <c r="GP132" s="43"/>
      <c r="GQ132" s="43"/>
      <c r="GR132" s="43"/>
      <c r="GS132" s="43"/>
      <c r="GT132" s="43"/>
      <c r="GU132" s="43"/>
      <c r="GW132" s="8"/>
      <c r="GX132" s="8"/>
      <c r="GY132" s="8"/>
      <c r="GZ132" s="95"/>
      <c r="HA132" s="43"/>
      <c r="HB132" s="8"/>
      <c r="HC132" s="43"/>
      <c r="HD132" s="43"/>
      <c r="HF132" s="43"/>
      <c r="HG132" s="43"/>
    </row>
    <row r="133" spans="1:215" s="4" customFormat="1" ht="15" x14ac:dyDescent="0.25">
      <c r="A133" s="361" t="s">
        <v>494</v>
      </c>
      <c r="B133" s="362"/>
      <c r="C133" s="362"/>
      <c r="D133" s="362"/>
      <c r="E133" s="362"/>
      <c r="F133" s="362"/>
      <c r="G133" s="362"/>
      <c r="H133" s="362"/>
      <c r="I133" s="362"/>
      <c r="J133" s="362"/>
      <c r="K133" s="362"/>
      <c r="L133" s="362"/>
      <c r="M133" s="362"/>
      <c r="N133" s="362"/>
      <c r="O133" s="362"/>
      <c r="P133" s="363"/>
      <c r="GO133" s="43" t="s">
        <v>494</v>
      </c>
      <c r="GP133" s="43"/>
      <c r="GQ133" s="43"/>
      <c r="GR133" s="43"/>
      <c r="GS133" s="43"/>
      <c r="GT133" s="43"/>
      <c r="GU133" s="43"/>
      <c r="GW133" s="8"/>
      <c r="GX133" s="8"/>
      <c r="GY133" s="8"/>
      <c r="GZ133" s="95"/>
      <c r="HA133" s="43"/>
      <c r="HB133" s="8"/>
      <c r="HC133" s="43"/>
      <c r="HD133" s="43"/>
      <c r="HF133" s="43"/>
      <c r="HG133" s="43"/>
    </row>
    <row r="134" spans="1:215" s="4" customFormat="1" ht="15" x14ac:dyDescent="0.25">
      <c r="A134" s="76"/>
      <c r="B134" s="105"/>
      <c r="C134" s="385" t="s">
        <v>679</v>
      </c>
      <c r="D134" s="385"/>
      <c r="E134" s="385"/>
      <c r="F134" s="385"/>
      <c r="G134" s="385"/>
      <c r="H134" s="385"/>
      <c r="I134" s="385"/>
      <c r="J134" s="385"/>
      <c r="K134" s="385"/>
      <c r="L134" s="385"/>
      <c r="M134" s="385"/>
      <c r="N134" s="385"/>
      <c r="O134" s="385"/>
      <c r="P134" s="106"/>
      <c r="Q134" s="193"/>
      <c r="R134" s="194"/>
      <c r="GO134" s="43"/>
      <c r="GP134" s="43"/>
      <c r="GQ134" s="43"/>
      <c r="GR134" s="43"/>
      <c r="GS134" s="43"/>
      <c r="GT134" s="43"/>
      <c r="GU134" s="43"/>
      <c r="GW134" s="8"/>
      <c r="GX134" s="8"/>
      <c r="GY134" s="8"/>
      <c r="GZ134" s="95"/>
      <c r="HA134" s="43"/>
      <c r="HB134" s="8"/>
      <c r="HC134" s="43"/>
      <c r="HD134" s="43" t="s">
        <v>679</v>
      </c>
      <c r="HF134" s="43"/>
      <c r="HG134" s="43"/>
    </row>
    <row r="135" spans="1:215" s="4" customFormat="1" ht="15" x14ac:dyDescent="0.25">
      <c r="A135" s="76"/>
      <c r="B135" s="105"/>
      <c r="C135" s="385" t="s">
        <v>680</v>
      </c>
      <c r="D135" s="385"/>
      <c r="E135" s="385"/>
      <c r="F135" s="385"/>
      <c r="G135" s="385"/>
      <c r="H135" s="385"/>
      <c r="I135" s="385"/>
      <c r="J135" s="385"/>
      <c r="K135" s="385"/>
      <c r="L135" s="385"/>
      <c r="M135" s="385"/>
      <c r="N135" s="385"/>
      <c r="O135" s="385"/>
      <c r="P135" s="106"/>
      <c r="Q135" s="202"/>
      <c r="R135" s="195"/>
      <c r="GO135" s="43"/>
      <c r="GP135" s="43"/>
      <c r="GQ135" s="43"/>
      <c r="GR135" s="43"/>
      <c r="GS135" s="43"/>
      <c r="GT135" s="43"/>
      <c r="GU135" s="43"/>
      <c r="GW135" s="8"/>
      <c r="GX135" s="8"/>
      <c r="GY135" s="8"/>
      <c r="GZ135" s="95"/>
      <c r="HA135" s="43"/>
      <c r="HB135" s="8"/>
      <c r="HC135" s="43"/>
      <c r="HD135" s="43"/>
      <c r="HF135" s="43" t="s">
        <v>680</v>
      </c>
      <c r="HG135" s="43"/>
    </row>
    <row r="136" spans="1:215" s="4" customFormat="1" ht="0.75" customHeight="1" x14ac:dyDescent="0.25">
      <c r="A136" s="201"/>
      <c r="B136" s="200"/>
      <c r="C136" s="198"/>
      <c r="D136" s="198"/>
      <c r="E136" s="198"/>
      <c r="F136" s="198"/>
      <c r="G136" s="198"/>
      <c r="H136" s="198"/>
      <c r="I136" s="198"/>
      <c r="J136" s="198"/>
      <c r="K136" s="199"/>
      <c r="L136" s="198"/>
      <c r="M136" s="198"/>
      <c r="N136" s="198"/>
      <c r="O136" s="198"/>
      <c r="P136" s="197"/>
      <c r="Q136" s="196"/>
      <c r="R136" s="195"/>
      <c r="GO136" s="43"/>
      <c r="GP136" s="43"/>
      <c r="GQ136" s="43"/>
      <c r="GR136" s="43"/>
      <c r="GS136" s="43"/>
      <c r="GT136" s="43"/>
      <c r="GU136" s="43"/>
      <c r="GW136" s="8"/>
      <c r="GX136" s="8"/>
      <c r="GY136" s="8"/>
      <c r="GZ136" s="95"/>
      <c r="HA136" s="43"/>
      <c r="HB136" s="8"/>
      <c r="HC136" s="43"/>
      <c r="HD136" s="43"/>
      <c r="HF136" s="43"/>
      <c r="HG136" s="43"/>
    </row>
    <row r="137" spans="1:215" s="4" customFormat="1" ht="15" x14ac:dyDescent="0.25">
      <c r="A137" s="361" t="s">
        <v>681</v>
      </c>
      <c r="B137" s="362"/>
      <c r="C137" s="362"/>
      <c r="D137" s="362"/>
      <c r="E137" s="362"/>
      <c r="F137" s="362"/>
      <c r="G137" s="362"/>
      <c r="H137" s="362"/>
      <c r="I137" s="362"/>
      <c r="J137" s="362"/>
      <c r="K137" s="362"/>
      <c r="L137" s="362"/>
      <c r="M137" s="362"/>
      <c r="N137" s="362"/>
      <c r="O137" s="362"/>
      <c r="P137" s="363"/>
      <c r="GO137" s="43" t="s">
        <v>681</v>
      </c>
      <c r="GP137" s="43"/>
      <c r="GQ137" s="43"/>
      <c r="GR137" s="43"/>
      <c r="GS137" s="43"/>
      <c r="GT137" s="43"/>
      <c r="GU137" s="43"/>
      <c r="GW137" s="8"/>
      <c r="GX137" s="8"/>
      <c r="GY137" s="8"/>
      <c r="GZ137" s="95"/>
      <c r="HA137" s="43"/>
      <c r="HB137" s="8"/>
      <c r="HC137" s="43"/>
      <c r="HD137" s="43"/>
      <c r="HF137" s="43"/>
      <c r="HG137" s="43"/>
    </row>
    <row r="138" spans="1:215" s="4" customFormat="1" ht="15" x14ac:dyDescent="0.25">
      <c r="A138" s="76"/>
      <c r="B138" s="105"/>
      <c r="C138" s="385" t="s">
        <v>786</v>
      </c>
      <c r="D138" s="385"/>
      <c r="E138" s="385"/>
      <c r="F138" s="385"/>
      <c r="G138" s="385"/>
      <c r="H138" s="385"/>
      <c r="I138" s="385"/>
      <c r="J138" s="385"/>
      <c r="K138" s="385"/>
      <c r="L138" s="385"/>
      <c r="M138" s="385"/>
      <c r="N138" s="385"/>
      <c r="O138" s="385"/>
      <c r="P138" s="106"/>
      <c r="Q138" s="193"/>
      <c r="R138" s="194"/>
      <c r="GO138" s="43"/>
      <c r="GP138" s="43"/>
      <c r="GQ138" s="43"/>
      <c r="GR138" s="43"/>
      <c r="GS138" s="43"/>
      <c r="GT138" s="43"/>
      <c r="GU138" s="43"/>
      <c r="GW138" s="8"/>
      <c r="GX138" s="8"/>
      <c r="GY138" s="8"/>
      <c r="GZ138" s="95"/>
      <c r="HA138" s="43"/>
      <c r="HB138" s="8"/>
      <c r="HC138" s="43"/>
      <c r="HD138" s="43" t="s">
        <v>786</v>
      </c>
      <c r="HF138" s="43"/>
      <c r="HG138" s="43"/>
    </row>
    <row r="139" spans="1:215" s="4" customFormat="1" ht="15" x14ac:dyDescent="0.25">
      <c r="A139" s="76"/>
      <c r="B139" s="105"/>
      <c r="C139" s="385" t="s">
        <v>787</v>
      </c>
      <c r="D139" s="385"/>
      <c r="E139" s="385"/>
      <c r="F139" s="385"/>
      <c r="G139" s="385"/>
      <c r="H139" s="385"/>
      <c r="I139" s="385"/>
      <c r="J139" s="385"/>
      <c r="K139" s="385"/>
      <c r="L139" s="385"/>
      <c r="M139" s="385"/>
      <c r="N139" s="385"/>
      <c r="O139" s="385"/>
      <c r="P139" s="106"/>
      <c r="Q139" s="202"/>
      <c r="R139" s="195"/>
      <c r="GO139" s="43"/>
      <c r="GP139" s="43"/>
      <c r="GQ139" s="43"/>
      <c r="GR139" s="43"/>
      <c r="GS139" s="43"/>
      <c r="GT139" s="43"/>
      <c r="GU139" s="43"/>
      <c r="GW139" s="8"/>
      <c r="GX139" s="8"/>
      <c r="GY139" s="8"/>
      <c r="GZ139" s="95"/>
      <c r="HA139" s="43"/>
      <c r="HB139" s="8"/>
      <c r="HC139" s="43"/>
      <c r="HD139" s="43"/>
      <c r="HF139" s="43" t="s">
        <v>787</v>
      </c>
      <c r="HG139" s="43"/>
    </row>
    <row r="140" spans="1:215" s="4" customFormat="1" ht="0.75" customHeight="1" x14ac:dyDescent="0.25">
      <c r="A140" s="201"/>
      <c r="B140" s="200"/>
      <c r="C140" s="198"/>
      <c r="D140" s="198"/>
      <c r="E140" s="198"/>
      <c r="F140" s="198"/>
      <c r="G140" s="198"/>
      <c r="H140" s="198"/>
      <c r="I140" s="198"/>
      <c r="J140" s="198"/>
      <c r="K140" s="199"/>
      <c r="L140" s="198"/>
      <c r="M140" s="198"/>
      <c r="N140" s="198"/>
      <c r="O140" s="198"/>
      <c r="P140" s="197"/>
      <c r="Q140" s="196"/>
      <c r="R140" s="195"/>
      <c r="GO140" s="43"/>
      <c r="GP140" s="43"/>
      <c r="GQ140" s="43"/>
      <c r="GR140" s="43"/>
      <c r="GS140" s="43"/>
      <c r="GT140" s="43"/>
      <c r="GU140" s="43"/>
      <c r="GW140" s="8"/>
      <c r="GX140" s="8"/>
      <c r="GY140" s="8"/>
      <c r="GZ140" s="95"/>
      <c r="HA140" s="43"/>
      <c r="HB140" s="8"/>
      <c r="HC140" s="43"/>
      <c r="HD140" s="43"/>
      <c r="HF140" s="43"/>
      <c r="HG140" s="43"/>
    </row>
    <row r="141" spans="1:215" s="4" customFormat="1" ht="15" x14ac:dyDescent="0.25">
      <c r="A141" s="361" t="s">
        <v>789</v>
      </c>
      <c r="B141" s="362"/>
      <c r="C141" s="362"/>
      <c r="D141" s="362"/>
      <c r="E141" s="362"/>
      <c r="F141" s="362"/>
      <c r="G141" s="362"/>
      <c r="H141" s="362"/>
      <c r="I141" s="362"/>
      <c r="J141" s="362"/>
      <c r="K141" s="362"/>
      <c r="L141" s="362"/>
      <c r="M141" s="362"/>
      <c r="N141" s="362"/>
      <c r="O141" s="362"/>
      <c r="P141" s="363"/>
      <c r="GO141" s="43" t="s">
        <v>789</v>
      </c>
      <c r="GP141" s="43"/>
      <c r="GQ141" s="43"/>
      <c r="GR141" s="43"/>
      <c r="GS141" s="43"/>
      <c r="GT141" s="43"/>
      <c r="GU141" s="43"/>
      <c r="GW141" s="8"/>
      <c r="GX141" s="8"/>
      <c r="GY141" s="8"/>
      <c r="GZ141" s="95"/>
      <c r="HA141" s="43"/>
      <c r="HB141" s="8"/>
      <c r="HC141" s="43"/>
      <c r="HD141" s="43"/>
      <c r="HF141" s="43"/>
      <c r="HG141" s="43"/>
    </row>
    <row r="142" spans="1:215" s="4" customFormat="1" ht="15" x14ac:dyDescent="0.25">
      <c r="A142" s="76"/>
      <c r="B142" s="105"/>
      <c r="C142" s="385" t="s">
        <v>933</v>
      </c>
      <c r="D142" s="385"/>
      <c r="E142" s="385"/>
      <c r="F142" s="385"/>
      <c r="G142" s="385"/>
      <c r="H142" s="385"/>
      <c r="I142" s="385"/>
      <c r="J142" s="385"/>
      <c r="K142" s="385"/>
      <c r="L142" s="385"/>
      <c r="M142" s="385"/>
      <c r="N142" s="385"/>
      <c r="O142" s="385"/>
      <c r="P142" s="106"/>
      <c r="Q142" s="193"/>
      <c r="R142" s="194"/>
      <c r="GO142" s="43"/>
      <c r="GP142" s="43"/>
      <c r="GQ142" s="43"/>
      <c r="GR142" s="43"/>
      <c r="GS142" s="43"/>
      <c r="GT142" s="43"/>
      <c r="GU142" s="43"/>
      <c r="GW142" s="8"/>
      <c r="GX142" s="8"/>
      <c r="GY142" s="8"/>
      <c r="GZ142" s="95"/>
      <c r="HA142" s="43"/>
      <c r="HB142" s="8"/>
      <c r="HC142" s="43"/>
      <c r="HD142" s="43" t="s">
        <v>933</v>
      </c>
      <c r="HF142" s="43"/>
      <c r="HG142" s="43"/>
    </row>
    <row r="143" spans="1:215" s="4" customFormat="1" ht="15" x14ac:dyDescent="0.25">
      <c r="A143" s="76"/>
      <c r="B143" s="105"/>
      <c r="C143" s="385" t="s">
        <v>934</v>
      </c>
      <c r="D143" s="385"/>
      <c r="E143" s="385"/>
      <c r="F143" s="385"/>
      <c r="G143" s="385"/>
      <c r="H143" s="385"/>
      <c r="I143" s="385"/>
      <c r="J143" s="385"/>
      <c r="K143" s="385"/>
      <c r="L143" s="385"/>
      <c r="M143" s="385"/>
      <c r="N143" s="385"/>
      <c r="O143" s="385"/>
      <c r="P143" s="106"/>
      <c r="Q143" s="202"/>
      <c r="R143" s="195"/>
      <c r="GO143" s="43"/>
      <c r="GP143" s="43"/>
      <c r="GQ143" s="43"/>
      <c r="GR143" s="43"/>
      <c r="GS143" s="43"/>
      <c r="GT143" s="43"/>
      <c r="GU143" s="43"/>
      <c r="GW143" s="8"/>
      <c r="GX143" s="8"/>
      <c r="GY143" s="8"/>
      <c r="GZ143" s="95"/>
      <c r="HA143" s="43"/>
      <c r="HB143" s="8"/>
      <c r="HC143" s="43"/>
      <c r="HD143" s="43"/>
      <c r="HF143" s="43" t="s">
        <v>934</v>
      </c>
      <c r="HG143" s="43"/>
    </row>
    <row r="144" spans="1:215" s="4" customFormat="1" ht="0.75" customHeight="1" x14ac:dyDescent="0.25">
      <c r="A144" s="201"/>
      <c r="B144" s="200"/>
      <c r="C144" s="198"/>
      <c r="D144" s="198"/>
      <c r="E144" s="198"/>
      <c r="F144" s="198"/>
      <c r="G144" s="198"/>
      <c r="H144" s="198"/>
      <c r="I144" s="198"/>
      <c r="J144" s="198"/>
      <c r="K144" s="199"/>
      <c r="L144" s="198"/>
      <c r="M144" s="198"/>
      <c r="N144" s="198"/>
      <c r="O144" s="198"/>
      <c r="P144" s="197"/>
      <c r="Q144" s="196"/>
      <c r="R144" s="195"/>
      <c r="GO144" s="43"/>
      <c r="GP144" s="43"/>
      <c r="GQ144" s="43"/>
      <c r="GR144" s="43"/>
      <c r="GS144" s="43"/>
      <c r="GT144" s="43"/>
      <c r="GU144" s="43"/>
      <c r="GW144" s="8"/>
      <c r="GX144" s="8"/>
      <c r="GY144" s="8"/>
      <c r="GZ144" s="95"/>
      <c r="HA144" s="43"/>
      <c r="HB144" s="8"/>
      <c r="HC144" s="43"/>
      <c r="HD144" s="43"/>
      <c r="HF144" s="43"/>
      <c r="HG144" s="43"/>
    </row>
    <row r="145" spans="1:215" s="4" customFormat="1" ht="15" x14ac:dyDescent="0.25">
      <c r="A145" s="361" t="s">
        <v>935</v>
      </c>
      <c r="B145" s="362"/>
      <c r="C145" s="362"/>
      <c r="D145" s="362"/>
      <c r="E145" s="362"/>
      <c r="F145" s="362"/>
      <c r="G145" s="362"/>
      <c r="H145" s="362"/>
      <c r="I145" s="362"/>
      <c r="J145" s="362"/>
      <c r="K145" s="362"/>
      <c r="L145" s="362"/>
      <c r="M145" s="362"/>
      <c r="N145" s="362"/>
      <c r="O145" s="362"/>
      <c r="P145" s="363"/>
      <c r="GO145" s="43" t="s">
        <v>935</v>
      </c>
      <c r="GP145" s="43"/>
      <c r="GQ145" s="43"/>
      <c r="GR145" s="43"/>
      <c r="GS145" s="43"/>
      <c r="GT145" s="43"/>
      <c r="GU145" s="43"/>
      <c r="GW145" s="8"/>
      <c r="GX145" s="8"/>
      <c r="GY145" s="8"/>
      <c r="GZ145" s="95"/>
      <c r="HA145" s="43"/>
      <c r="HB145" s="8"/>
      <c r="HC145" s="43"/>
      <c r="HD145" s="43"/>
      <c r="HF145" s="43"/>
      <c r="HG145" s="43"/>
    </row>
    <row r="146" spans="1:215" s="4" customFormat="1" ht="23.25" x14ac:dyDescent="0.25">
      <c r="A146" s="44" t="s">
        <v>946</v>
      </c>
      <c r="B146" s="45" t="s">
        <v>947</v>
      </c>
      <c r="C146" s="364" t="s">
        <v>948</v>
      </c>
      <c r="D146" s="364"/>
      <c r="E146" s="364"/>
      <c r="F146" s="364"/>
      <c r="G146" s="364"/>
      <c r="H146" s="46" t="s">
        <v>949</v>
      </c>
      <c r="I146" s="47">
        <v>-0.1</v>
      </c>
      <c r="J146" s="48">
        <v>1</v>
      </c>
      <c r="K146" s="99">
        <v>-0.1</v>
      </c>
      <c r="L146" s="50"/>
      <c r="M146" s="47"/>
      <c r="N146" s="209"/>
      <c r="O146" s="47"/>
      <c r="P146" s="51"/>
      <c r="GO146" s="43"/>
      <c r="GP146" s="43"/>
      <c r="GQ146" s="43" t="s">
        <v>948</v>
      </c>
      <c r="GR146" s="43" t="s">
        <v>13</v>
      </c>
      <c r="GS146" s="43" t="s">
        <v>13</v>
      </c>
      <c r="GT146" s="43" t="s">
        <v>13</v>
      </c>
      <c r="GU146" s="43" t="s">
        <v>13</v>
      </c>
      <c r="GW146" s="8"/>
      <c r="GX146" s="8"/>
      <c r="GY146" s="8"/>
      <c r="GZ146" s="95"/>
      <c r="HA146" s="43"/>
      <c r="HB146" s="8"/>
      <c r="HC146" s="43"/>
      <c r="HD146" s="43"/>
      <c r="HF146" s="43"/>
      <c r="HG146" s="43"/>
    </row>
    <row r="147" spans="1:215" s="4" customFormat="1" ht="23.25" x14ac:dyDescent="0.25">
      <c r="A147" s="52"/>
      <c r="B147" s="53" t="s">
        <v>63</v>
      </c>
      <c r="C147" s="365" t="s">
        <v>64</v>
      </c>
      <c r="D147" s="365"/>
      <c r="E147" s="365"/>
      <c r="F147" s="365"/>
      <c r="G147" s="365"/>
      <c r="H147" s="365"/>
      <c r="I147" s="365"/>
      <c r="J147" s="365"/>
      <c r="K147" s="365"/>
      <c r="L147" s="365"/>
      <c r="M147" s="365"/>
      <c r="N147" s="365"/>
      <c r="O147" s="365"/>
      <c r="P147" s="366"/>
      <c r="GO147" s="43"/>
      <c r="GP147" s="43"/>
      <c r="GQ147" s="43"/>
      <c r="GR147" s="43"/>
      <c r="GS147" s="43"/>
      <c r="GT147" s="43"/>
      <c r="GU147" s="43"/>
      <c r="GV147" s="3" t="s">
        <v>64</v>
      </c>
      <c r="GW147" s="8"/>
      <c r="GX147" s="8"/>
      <c r="GY147" s="8"/>
      <c r="GZ147" s="95"/>
      <c r="HA147" s="43"/>
      <c r="HB147" s="8"/>
      <c r="HC147" s="43"/>
      <c r="HD147" s="43"/>
      <c r="HF147" s="43"/>
      <c r="HG147" s="43"/>
    </row>
    <row r="148" spans="1:215" s="4" customFormat="1" ht="15" x14ac:dyDescent="0.25">
      <c r="A148" s="54"/>
      <c r="B148" s="55" t="s">
        <v>59</v>
      </c>
      <c r="C148" s="354" t="s">
        <v>65</v>
      </c>
      <c r="D148" s="354"/>
      <c r="E148" s="354"/>
      <c r="F148" s="354"/>
      <c r="G148" s="354"/>
      <c r="H148" s="56" t="s">
        <v>66</v>
      </c>
      <c r="I148" s="57"/>
      <c r="J148" s="57"/>
      <c r="K148" s="85">
        <v>-8.3294499999999996</v>
      </c>
      <c r="L148" s="59"/>
      <c r="M148" s="57"/>
      <c r="N148" s="59"/>
      <c r="O148" s="57"/>
      <c r="P148" s="60">
        <v>-4359.88</v>
      </c>
      <c r="GO148" s="43"/>
      <c r="GP148" s="43"/>
      <c r="GQ148" s="43"/>
      <c r="GR148" s="43"/>
      <c r="GS148" s="43"/>
      <c r="GT148" s="43"/>
      <c r="GU148" s="43"/>
      <c r="GW148" s="8" t="s">
        <v>65</v>
      </c>
      <c r="GX148" s="8"/>
      <c r="GY148" s="8"/>
      <c r="GZ148" s="95"/>
      <c r="HA148" s="43"/>
      <c r="HB148" s="8"/>
      <c r="HC148" s="43"/>
      <c r="HD148" s="43"/>
      <c r="HF148" s="43"/>
      <c r="HG148" s="43"/>
    </row>
    <row r="149" spans="1:215" s="4" customFormat="1" ht="15" x14ac:dyDescent="0.25">
      <c r="A149" s="61"/>
      <c r="B149" s="55" t="s">
        <v>732</v>
      </c>
      <c r="C149" s="354" t="s">
        <v>733</v>
      </c>
      <c r="D149" s="354"/>
      <c r="E149" s="354"/>
      <c r="F149" s="354"/>
      <c r="G149" s="354"/>
      <c r="H149" s="56" t="s">
        <v>66</v>
      </c>
      <c r="I149" s="62">
        <v>72.430000000000007</v>
      </c>
      <c r="J149" s="62">
        <v>1.1499999999999999</v>
      </c>
      <c r="K149" s="85">
        <v>-8.3294499999999996</v>
      </c>
      <c r="L149" s="63"/>
      <c r="M149" s="64"/>
      <c r="N149" s="65">
        <v>523.42999999999995</v>
      </c>
      <c r="O149" s="57"/>
      <c r="P149" s="60">
        <v>-4359.88</v>
      </c>
      <c r="Q149" s="66"/>
      <c r="R149" s="66"/>
      <c r="GO149" s="43"/>
      <c r="GP149" s="43"/>
      <c r="GQ149" s="43"/>
      <c r="GR149" s="43"/>
      <c r="GS149" s="43"/>
      <c r="GT149" s="43"/>
      <c r="GU149" s="43"/>
      <c r="GW149" s="8"/>
      <c r="GX149" s="8" t="s">
        <v>733</v>
      </c>
      <c r="GY149" s="8"/>
      <c r="GZ149" s="95"/>
      <c r="HA149" s="43"/>
      <c r="HB149" s="8"/>
      <c r="HC149" s="43"/>
      <c r="HD149" s="43"/>
      <c r="HF149" s="43"/>
      <c r="HG149" s="43"/>
    </row>
    <row r="150" spans="1:215" s="4" customFormat="1" ht="15" x14ac:dyDescent="0.25">
      <c r="A150" s="54"/>
      <c r="B150" s="55" t="s">
        <v>69</v>
      </c>
      <c r="C150" s="354" t="s">
        <v>70</v>
      </c>
      <c r="D150" s="354"/>
      <c r="E150" s="354"/>
      <c r="F150" s="354"/>
      <c r="G150" s="354"/>
      <c r="H150" s="56"/>
      <c r="I150" s="57"/>
      <c r="J150" s="57"/>
      <c r="K150" s="57"/>
      <c r="L150" s="59"/>
      <c r="M150" s="57"/>
      <c r="N150" s="59"/>
      <c r="O150" s="57"/>
      <c r="P150" s="71">
        <v>-55.91</v>
      </c>
      <c r="GO150" s="43"/>
      <c r="GP150" s="43"/>
      <c r="GQ150" s="43"/>
      <c r="GR150" s="43"/>
      <c r="GS150" s="43"/>
      <c r="GT150" s="43"/>
      <c r="GU150" s="43"/>
      <c r="GW150" s="8" t="s">
        <v>70</v>
      </c>
      <c r="GX150" s="8"/>
      <c r="GY150" s="8"/>
      <c r="GZ150" s="95"/>
      <c r="HA150" s="43"/>
      <c r="HB150" s="8"/>
      <c r="HC150" s="43"/>
      <c r="HD150" s="43"/>
      <c r="HF150" s="43"/>
      <c r="HG150" s="43"/>
    </row>
    <row r="151" spans="1:215" s="4" customFormat="1" ht="15" x14ac:dyDescent="0.25">
      <c r="A151" s="54"/>
      <c r="B151" s="55"/>
      <c r="C151" s="354" t="s">
        <v>71</v>
      </c>
      <c r="D151" s="354"/>
      <c r="E151" s="354"/>
      <c r="F151" s="354"/>
      <c r="G151" s="354"/>
      <c r="H151" s="56" t="s">
        <v>66</v>
      </c>
      <c r="I151" s="57"/>
      <c r="J151" s="57"/>
      <c r="K151" s="85">
        <v>-6.5549999999999997E-2</v>
      </c>
      <c r="L151" s="59"/>
      <c r="M151" s="57"/>
      <c r="N151" s="59"/>
      <c r="O151" s="57"/>
      <c r="P151" s="71">
        <v>-34.700000000000003</v>
      </c>
      <c r="GO151" s="43"/>
      <c r="GP151" s="43"/>
      <c r="GQ151" s="43"/>
      <c r="GR151" s="43"/>
      <c r="GS151" s="43"/>
      <c r="GT151" s="43"/>
      <c r="GU151" s="43"/>
      <c r="GW151" s="8" t="s">
        <v>71</v>
      </c>
      <c r="GX151" s="8"/>
      <c r="GY151" s="8"/>
      <c r="GZ151" s="95"/>
      <c r="HA151" s="43"/>
      <c r="HB151" s="8"/>
      <c r="HC151" s="43"/>
      <c r="HD151" s="43"/>
      <c r="HF151" s="43"/>
      <c r="HG151" s="43"/>
    </row>
    <row r="152" spans="1:215" s="4" customFormat="1" ht="15" x14ac:dyDescent="0.25">
      <c r="A152" s="61"/>
      <c r="B152" s="55" t="s">
        <v>155</v>
      </c>
      <c r="C152" s="354" t="s">
        <v>156</v>
      </c>
      <c r="D152" s="354"/>
      <c r="E152" s="354"/>
      <c r="F152" s="354"/>
      <c r="G152" s="354"/>
      <c r="H152" s="56" t="s">
        <v>74</v>
      </c>
      <c r="I152" s="62">
        <v>0.56999999999999995</v>
      </c>
      <c r="J152" s="62">
        <v>1.1499999999999999</v>
      </c>
      <c r="K152" s="85">
        <v>-6.5549999999999997E-2</v>
      </c>
      <c r="L152" s="72">
        <v>477.92</v>
      </c>
      <c r="M152" s="68">
        <v>1.35</v>
      </c>
      <c r="N152" s="65">
        <v>645.19000000000005</v>
      </c>
      <c r="O152" s="57"/>
      <c r="P152" s="60">
        <v>-42.29</v>
      </c>
      <c r="Q152" s="66"/>
      <c r="R152" s="66"/>
      <c r="GO152" s="43"/>
      <c r="GP152" s="43"/>
      <c r="GQ152" s="43"/>
      <c r="GR152" s="43"/>
      <c r="GS152" s="43"/>
      <c r="GT152" s="43"/>
      <c r="GU152" s="43"/>
      <c r="GW152" s="8"/>
      <c r="GX152" s="8" t="s">
        <v>156</v>
      </c>
      <c r="GY152" s="8"/>
      <c r="GZ152" s="95"/>
      <c r="HA152" s="43"/>
      <c r="HB152" s="8"/>
      <c r="HC152" s="43"/>
      <c r="HD152" s="43"/>
      <c r="HF152" s="43"/>
      <c r="HG152" s="43"/>
    </row>
    <row r="153" spans="1:215" s="4" customFormat="1" ht="15" x14ac:dyDescent="0.25">
      <c r="A153" s="69"/>
      <c r="B153" s="55" t="s">
        <v>79</v>
      </c>
      <c r="C153" s="354" t="s">
        <v>80</v>
      </c>
      <c r="D153" s="354"/>
      <c r="E153" s="354"/>
      <c r="F153" s="354"/>
      <c r="G153" s="354"/>
      <c r="H153" s="56" t="s">
        <v>66</v>
      </c>
      <c r="I153" s="62">
        <v>0.56999999999999995</v>
      </c>
      <c r="J153" s="62">
        <v>1.1499999999999999</v>
      </c>
      <c r="K153" s="85">
        <v>-6.5549999999999997E-2</v>
      </c>
      <c r="L153" s="59"/>
      <c r="M153" s="57"/>
      <c r="N153" s="70">
        <v>529.35</v>
      </c>
      <c r="O153" s="57"/>
      <c r="P153" s="71">
        <v>-34.700000000000003</v>
      </c>
      <c r="GO153" s="43"/>
      <c r="GP153" s="43"/>
      <c r="GQ153" s="43"/>
      <c r="GR153" s="43"/>
      <c r="GS153" s="43"/>
      <c r="GT153" s="43"/>
      <c r="GU153" s="43"/>
      <c r="GW153" s="8"/>
      <c r="GX153" s="8"/>
      <c r="GY153" s="8" t="s">
        <v>80</v>
      </c>
      <c r="GZ153" s="95"/>
      <c r="HA153" s="43"/>
      <c r="HB153" s="8"/>
      <c r="HC153" s="43"/>
      <c r="HD153" s="43"/>
      <c r="HF153" s="43"/>
      <c r="HG153" s="43"/>
    </row>
    <row r="154" spans="1:215" s="4" customFormat="1" ht="15" x14ac:dyDescent="0.25">
      <c r="A154" s="61"/>
      <c r="B154" s="55" t="s">
        <v>579</v>
      </c>
      <c r="C154" s="354" t="s">
        <v>580</v>
      </c>
      <c r="D154" s="354"/>
      <c r="E154" s="354"/>
      <c r="F154" s="354"/>
      <c r="G154" s="354"/>
      <c r="H154" s="56" t="s">
        <v>74</v>
      </c>
      <c r="I154" s="83">
        <v>16.8</v>
      </c>
      <c r="J154" s="62">
        <v>1.1499999999999999</v>
      </c>
      <c r="K154" s="73">
        <v>-1.9319999999999999</v>
      </c>
      <c r="L154" s="72">
        <v>4.3499999999999996</v>
      </c>
      <c r="M154" s="68">
        <v>1.62</v>
      </c>
      <c r="N154" s="65">
        <v>7.05</v>
      </c>
      <c r="O154" s="57"/>
      <c r="P154" s="60">
        <v>-13.62</v>
      </c>
      <c r="Q154" s="66"/>
      <c r="R154" s="66"/>
      <c r="GO154" s="43"/>
      <c r="GP154" s="43"/>
      <c r="GQ154" s="43"/>
      <c r="GR154" s="43"/>
      <c r="GS154" s="43"/>
      <c r="GT154" s="43"/>
      <c r="GU154" s="43"/>
      <c r="GW154" s="8"/>
      <c r="GX154" s="8" t="s">
        <v>580</v>
      </c>
      <c r="GY154" s="8"/>
      <c r="GZ154" s="95"/>
      <c r="HA154" s="43"/>
      <c r="HB154" s="8"/>
      <c r="HC154" s="43"/>
      <c r="HD154" s="43"/>
      <c r="HF154" s="43"/>
      <c r="HG154" s="43"/>
    </row>
    <row r="155" spans="1:215" s="4" customFormat="1" ht="15" x14ac:dyDescent="0.25">
      <c r="A155" s="54"/>
      <c r="B155" s="55" t="s">
        <v>91</v>
      </c>
      <c r="C155" s="354" t="s">
        <v>92</v>
      </c>
      <c r="D155" s="354"/>
      <c r="E155" s="354"/>
      <c r="F155" s="354"/>
      <c r="G155" s="354"/>
      <c r="H155" s="56"/>
      <c r="I155" s="57"/>
      <c r="J155" s="57"/>
      <c r="K155" s="57"/>
      <c r="L155" s="59"/>
      <c r="M155" s="57"/>
      <c r="N155" s="59"/>
      <c r="O155" s="57"/>
      <c r="P155" s="71">
        <v>-535</v>
      </c>
      <c r="GO155" s="43"/>
      <c r="GP155" s="43"/>
      <c r="GQ155" s="43"/>
      <c r="GR155" s="43"/>
      <c r="GS155" s="43"/>
      <c r="GT155" s="43"/>
      <c r="GU155" s="43"/>
      <c r="GW155" s="8" t="s">
        <v>92</v>
      </c>
      <c r="GX155" s="8"/>
      <c r="GY155" s="8"/>
      <c r="GZ155" s="95"/>
      <c r="HA155" s="43"/>
      <c r="HB155" s="8"/>
      <c r="HC155" s="43"/>
      <c r="HD155" s="43"/>
      <c r="HF155" s="43"/>
      <c r="HG155" s="43"/>
    </row>
    <row r="156" spans="1:215" s="4" customFormat="1" ht="15" x14ac:dyDescent="0.25">
      <c r="A156" s="61"/>
      <c r="B156" s="55" t="s">
        <v>950</v>
      </c>
      <c r="C156" s="354" t="s">
        <v>951</v>
      </c>
      <c r="D156" s="354"/>
      <c r="E156" s="354"/>
      <c r="F156" s="354"/>
      <c r="G156" s="354"/>
      <c r="H156" s="56" t="s">
        <v>98</v>
      </c>
      <c r="I156" s="62">
        <v>2.78</v>
      </c>
      <c r="J156" s="57"/>
      <c r="K156" s="73">
        <v>-0.27800000000000002</v>
      </c>
      <c r="L156" s="72">
        <v>340.41</v>
      </c>
      <c r="M156" s="68">
        <v>1.87</v>
      </c>
      <c r="N156" s="65">
        <v>636.57000000000005</v>
      </c>
      <c r="O156" s="57"/>
      <c r="P156" s="60">
        <v>-176.97</v>
      </c>
      <c r="Q156" s="66"/>
      <c r="R156" s="66"/>
      <c r="GO156" s="43"/>
      <c r="GP156" s="43"/>
      <c r="GQ156" s="43"/>
      <c r="GR156" s="43"/>
      <c r="GS156" s="43"/>
      <c r="GT156" s="43"/>
      <c r="GU156" s="43"/>
      <c r="GW156" s="8"/>
      <c r="GX156" s="8" t="s">
        <v>951</v>
      </c>
      <c r="GY156" s="8"/>
      <c r="GZ156" s="95"/>
      <c r="HA156" s="43"/>
      <c r="HB156" s="8"/>
      <c r="HC156" s="43"/>
      <c r="HD156" s="43"/>
      <c r="HF156" s="43"/>
      <c r="HG156" s="43"/>
    </row>
    <row r="157" spans="1:215" s="4" customFormat="1" ht="15" x14ac:dyDescent="0.25">
      <c r="A157" s="61"/>
      <c r="B157" s="55" t="s">
        <v>583</v>
      </c>
      <c r="C157" s="354" t="s">
        <v>584</v>
      </c>
      <c r="D157" s="354"/>
      <c r="E157" s="354"/>
      <c r="F157" s="354"/>
      <c r="G157" s="354"/>
      <c r="H157" s="56" t="s">
        <v>98</v>
      </c>
      <c r="I157" s="62">
        <v>14.29</v>
      </c>
      <c r="J157" s="57"/>
      <c r="K157" s="73">
        <v>-1.429</v>
      </c>
      <c r="L157" s="63"/>
      <c r="M157" s="64"/>
      <c r="N157" s="65">
        <v>127.47</v>
      </c>
      <c r="O157" s="57"/>
      <c r="P157" s="60">
        <v>-182.15</v>
      </c>
      <c r="Q157" s="66"/>
      <c r="R157" s="66"/>
      <c r="GO157" s="43"/>
      <c r="GP157" s="43"/>
      <c r="GQ157" s="43"/>
      <c r="GR157" s="43"/>
      <c r="GS157" s="43"/>
      <c r="GT157" s="43"/>
      <c r="GU157" s="43"/>
      <c r="GW157" s="8"/>
      <c r="GX157" s="8" t="s">
        <v>584</v>
      </c>
      <c r="GY157" s="8"/>
      <c r="GZ157" s="95"/>
      <c r="HA157" s="43"/>
      <c r="HB157" s="8"/>
      <c r="HC157" s="43"/>
      <c r="HD157" s="43"/>
      <c r="HF157" s="43"/>
      <c r="HG157" s="43"/>
    </row>
    <row r="158" spans="1:215" s="4" customFormat="1" ht="15" x14ac:dyDescent="0.25">
      <c r="A158" s="61"/>
      <c r="B158" s="55" t="s">
        <v>235</v>
      </c>
      <c r="C158" s="354" t="s">
        <v>236</v>
      </c>
      <c r="D158" s="354"/>
      <c r="E158" s="354"/>
      <c r="F158" s="354"/>
      <c r="G158" s="354"/>
      <c r="H158" s="56" t="s">
        <v>237</v>
      </c>
      <c r="I158" s="83">
        <v>53.9</v>
      </c>
      <c r="J158" s="57"/>
      <c r="K158" s="62">
        <v>-5.39</v>
      </c>
      <c r="L158" s="63"/>
      <c r="M158" s="64"/>
      <c r="N158" s="65">
        <v>6.61</v>
      </c>
      <c r="O158" s="57"/>
      <c r="P158" s="60">
        <v>-35.630000000000003</v>
      </c>
      <c r="Q158" s="66"/>
      <c r="R158" s="66"/>
      <c r="GO158" s="43"/>
      <c r="GP158" s="43"/>
      <c r="GQ158" s="43"/>
      <c r="GR158" s="43"/>
      <c r="GS158" s="43"/>
      <c r="GT158" s="43"/>
      <c r="GU158" s="43"/>
      <c r="GW158" s="8"/>
      <c r="GX158" s="8" t="s">
        <v>236</v>
      </c>
      <c r="GY158" s="8"/>
      <c r="GZ158" s="95"/>
      <c r="HA158" s="43"/>
      <c r="HB158" s="8"/>
      <c r="HC158" s="43"/>
      <c r="HD158" s="43"/>
      <c r="HF158" s="43"/>
      <c r="HG158" s="43"/>
    </row>
    <row r="159" spans="1:215" s="4" customFormat="1" ht="15" x14ac:dyDescent="0.25">
      <c r="A159" s="61"/>
      <c r="B159" s="55" t="s">
        <v>272</v>
      </c>
      <c r="C159" s="354" t="s">
        <v>273</v>
      </c>
      <c r="D159" s="354"/>
      <c r="E159" s="354"/>
      <c r="F159" s="354"/>
      <c r="G159" s="354"/>
      <c r="H159" s="56" t="s">
        <v>95</v>
      </c>
      <c r="I159" s="62">
        <v>10.81</v>
      </c>
      <c r="J159" s="57"/>
      <c r="K159" s="73">
        <v>-1.081</v>
      </c>
      <c r="L159" s="72">
        <v>104.63</v>
      </c>
      <c r="M159" s="68">
        <v>1.24</v>
      </c>
      <c r="N159" s="65">
        <v>129.74</v>
      </c>
      <c r="O159" s="57"/>
      <c r="P159" s="60">
        <v>-140.25</v>
      </c>
      <c r="Q159" s="66"/>
      <c r="R159" s="66"/>
      <c r="GO159" s="43"/>
      <c r="GP159" s="43"/>
      <c r="GQ159" s="43"/>
      <c r="GR159" s="43"/>
      <c r="GS159" s="43"/>
      <c r="GT159" s="43"/>
      <c r="GU159" s="43"/>
      <c r="GW159" s="8"/>
      <c r="GX159" s="8" t="s">
        <v>273</v>
      </c>
      <c r="GY159" s="8"/>
      <c r="GZ159" s="95"/>
      <c r="HA159" s="43"/>
      <c r="HB159" s="8"/>
      <c r="HC159" s="43"/>
      <c r="HD159" s="43"/>
      <c r="HF159" s="43"/>
      <c r="HG159" s="43"/>
    </row>
    <row r="160" spans="1:215" s="4" customFormat="1" ht="15" x14ac:dyDescent="0.25">
      <c r="A160" s="76"/>
      <c r="B160" s="53"/>
      <c r="C160" s="383" t="s">
        <v>99</v>
      </c>
      <c r="D160" s="383"/>
      <c r="E160" s="383"/>
      <c r="F160" s="383"/>
      <c r="G160" s="383"/>
      <c r="H160" s="46"/>
      <c r="I160" s="47"/>
      <c r="J160" s="47"/>
      <c r="K160" s="47"/>
      <c r="L160" s="50"/>
      <c r="M160" s="47"/>
      <c r="N160" s="77"/>
      <c r="O160" s="47"/>
      <c r="P160" s="78">
        <v>-4985.49</v>
      </c>
      <c r="Q160" s="66"/>
      <c r="R160" s="66"/>
      <c r="GO160" s="43"/>
      <c r="GP160" s="43"/>
      <c r="GQ160" s="43"/>
      <c r="GR160" s="43"/>
      <c r="GS160" s="43"/>
      <c r="GT160" s="43"/>
      <c r="GU160" s="43"/>
      <c r="GW160" s="8"/>
      <c r="GX160" s="8"/>
      <c r="GY160" s="8"/>
      <c r="GZ160" s="95"/>
      <c r="HA160" s="43" t="s">
        <v>99</v>
      </c>
      <c r="HB160" s="8"/>
      <c r="HC160" s="43"/>
      <c r="HD160" s="43"/>
      <c r="HF160" s="43"/>
      <c r="HG160" s="43"/>
    </row>
    <row r="161" spans="1:215" s="4" customFormat="1" ht="15" x14ac:dyDescent="0.25">
      <c r="A161" s="69"/>
      <c r="B161" s="55"/>
      <c r="C161" s="354" t="s">
        <v>100</v>
      </c>
      <c r="D161" s="354"/>
      <c r="E161" s="354"/>
      <c r="F161" s="354"/>
      <c r="G161" s="354"/>
      <c r="H161" s="56"/>
      <c r="I161" s="57"/>
      <c r="J161" s="57"/>
      <c r="K161" s="57"/>
      <c r="L161" s="59"/>
      <c r="M161" s="57"/>
      <c r="N161" s="59"/>
      <c r="O161" s="57"/>
      <c r="P161" s="60">
        <v>-4394.58</v>
      </c>
      <c r="GO161" s="43"/>
      <c r="GP161" s="43"/>
      <c r="GQ161" s="43"/>
      <c r="GR161" s="43"/>
      <c r="GS161" s="43"/>
      <c r="GT161" s="43"/>
      <c r="GU161" s="43"/>
      <c r="GW161" s="8"/>
      <c r="GX161" s="8"/>
      <c r="GY161" s="8"/>
      <c r="GZ161" s="95"/>
      <c r="HA161" s="43"/>
      <c r="HB161" s="8" t="s">
        <v>100</v>
      </c>
      <c r="HC161" s="43"/>
      <c r="HD161" s="43"/>
      <c r="HF161" s="43"/>
      <c r="HG161" s="43"/>
    </row>
    <row r="162" spans="1:215" s="4" customFormat="1" ht="23.25" x14ac:dyDescent="0.25">
      <c r="A162" s="69"/>
      <c r="B162" s="55" t="s">
        <v>195</v>
      </c>
      <c r="C162" s="354" t="s">
        <v>196</v>
      </c>
      <c r="D162" s="354"/>
      <c r="E162" s="354"/>
      <c r="F162" s="354"/>
      <c r="G162" s="354"/>
      <c r="H162" s="56" t="s">
        <v>103</v>
      </c>
      <c r="I162" s="79">
        <v>118</v>
      </c>
      <c r="J162" s="57"/>
      <c r="K162" s="79">
        <v>118</v>
      </c>
      <c r="L162" s="59"/>
      <c r="M162" s="57"/>
      <c r="N162" s="59"/>
      <c r="O162" s="57"/>
      <c r="P162" s="60">
        <v>-5185.6000000000004</v>
      </c>
      <c r="GO162" s="43"/>
      <c r="GP162" s="43"/>
      <c r="GQ162" s="43"/>
      <c r="GR162" s="43"/>
      <c r="GS162" s="43"/>
      <c r="GT162" s="43"/>
      <c r="GU162" s="43"/>
      <c r="GW162" s="8"/>
      <c r="GX162" s="8"/>
      <c r="GY162" s="8"/>
      <c r="GZ162" s="95"/>
      <c r="HA162" s="43"/>
      <c r="HB162" s="8" t="s">
        <v>196</v>
      </c>
      <c r="HC162" s="43"/>
      <c r="HD162" s="43"/>
      <c r="HF162" s="43"/>
      <c r="HG162" s="43"/>
    </row>
    <row r="163" spans="1:215" s="4" customFormat="1" ht="23.25" x14ac:dyDescent="0.25">
      <c r="A163" s="69"/>
      <c r="B163" s="55" t="s">
        <v>197</v>
      </c>
      <c r="C163" s="354" t="s">
        <v>198</v>
      </c>
      <c r="D163" s="354"/>
      <c r="E163" s="354"/>
      <c r="F163" s="354"/>
      <c r="G163" s="354"/>
      <c r="H163" s="56" t="s">
        <v>103</v>
      </c>
      <c r="I163" s="79">
        <v>74</v>
      </c>
      <c r="J163" s="57"/>
      <c r="K163" s="79">
        <v>74</v>
      </c>
      <c r="L163" s="59"/>
      <c r="M163" s="57"/>
      <c r="N163" s="59"/>
      <c r="O163" s="57"/>
      <c r="P163" s="60">
        <v>-3251.99</v>
      </c>
      <c r="GO163" s="43"/>
      <c r="GP163" s="43"/>
      <c r="GQ163" s="43"/>
      <c r="GR163" s="43"/>
      <c r="GS163" s="43"/>
      <c r="GT163" s="43"/>
      <c r="GU163" s="43"/>
      <c r="GW163" s="8"/>
      <c r="GX163" s="8"/>
      <c r="GY163" s="8"/>
      <c r="GZ163" s="95"/>
      <c r="HA163" s="43"/>
      <c r="HB163" s="8" t="s">
        <v>198</v>
      </c>
      <c r="HC163" s="43"/>
      <c r="HD163" s="43"/>
      <c r="HF163" s="43"/>
      <c r="HG163" s="43"/>
    </row>
    <row r="164" spans="1:215" s="4" customFormat="1" ht="15" x14ac:dyDescent="0.25">
      <c r="A164" s="80"/>
      <c r="B164" s="81"/>
      <c r="C164" s="383" t="s">
        <v>106</v>
      </c>
      <c r="D164" s="383"/>
      <c r="E164" s="383"/>
      <c r="F164" s="383"/>
      <c r="G164" s="383"/>
      <c r="H164" s="46"/>
      <c r="I164" s="47"/>
      <c r="J164" s="47"/>
      <c r="K164" s="47"/>
      <c r="L164" s="50"/>
      <c r="M164" s="47"/>
      <c r="N164" s="77">
        <v>134230.79999999999</v>
      </c>
      <c r="O164" s="47"/>
      <c r="P164" s="78">
        <v>-13423.08</v>
      </c>
      <c r="GO164" s="43"/>
      <c r="GP164" s="43"/>
      <c r="GQ164" s="43"/>
      <c r="GR164" s="43"/>
      <c r="GS164" s="43"/>
      <c r="GT164" s="43"/>
      <c r="GU164" s="43"/>
      <c r="GW164" s="8"/>
      <c r="GX164" s="8"/>
      <c r="GY164" s="8"/>
      <c r="GZ164" s="95"/>
      <c r="HA164" s="43"/>
      <c r="HB164" s="8"/>
      <c r="HC164" s="43" t="s">
        <v>106</v>
      </c>
      <c r="HD164" s="43"/>
      <c r="HF164" s="43"/>
      <c r="HG164" s="43"/>
    </row>
    <row r="165" spans="1:215" s="4" customFormat="1" ht="0.75" customHeight="1" x14ac:dyDescent="0.25">
      <c r="A165" s="208"/>
      <c r="B165" s="207"/>
      <c r="C165" s="207"/>
      <c r="D165" s="207"/>
      <c r="E165" s="207"/>
      <c r="F165" s="207"/>
      <c r="G165" s="207"/>
      <c r="H165" s="206"/>
      <c r="I165" s="204"/>
      <c r="J165" s="204"/>
      <c r="K165" s="204"/>
      <c r="L165" s="205"/>
      <c r="M165" s="204"/>
      <c r="N165" s="205"/>
      <c r="O165" s="204"/>
      <c r="P165" s="203"/>
      <c r="GO165" s="43"/>
      <c r="GP165" s="43"/>
      <c r="GQ165" s="43"/>
      <c r="GR165" s="43"/>
      <c r="GS165" s="43"/>
      <c r="GT165" s="43"/>
      <c r="GU165" s="43"/>
      <c r="GW165" s="8"/>
      <c r="GX165" s="8"/>
      <c r="GY165" s="8"/>
      <c r="GZ165" s="95"/>
      <c r="HA165" s="43"/>
      <c r="HB165" s="8"/>
      <c r="HC165" s="43"/>
      <c r="HD165" s="43"/>
      <c r="HF165" s="43"/>
      <c r="HG165" s="43"/>
    </row>
    <row r="166" spans="1:215" s="4" customFormat="1" ht="23.25" x14ac:dyDescent="0.25">
      <c r="A166" s="44" t="s">
        <v>961</v>
      </c>
      <c r="B166" s="45" t="s">
        <v>962</v>
      </c>
      <c r="C166" s="364" t="s">
        <v>963</v>
      </c>
      <c r="D166" s="364"/>
      <c r="E166" s="364"/>
      <c r="F166" s="364"/>
      <c r="G166" s="364"/>
      <c r="H166" s="46" t="s">
        <v>263</v>
      </c>
      <c r="I166" s="47">
        <v>-0.20100000000000001</v>
      </c>
      <c r="J166" s="48">
        <v>1</v>
      </c>
      <c r="K166" s="49">
        <v>-0.20100000000000001</v>
      </c>
      <c r="L166" s="50"/>
      <c r="M166" s="47"/>
      <c r="N166" s="209"/>
      <c r="O166" s="47"/>
      <c r="P166" s="51"/>
      <c r="GO166" s="43"/>
      <c r="GP166" s="43"/>
      <c r="GQ166" s="43" t="s">
        <v>963</v>
      </c>
      <c r="GR166" s="43" t="s">
        <v>13</v>
      </c>
      <c r="GS166" s="43" t="s">
        <v>13</v>
      </c>
      <c r="GT166" s="43" t="s">
        <v>13</v>
      </c>
      <c r="GU166" s="43" t="s">
        <v>13</v>
      </c>
      <c r="GW166" s="8"/>
      <c r="GX166" s="8"/>
      <c r="GY166" s="8"/>
      <c r="GZ166" s="95"/>
      <c r="HA166" s="43"/>
      <c r="HB166" s="8"/>
      <c r="HC166" s="43"/>
      <c r="HD166" s="43"/>
      <c r="HF166" s="43"/>
      <c r="HG166" s="43"/>
    </row>
    <row r="167" spans="1:215" s="4" customFormat="1" ht="23.25" x14ac:dyDescent="0.25">
      <c r="A167" s="52"/>
      <c r="B167" s="53" t="s">
        <v>63</v>
      </c>
      <c r="C167" s="365" t="s">
        <v>64</v>
      </c>
      <c r="D167" s="365"/>
      <c r="E167" s="365"/>
      <c r="F167" s="365"/>
      <c r="G167" s="365"/>
      <c r="H167" s="365"/>
      <c r="I167" s="365"/>
      <c r="J167" s="365"/>
      <c r="K167" s="365"/>
      <c r="L167" s="365"/>
      <c r="M167" s="365"/>
      <c r="N167" s="365"/>
      <c r="O167" s="365"/>
      <c r="P167" s="366"/>
      <c r="GO167" s="43"/>
      <c r="GP167" s="43"/>
      <c r="GQ167" s="43"/>
      <c r="GR167" s="43"/>
      <c r="GS167" s="43"/>
      <c r="GT167" s="43"/>
      <c r="GU167" s="43"/>
      <c r="GV167" s="3" t="s">
        <v>64</v>
      </c>
      <c r="GW167" s="8"/>
      <c r="GX167" s="8"/>
      <c r="GY167" s="8"/>
      <c r="GZ167" s="95"/>
      <c r="HA167" s="43"/>
      <c r="HB167" s="8"/>
      <c r="HC167" s="43"/>
      <c r="HD167" s="43"/>
      <c r="HF167" s="43"/>
      <c r="HG167" s="43"/>
    </row>
    <row r="168" spans="1:215" s="4" customFormat="1" ht="15" x14ac:dyDescent="0.25">
      <c r="A168" s="54"/>
      <c r="B168" s="55" t="s">
        <v>59</v>
      </c>
      <c r="C168" s="354" t="s">
        <v>65</v>
      </c>
      <c r="D168" s="354"/>
      <c r="E168" s="354"/>
      <c r="F168" s="354"/>
      <c r="G168" s="354"/>
      <c r="H168" s="56" t="s">
        <v>66</v>
      </c>
      <c r="I168" s="57"/>
      <c r="J168" s="57"/>
      <c r="K168" s="75">
        <v>-39.755488499999998</v>
      </c>
      <c r="L168" s="59"/>
      <c r="M168" s="57"/>
      <c r="N168" s="59"/>
      <c r="O168" s="57"/>
      <c r="P168" s="60">
        <v>-20573.47</v>
      </c>
      <c r="GO168" s="43"/>
      <c r="GP168" s="43"/>
      <c r="GQ168" s="43"/>
      <c r="GR168" s="43"/>
      <c r="GS168" s="43"/>
      <c r="GT168" s="43"/>
      <c r="GU168" s="43"/>
      <c r="GW168" s="8" t="s">
        <v>65</v>
      </c>
      <c r="GX168" s="8"/>
      <c r="GY168" s="8"/>
      <c r="GZ168" s="95"/>
      <c r="HA168" s="43"/>
      <c r="HB168" s="8"/>
      <c r="HC168" s="43"/>
      <c r="HD168" s="43"/>
      <c r="HF168" s="43"/>
      <c r="HG168" s="43"/>
    </row>
    <row r="169" spans="1:215" s="4" customFormat="1" ht="15" x14ac:dyDescent="0.25">
      <c r="A169" s="61"/>
      <c r="B169" s="55" t="s">
        <v>573</v>
      </c>
      <c r="C169" s="354" t="s">
        <v>574</v>
      </c>
      <c r="D169" s="354"/>
      <c r="E169" s="354"/>
      <c r="F169" s="354"/>
      <c r="G169" s="354"/>
      <c r="H169" s="56" t="s">
        <v>66</v>
      </c>
      <c r="I169" s="62">
        <v>171.99</v>
      </c>
      <c r="J169" s="62">
        <v>1.1499999999999999</v>
      </c>
      <c r="K169" s="75">
        <v>-39.755488499999998</v>
      </c>
      <c r="L169" s="63"/>
      <c r="M169" s="64"/>
      <c r="N169" s="65">
        <v>517.5</v>
      </c>
      <c r="O169" s="57"/>
      <c r="P169" s="60">
        <v>-20573.47</v>
      </c>
      <c r="Q169" s="66"/>
      <c r="R169" s="66"/>
      <c r="GO169" s="43"/>
      <c r="GP169" s="43"/>
      <c r="GQ169" s="43"/>
      <c r="GR169" s="43"/>
      <c r="GS169" s="43"/>
      <c r="GT169" s="43"/>
      <c r="GU169" s="43"/>
      <c r="GW169" s="8"/>
      <c r="GX169" s="8" t="s">
        <v>574</v>
      </c>
      <c r="GY169" s="8"/>
      <c r="GZ169" s="95"/>
      <c r="HA169" s="43"/>
      <c r="HB169" s="8"/>
      <c r="HC169" s="43"/>
      <c r="HD169" s="43"/>
      <c r="HF169" s="43"/>
      <c r="HG169" s="43"/>
    </row>
    <row r="170" spans="1:215" s="4" customFormat="1" ht="15" x14ac:dyDescent="0.25">
      <c r="A170" s="54"/>
      <c r="B170" s="55" t="s">
        <v>69</v>
      </c>
      <c r="C170" s="354" t="s">
        <v>70</v>
      </c>
      <c r="D170" s="354"/>
      <c r="E170" s="354"/>
      <c r="F170" s="354"/>
      <c r="G170" s="354"/>
      <c r="H170" s="56"/>
      <c r="I170" s="57"/>
      <c r="J170" s="57"/>
      <c r="K170" s="57"/>
      <c r="L170" s="59"/>
      <c r="M170" s="57"/>
      <c r="N170" s="59"/>
      <c r="O170" s="57"/>
      <c r="P170" s="60">
        <v>-32568.38</v>
      </c>
      <c r="GO170" s="43"/>
      <c r="GP170" s="43"/>
      <c r="GQ170" s="43"/>
      <c r="GR170" s="43"/>
      <c r="GS170" s="43"/>
      <c r="GT170" s="43"/>
      <c r="GU170" s="43"/>
      <c r="GW170" s="8" t="s">
        <v>70</v>
      </c>
      <c r="GX170" s="8"/>
      <c r="GY170" s="8"/>
      <c r="GZ170" s="95"/>
      <c r="HA170" s="43"/>
      <c r="HB170" s="8"/>
      <c r="HC170" s="43"/>
      <c r="HD170" s="43"/>
      <c r="HF170" s="43"/>
      <c r="HG170" s="43"/>
    </row>
    <row r="171" spans="1:215" s="4" customFormat="1" ht="15" x14ac:dyDescent="0.25">
      <c r="A171" s="54"/>
      <c r="B171" s="55"/>
      <c r="C171" s="354" t="s">
        <v>71</v>
      </c>
      <c r="D171" s="354"/>
      <c r="E171" s="354"/>
      <c r="F171" s="354"/>
      <c r="G171" s="354"/>
      <c r="H171" s="56" t="s">
        <v>66</v>
      </c>
      <c r="I171" s="57"/>
      <c r="J171" s="57"/>
      <c r="K171" s="75">
        <v>-16.769932499999999</v>
      </c>
      <c r="L171" s="59"/>
      <c r="M171" s="57"/>
      <c r="N171" s="59"/>
      <c r="O171" s="57"/>
      <c r="P171" s="60">
        <v>-11924.6</v>
      </c>
      <c r="GO171" s="43"/>
      <c r="GP171" s="43"/>
      <c r="GQ171" s="43"/>
      <c r="GR171" s="43"/>
      <c r="GS171" s="43"/>
      <c r="GT171" s="43"/>
      <c r="GU171" s="43"/>
      <c r="GW171" s="8" t="s">
        <v>71</v>
      </c>
      <c r="GX171" s="8"/>
      <c r="GY171" s="8"/>
      <c r="GZ171" s="95"/>
      <c r="HA171" s="43"/>
      <c r="HB171" s="8"/>
      <c r="HC171" s="43"/>
      <c r="HD171" s="43"/>
      <c r="HF171" s="43"/>
      <c r="HG171" s="43"/>
    </row>
    <row r="172" spans="1:215" s="4" customFormat="1" ht="15" x14ac:dyDescent="0.25">
      <c r="A172" s="61"/>
      <c r="B172" s="55" t="s">
        <v>151</v>
      </c>
      <c r="C172" s="354" t="s">
        <v>152</v>
      </c>
      <c r="D172" s="354"/>
      <c r="E172" s="354"/>
      <c r="F172" s="354"/>
      <c r="G172" s="354"/>
      <c r="H172" s="56" t="s">
        <v>74</v>
      </c>
      <c r="I172" s="62">
        <v>72.55</v>
      </c>
      <c r="J172" s="62">
        <v>1.1499999999999999</v>
      </c>
      <c r="K172" s="75">
        <v>-16.769932499999999</v>
      </c>
      <c r="L172" s="63"/>
      <c r="M172" s="64"/>
      <c r="N172" s="65">
        <v>1942.07</v>
      </c>
      <c r="O172" s="57"/>
      <c r="P172" s="60">
        <v>-32568.38</v>
      </c>
      <c r="Q172" s="66"/>
      <c r="R172" s="66"/>
      <c r="GO172" s="43"/>
      <c r="GP172" s="43"/>
      <c r="GQ172" s="43"/>
      <c r="GR172" s="43"/>
      <c r="GS172" s="43"/>
      <c r="GT172" s="43"/>
      <c r="GU172" s="43"/>
      <c r="GW172" s="8"/>
      <c r="GX172" s="8" t="s">
        <v>152</v>
      </c>
      <c r="GY172" s="8"/>
      <c r="GZ172" s="95"/>
      <c r="HA172" s="43"/>
      <c r="HB172" s="8"/>
      <c r="HC172" s="43"/>
      <c r="HD172" s="43"/>
      <c r="HF172" s="43"/>
      <c r="HG172" s="43"/>
    </row>
    <row r="173" spans="1:215" s="4" customFormat="1" ht="15" x14ac:dyDescent="0.25">
      <c r="A173" s="69"/>
      <c r="B173" s="55" t="s">
        <v>114</v>
      </c>
      <c r="C173" s="354" t="s">
        <v>115</v>
      </c>
      <c r="D173" s="354"/>
      <c r="E173" s="354"/>
      <c r="F173" s="354"/>
      <c r="G173" s="354"/>
      <c r="H173" s="56" t="s">
        <v>66</v>
      </c>
      <c r="I173" s="62">
        <v>72.55</v>
      </c>
      <c r="J173" s="62">
        <v>1.1499999999999999</v>
      </c>
      <c r="K173" s="75">
        <v>-16.769932499999999</v>
      </c>
      <c r="L173" s="59"/>
      <c r="M173" s="57"/>
      <c r="N173" s="70">
        <v>711.07</v>
      </c>
      <c r="O173" s="57"/>
      <c r="P173" s="60">
        <v>-11924.6</v>
      </c>
      <c r="GO173" s="43"/>
      <c r="GP173" s="43"/>
      <c r="GQ173" s="43"/>
      <c r="GR173" s="43"/>
      <c r="GS173" s="43"/>
      <c r="GT173" s="43"/>
      <c r="GU173" s="43"/>
      <c r="GW173" s="8"/>
      <c r="GX173" s="8"/>
      <c r="GY173" s="8" t="s">
        <v>115</v>
      </c>
      <c r="GZ173" s="95"/>
      <c r="HA173" s="43"/>
      <c r="HB173" s="8"/>
      <c r="HC173" s="43"/>
      <c r="HD173" s="43"/>
      <c r="HF173" s="43"/>
      <c r="HG173" s="43"/>
    </row>
    <row r="174" spans="1:215" s="4" customFormat="1" ht="15" x14ac:dyDescent="0.25">
      <c r="A174" s="88" t="s">
        <v>181</v>
      </c>
      <c r="B174" s="89" t="s">
        <v>316</v>
      </c>
      <c r="C174" s="384" t="s">
        <v>317</v>
      </c>
      <c r="D174" s="384"/>
      <c r="E174" s="384"/>
      <c r="F174" s="384"/>
      <c r="G174" s="384"/>
      <c r="H174" s="90" t="s">
        <v>172</v>
      </c>
      <c r="I174" s="91">
        <v>1000</v>
      </c>
      <c r="J174" s="93"/>
      <c r="K174" s="91">
        <v>-201</v>
      </c>
      <c r="L174" s="92"/>
      <c r="M174" s="93"/>
      <c r="N174" s="92"/>
      <c r="O174" s="93"/>
      <c r="P174" s="94"/>
      <c r="GO174" s="43"/>
      <c r="GP174" s="43"/>
      <c r="GQ174" s="43"/>
      <c r="GR174" s="43"/>
      <c r="GS174" s="43"/>
      <c r="GT174" s="43"/>
      <c r="GU174" s="43"/>
      <c r="GW174" s="8"/>
      <c r="GX174" s="8"/>
      <c r="GY174" s="8"/>
      <c r="GZ174" s="95" t="s">
        <v>317</v>
      </c>
      <c r="HA174" s="43"/>
      <c r="HB174" s="8"/>
      <c r="HC174" s="43"/>
      <c r="HD174" s="43"/>
      <c r="HF174" s="43"/>
      <c r="HG174" s="43"/>
    </row>
    <row r="175" spans="1:215" s="4" customFormat="1" ht="15" x14ac:dyDescent="0.25">
      <c r="A175" s="76"/>
      <c r="B175" s="53"/>
      <c r="C175" s="383" t="s">
        <v>99</v>
      </c>
      <c r="D175" s="383"/>
      <c r="E175" s="383"/>
      <c r="F175" s="383"/>
      <c r="G175" s="383"/>
      <c r="H175" s="46"/>
      <c r="I175" s="47"/>
      <c r="J175" s="47"/>
      <c r="K175" s="47"/>
      <c r="L175" s="50"/>
      <c r="M175" s="47"/>
      <c r="N175" s="77"/>
      <c r="O175" s="47"/>
      <c r="P175" s="78">
        <v>-65066.45</v>
      </c>
      <c r="Q175" s="66"/>
      <c r="R175" s="66"/>
      <c r="GO175" s="43"/>
      <c r="GP175" s="43"/>
      <c r="GQ175" s="43"/>
      <c r="GR175" s="43"/>
      <c r="GS175" s="43"/>
      <c r="GT175" s="43"/>
      <c r="GU175" s="43"/>
      <c r="GW175" s="8"/>
      <c r="GX175" s="8"/>
      <c r="GY175" s="8"/>
      <c r="GZ175" s="95"/>
      <c r="HA175" s="43" t="s">
        <v>99</v>
      </c>
      <c r="HB175" s="8"/>
      <c r="HC175" s="43"/>
      <c r="HD175" s="43"/>
      <c r="HF175" s="43"/>
      <c r="HG175" s="43"/>
    </row>
    <row r="176" spans="1:215" s="4" customFormat="1" ht="15" x14ac:dyDescent="0.25">
      <c r="A176" s="69"/>
      <c r="B176" s="55"/>
      <c r="C176" s="354" t="s">
        <v>100</v>
      </c>
      <c r="D176" s="354"/>
      <c r="E176" s="354"/>
      <c r="F176" s="354"/>
      <c r="G176" s="354"/>
      <c r="H176" s="56"/>
      <c r="I176" s="57"/>
      <c r="J176" s="57"/>
      <c r="K176" s="57"/>
      <c r="L176" s="59"/>
      <c r="M176" s="57"/>
      <c r="N176" s="59"/>
      <c r="O176" s="57"/>
      <c r="P176" s="60">
        <v>-32498.07</v>
      </c>
      <c r="GO176" s="43"/>
      <c r="GP176" s="43"/>
      <c r="GQ176" s="43"/>
      <c r="GR176" s="43"/>
      <c r="GS176" s="43"/>
      <c r="GT176" s="43"/>
      <c r="GU176" s="43"/>
      <c r="GW176" s="8"/>
      <c r="GX176" s="8"/>
      <c r="GY176" s="8"/>
      <c r="GZ176" s="95"/>
      <c r="HA176" s="43"/>
      <c r="HB176" s="8" t="s">
        <v>100</v>
      </c>
      <c r="HC176" s="43"/>
      <c r="HD176" s="43"/>
      <c r="HF176" s="43"/>
      <c r="HG176" s="43"/>
    </row>
    <row r="177" spans="1:215" s="4" customFormat="1" ht="23.25" x14ac:dyDescent="0.25">
      <c r="A177" s="69"/>
      <c r="B177" s="55" t="s">
        <v>195</v>
      </c>
      <c r="C177" s="354" t="s">
        <v>196</v>
      </c>
      <c r="D177" s="354"/>
      <c r="E177" s="354"/>
      <c r="F177" s="354"/>
      <c r="G177" s="354"/>
      <c r="H177" s="56" t="s">
        <v>103</v>
      </c>
      <c r="I177" s="79">
        <v>118</v>
      </c>
      <c r="J177" s="57"/>
      <c r="K177" s="79">
        <v>118</v>
      </c>
      <c r="L177" s="59"/>
      <c r="M177" s="57"/>
      <c r="N177" s="59"/>
      <c r="O177" s="57"/>
      <c r="P177" s="60">
        <v>-38347.72</v>
      </c>
      <c r="GO177" s="43"/>
      <c r="GP177" s="43"/>
      <c r="GQ177" s="43"/>
      <c r="GR177" s="43"/>
      <c r="GS177" s="43"/>
      <c r="GT177" s="43"/>
      <c r="GU177" s="43"/>
      <c r="GW177" s="8"/>
      <c r="GX177" s="8"/>
      <c r="GY177" s="8"/>
      <c r="GZ177" s="95"/>
      <c r="HA177" s="43"/>
      <c r="HB177" s="8" t="s">
        <v>196</v>
      </c>
      <c r="HC177" s="43"/>
      <c r="HD177" s="43"/>
      <c r="HF177" s="43"/>
      <c r="HG177" s="43"/>
    </row>
    <row r="178" spans="1:215" s="4" customFormat="1" ht="23.25" x14ac:dyDescent="0.25">
      <c r="A178" s="69"/>
      <c r="B178" s="55" t="s">
        <v>197</v>
      </c>
      <c r="C178" s="354" t="s">
        <v>198</v>
      </c>
      <c r="D178" s="354"/>
      <c r="E178" s="354"/>
      <c r="F178" s="354"/>
      <c r="G178" s="354"/>
      <c r="H178" s="56" t="s">
        <v>103</v>
      </c>
      <c r="I178" s="79">
        <v>74</v>
      </c>
      <c r="J178" s="57"/>
      <c r="K178" s="79">
        <v>74</v>
      </c>
      <c r="L178" s="59"/>
      <c r="M178" s="57"/>
      <c r="N178" s="59"/>
      <c r="O178" s="57"/>
      <c r="P178" s="60">
        <v>-24048.57</v>
      </c>
      <c r="GO178" s="43"/>
      <c r="GP178" s="43"/>
      <c r="GQ178" s="43"/>
      <c r="GR178" s="43"/>
      <c r="GS178" s="43"/>
      <c r="GT178" s="43"/>
      <c r="GU178" s="43"/>
      <c r="GW178" s="8"/>
      <c r="GX178" s="8"/>
      <c r="GY178" s="8"/>
      <c r="GZ178" s="95"/>
      <c r="HA178" s="43"/>
      <c r="HB178" s="8" t="s">
        <v>198</v>
      </c>
      <c r="HC178" s="43"/>
      <c r="HD178" s="43"/>
      <c r="HF178" s="43"/>
      <c r="HG178" s="43"/>
    </row>
    <row r="179" spans="1:215" s="4" customFormat="1" ht="15" x14ac:dyDescent="0.25">
      <c r="A179" s="80"/>
      <c r="B179" s="81"/>
      <c r="C179" s="383" t="s">
        <v>106</v>
      </c>
      <c r="D179" s="383"/>
      <c r="E179" s="383"/>
      <c r="F179" s="383"/>
      <c r="G179" s="383"/>
      <c r="H179" s="46"/>
      <c r="I179" s="47"/>
      <c r="J179" s="47"/>
      <c r="K179" s="47"/>
      <c r="L179" s="50"/>
      <c r="M179" s="47"/>
      <c r="N179" s="77">
        <v>634142.99</v>
      </c>
      <c r="O179" s="47"/>
      <c r="P179" s="78">
        <v>-127462.74</v>
      </c>
      <c r="GO179" s="43"/>
      <c r="GP179" s="43"/>
      <c r="GQ179" s="43"/>
      <c r="GR179" s="43"/>
      <c r="GS179" s="43"/>
      <c r="GT179" s="43"/>
      <c r="GU179" s="43"/>
      <c r="GW179" s="8"/>
      <c r="GX179" s="8"/>
      <c r="GY179" s="8"/>
      <c r="GZ179" s="95"/>
      <c r="HA179" s="43"/>
      <c r="HB179" s="8"/>
      <c r="HC179" s="43" t="s">
        <v>106</v>
      </c>
      <c r="HD179" s="43"/>
      <c r="HF179" s="43"/>
      <c r="HG179" s="43"/>
    </row>
    <row r="180" spans="1:215" s="4" customFormat="1" ht="0.75" customHeight="1" x14ac:dyDescent="0.25">
      <c r="A180" s="208"/>
      <c r="B180" s="207"/>
      <c r="C180" s="207"/>
      <c r="D180" s="207"/>
      <c r="E180" s="207"/>
      <c r="F180" s="207"/>
      <c r="G180" s="207"/>
      <c r="H180" s="206"/>
      <c r="I180" s="204"/>
      <c r="J180" s="204"/>
      <c r="K180" s="204"/>
      <c r="L180" s="205"/>
      <c r="M180" s="204"/>
      <c r="N180" s="205"/>
      <c r="O180" s="204"/>
      <c r="P180" s="203"/>
      <c r="GO180" s="43"/>
      <c r="GP180" s="43"/>
      <c r="GQ180" s="43"/>
      <c r="GR180" s="43"/>
      <c r="GS180" s="43"/>
      <c r="GT180" s="43"/>
      <c r="GU180" s="43"/>
      <c r="GW180" s="8"/>
      <c r="GX180" s="8"/>
      <c r="GY180" s="8"/>
      <c r="GZ180" s="95"/>
      <c r="HA180" s="43"/>
      <c r="HB180" s="8"/>
      <c r="HC180" s="43"/>
      <c r="HD180" s="43"/>
      <c r="HF180" s="43"/>
      <c r="HG180" s="43"/>
    </row>
    <row r="181" spans="1:215" s="4" customFormat="1" ht="23.25" x14ac:dyDescent="0.25">
      <c r="A181" s="44" t="s">
        <v>964</v>
      </c>
      <c r="B181" s="45" t="s">
        <v>965</v>
      </c>
      <c r="C181" s="364" t="s">
        <v>966</v>
      </c>
      <c r="D181" s="364"/>
      <c r="E181" s="364"/>
      <c r="F181" s="364"/>
      <c r="G181" s="364"/>
      <c r="H181" s="46" t="s">
        <v>172</v>
      </c>
      <c r="I181" s="47">
        <v>-201</v>
      </c>
      <c r="J181" s="48">
        <v>1</v>
      </c>
      <c r="K181" s="48">
        <v>-201</v>
      </c>
      <c r="L181" s="50"/>
      <c r="M181" s="47"/>
      <c r="N181" s="210">
        <v>13809.78</v>
      </c>
      <c r="O181" s="47"/>
      <c r="P181" s="78">
        <v>-2775765.78</v>
      </c>
      <c r="GO181" s="43"/>
      <c r="GP181" s="43"/>
      <c r="GQ181" s="43" t="s">
        <v>966</v>
      </c>
      <c r="GR181" s="43" t="s">
        <v>13</v>
      </c>
      <c r="GS181" s="43" t="s">
        <v>13</v>
      </c>
      <c r="GT181" s="43" t="s">
        <v>13</v>
      </c>
      <c r="GU181" s="43" t="s">
        <v>13</v>
      </c>
      <c r="GW181" s="8"/>
      <c r="GX181" s="8"/>
      <c r="GY181" s="8"/>
      <c r="GZ181" s="95"/>
      <c r="HA181" s="43"/>
      <c r="HB181" s="8"/>
      <c r="HC181" s="43"/>
      <c r="HD181" s="43"/>
      <c r="HF181" s="43"/>
      <c r="HG181" s="43"/>
    </row>
    <row r="182" spans="1:215" s="4" customFormat="1" ht="15" x14ac:dyDescent="0.25">
      <c r="A182" s="80"/>
      <c r="B182" s="81"/>
      <c r="C182" s="383" t="s">
        <v>106</v>
      </c>
      <c r="D182" s="383"/>
      <c r="E182" s="383"/>
      <c r="F182" s="383"/>
      <c r="G182" s="383"/>
      <c r="H182" s="46"/>
      <c r="I182" s="47"/>
      <c r="J182" s="47"/>
      <c r="K182" s="47"/>
      <c r="L182" s="50"/>
      <c r="M182" s="47"/>
      <c r="N182" s="50"/>
      <c r="O182" s="47"/>
      <c r="P182" s="78">
        <v>-2775765.78</v>
      </c>
      <c r="GO182" s="43"/>
      <c r="GP182" s="43"/>
      <c r="GQ182" s="43"/>
      <c r="GR182" s="43"/>
      <c r="GS182" s="43"/>
      <c r="GT182" s="43"/>
      <c r="GU182" s="43"/>
      <c r="GW182" s="8"/>
      <c r="GX182" s="8"/>
      <c r="GY182" s="8"/>
      <c r="GZ182" s="95"/>
      <c r="HA182" s="43"/>
      <c r="HB182" s="8"/>
      <c r="HC182" s="43" t="s">
        <v>106</v>
      </c>
      <c r="HD182" s="43"/>
      <c r="HF182" s="43"/>
      <c r="HG182" s="43"/>
    </row>
    <row r="183" spans="1:215" s="4" customFormat="1" ht="0.75" customHeight="1" x14ac:dyDescent="0.25">
      <c r="A183" s="208"/>
      <c r="B183" s="207"/>
      <c r="C183" s="207"/>
      <c r="D183" s="207"/>
      <c r="E183" s="207"/>
      <c r="F183" s="207"/>
      <c r="G183" s="207"/>
      <c r="H183" s="206"/>
      <c r="I183" s="204"/>
      <c r="J183" s="204"/>
      <c r="K183" s="204"/>
      <c r="L183" s="205"/>
      <c r="M183" s="204"/>
      <c r="N183" s="205"/>
      <c r="O183" s="204"/>
      <c r="P183" s="203"/>
      <c r="GO183" s="43"/>
      <c r="GP183" s="43"/>
      <c r="GQ183" s="43"/>
      <c r="GR183" s="43"/>
      <c r="GS183" s="43"/>
      <c r="GT183" s="43"/>
      <c r="GU183" s="43"/>
      <c r="GW183" s="8"/>
      <c r="GX183" s="8"/>
      <c r="GY183" s="8"/>
      <c r="GZ183" s="95"/>
      <c r="HA183" s="43"/>
      <c r="HB183" s="8"/>
      <c r="HC183" s="43"/>
      <c r="HD183" s="43"/>
      <c r="HF183" s="43"/>
      <c r="HG183" s="43"/>
    </row>
    <row r="184" spans="1:215" s="4" customFormat="1" ht="34.5" x14ac:dyDescent="0.25">
      <c r="A184" s="44" t="s">
        <v>967</v>
      </c>
      <c r="B184" s="45" t="s">
        <v>968</v>
      </c>
      <c r="C184" s="364" t="s">
        <v>969</v>
      </c>
      <c r="D184" s="364"/>
      <c r="E184" s="364"/>
      <c r="F184" s="364"/>
      <c r="G184" s="364"/>
      <c r="H184" s="46" t="s">
        <v>970</v>
      </c>
      <c r="I184" s="47">
        <v>-0.1</v>
      </c>
      <c r="J184" s="48">
        <v>1</v>
      </c>
      <c r="K184" s="99">
        <v>-0.1</v>
      </c>
      <c r="L184" s="50"/>
      <c r="M184" s="47"/>
      <c r="N184" s="209"/>
      <c r="O184" s="47"/>
      <c r="P184" s="51"/>
      <c r="GO184" s="43"/>
      <c r="GP184" s="43"/>
      <c r="GQ184" s="43" t="s">
        <v>969</v>
      </c>
      <c r="GR184" s="43" t="s">
        <v>13</v>
      </c>
      <c r="GS184" s="43" t="s">
        <v>13</v>
      </c>
      <c r="GT184" s="43" t="s">
        <v>13</v>
      </c>
      <c r="GU184" s="43" t="s">
        <v>13</v>
      </c>
      <c r="GW184" s="8"/>
      <c r="GX184" s="8"/>
      <c r="GY184" s="8"/>
      <c r="GZ184" s="95"/>
      <c r="HA184" s="43"/>
      <c r="HB184" s="8"/>
      <c r="HC184" s="43"/>
      <c r="HD184" s="43"/>
      <c r="HF184" s="43"/>
      <c r="HG184" s="43"/>
    </row>
    <row r="185" spans="1:215" s="4" customFormat="1" ht="23.25" x14ac:dyDescent="0.25">
      <c r="A185" s="52"/>
      <c r="B185" s="53" t="s">
        <v>63</v>
      </c>
      <c r="C185" s="365" t="s">
        <v>64</v>
      </c>
      <c r="D185" s="365"/>
      <c r="E185" s="365"/>
      <c r="F185" s="365"/>
      <c r="G185" s="365"/>
      <c r="H185" s="365"/>
      <c r="I185" s="365"/>
      <c r="J185" s="365"/>
      <c r="K185" s="365"/>
      <c r="L185" s="365"/>
      <c r="M185" s="365"/>
      <c r="N185" s="365"/>
      <c r="O185" s="365"/>
      <c r="P185" s="366"/>
      <c r="GO185" s="43"/>
      <c r="GP185" s="43"/>
      <c r="GQ185" s="43"/>
      <c r="GR185" s="43"/>
      <c r="GS185" s="43"/>
      <c r="GT185" s="43"/>
      <c r="GU185" s="43"/>
      <c r="GV185" s="3" t="s">
        <v>64</v>
      </c>
      <c r="GW185" s="8"/>
      <c r="GX185" s="8"/>
      <c r="GY185" s="8"/>
      <c r="GZ185" s="95"/>
      <c r="HA185" s="43"/>
      <c r="HB185" s="8"/>
      <c r="HC185" s="43"/>
      <c r="HD185" s="43"/>
      <c r="HF185" s="43"/>
      <c r="HG185" s="43"/>
    </row>
    <row r="186" spans="1:215" s="4" customFormat="1" ht="15" x14ac:dyDescent="0.25">
      <c r="A186" s="54"/>
      <c r="B186" s="55" t="s">
        <v>59</v>
      </c>
      <c r="C186" s="354" t="s">
        <v>65</v>
      </c>
      <c r="D186" s="354"/>
      <c r="E186" s="354"/>
      <c r="F186" s="354"/>
      <c r="G186" s="354"/>
      <c r="H186" s="56" t="s">
        <v>66</v>
      </c>
      <c r="I186" s="57"/>
      <c r="J186" s="57"/>
      <c r="K186" s="74">
        <v>-56.628300000000003</v>
      </c>
      <c r="L186" s="59"/>
      <c r="M186" s="57"/>
      <c r="N186" s="59"/>
      <c r="O186" s="57"/>
      <c r="P186" s="60">
        <v>-38521.97</v>
      </c>
      <c r="GO186" s="43"/>
      <c r="GP186" s="43"/>
      <c r="GQ186" s="43"/>
      <c r="GR186" s="43"/>
      <c r="GS186" s="43"/>
      <c r="GT186" s="43"/>
      <c r="GU186" s="43"/>
      <c r="GW186" s="8" t="s">
        <v>65</v>
      </c>
      <c r="GX186" s="8"/>
      <c r="GY186" s="8"/>
      <c r="GZ186" s="95"/>
      <c r="HA186" s="43"/>
      <c r="HB186" s="8"/>
      <c r="HC186" s="43"/>
      <c r="HD186" s="43"/>
      <c r="HF186" s="43"/>
      <c r="HG186" s="43"/>
    </row>
    <row r="187" spans="1:215" s="4" customFormat="1" ht="15" x14ac:dyDescent="0.25">
      <c r="A187" s="61"/>
      <c r="B187" s="55" t="s">
        <v>971</v>
      </c>
      <c r="C187" s="354" t="s">
        <v>972</v>
      </c>
      <c r="D187" s="354"/>
      <c r="E187" s="354"/>
      <c r="F187" s="354"/>
      <c r="G187" s="354"/>
      <c r="H187" s="56" t="s">
        <v>66</v>
      </c>
      <c r="I187" s="62">
        <v>492.42</v>
      </c>
      <c r="J187" s="62">
        <v>1.1499999999999999</v>
      </c>
      <c r="K187" s="74">
        <v>-56.628300000000003</v>
      </c>
      <c r="L187" s="63"/>
      <c r="M187" s="64"/>
      <c r="N187" s="65">
        <v>680.26</v>
      </c>
      <c r="O187" s="57"/>
      <c r="P187" s="60">
        <v>-38521.97</v>
      </c>
      <c r="Q187" s="66"/>
      <c r="R187" s="66"/>
      <c r="GO187" s="43"/>
      <c r="GP187" s="43"/>
      <c r="GQ187" s="43"/>
      <c r="GR187" s="43"/>
      <c r="GS187" s="43"/>
      <c r="GT187" s="43"/>
      <c r="GU187" s="43"/>
      <c r="GW187" s="8"/>
      <c r="GX187" s="8" t="s">
        <v>972</v>
      </c>
      <c r="GY187" s="8"/>
      <c r="GZ187" s="95"/>
      <c r="HA187" s="43"/>
      <c r="HB187" s="8"/>
      <c r="HC187" s="43"/>
      <c r="HD187" s="43"/>
      <c r="HF187" s="43"/>
      <c r="HG187" s="43"/>
    </row>
    <row r="188" spans="1:215" s="4" customFormat="1" ht="15" x14ac:dyDescent="0.25">
      <c r="A188" s="54"/>
      <c r="B188" s="55" t="s">
        <v>69</v>
      </c>
      <c r="C188" s="354" t="s">
        <v>70</v>
      </c>
      <c r="D188" s="354"/>
      <c r="E188" s="354"/>
      <c r="F188" s="354"/>
      <c r="G188" s="354"/>
      <c r="H188" s="56"/>
      <c r="I188" s="57"/>
      <c r="J188" s="57"/>
      <c r="K188" s="57"/>
      <c r="L188" s="59"/>
      <c r="M188" s="57"/>
      <c r="N188" s="59"/>
      <c r="O188" s="57"/>
      <c r="P188" s="60">
        <v>-10552.84</v>
      </c>
      <c r="GO188" s="43"/>
      <c r="GP188" s="43"/>
      <c r="GQ188" s="43"/>
      <c r="GR188" s="43"/>
      <c r="GS188" s="43"/>
      <c r="GT188" s="43"/>
      <c r="GU188" s="43"/>
      <c r="GW188" s="8" t="s">
        <v>70</v>
      </c>
      <c r="GX188" s="8"/>
      <c r="GY188" s="8"/>
      <c r="GZ188" s="95"/>
      <c r="HA188" s="43"/>
      <c r="HB188" s="8"/>
      <c r="HC188" s="43"/>
      <c r="HD188" s="43"/>
      <c r="HF188" s="43"/>
      <c r="HG188" s="43"/>
    </row>
    <row r="189" spans="1:215" s="4" customFormat="1" ht="15" x14ac:dyDescent="0.25">
      <c r="A189" s="54"/>
      <c r="B189" s="55"/>
      <c r="C189" s="354" t="s">
        <v>71</v>
      </c>
      <c r="D189" s="354"/>
      <c r="E189" s="354"/>
      <c r="F189" s="354"/>
      <c r="G189" s="354"/>
      <c r="H189" s="56" t="s">
        <v>66</v>
      </c>
      <c r="I189" s="57"/>
      <c r="J189" s="57"/>
      <c r="K189" s="74">
        <v>-4.7241999999999997</v>
      </c>
      <c r="L189" s="59"/>
      <c r="M189" s="57"/>
      <c r="N189" s="59"/>
      <c r="O189" s="57"/>
      <c r="P189" s="60">
        <v>-3357.57</v>
      </c>
      <c r="GO189" s="43"/>
      <c r="GP189" s="43"/>
      <c r="GQ189" s="43"/>
      <c r="GR189" s="43"/>
      <c r="GS189" s="43"/>
      <c r="GT189" s="43"/>
      <c r="GU189" s="43"/>
      <c r="GW189" s="8" t="s">
        <v>71</v>
      </c>
      <c r="GX189" s="8"/>
      <c r="GY189" s="8"/>
      <c r="GZ189" s="95"/>
      <c r="HA189" s="43"/>
      <c r="HB189" s="8"/>
      <c r="HC189" s="43"/>
      <c r="HD189" s="43"/>
      <c r="HF189" s="43"/>
      <c r="HG189" s="43"/>
    </row>
    <row r="190" spans="1:215" s="4" customFormat="1" ht="15" x14ac:dyDescent="0.25">
      <c r="A190" s="61"/>
      <c r="B190" s="55" t="s">
        <v>155</v>
      </c>
      <c r="C190" s="354" t="s">
        <v>156</v>
      </c>
      <c r="D190" s="354"/>
      <c r="E190" s="354"/>
      <c r="F190" s="354"/>
      <c r="G190" s="354"/>
      <c r="H190" s="56" t="s">
        <v>74</v>
      </c>
      <c r="I190" s="62">
        <v>0.08</v>
      </c>
      <c r="J190" s="62">
        <v>1.1499999999999999</v>
      </c>
      <c r="K190" s="74">
        <v>-9.1999999999999998E-3</v>
      </c>
      <c r="L190" s="72">
        <v>477.92</v>
      </c>
      <c r="M190" s="68">
        <v>1.35</v>
      </c>
      <c r="N190" s="65">
        <v>645.19000000000005</v>
      </c>
      <c r="O190" s="57"/>
      <c r="P190" s="60">
        <v>-5.94</v>
      </c>
      <c r="Q190" s="66"/>
      <c r="R190" s="66"/>
      <c r="GO190" s="43"/>
      <c r="GP190" s="43"/>
      <c r="GQ190" s="43"/>
      <c r="GR190" s="43"/>
      <c r="GS190" s="43"/>
      <c r="GT190" s="43"/>
      <c r="GU190" s="43"/>
      <c r="GW190" s="8"/>
      <c r="GX190" s="8" t="s">
        <v>156</v>
      </c>
      <c r="GY190" s="8"/>
      <c r="GZ190" s="95"/>
      <c r="HA190" s="43"/>
      <c r="HB190" s="8"/>
      <c r="HC190" s="43"/>
      <c r="HD190" s="43"/>
      <c r="HF190" s="43"/>
      <c r="HG190" s="43"/>
    </row>
    <row r="191" spans="1:215" s="4" customFormat="1" ht="15" x14ac:dyDescent="0.25">
      <c r="A191" s="69"/>
      <c r="B191" s="55" t="s">
        <v>79</v>
      </c>
      <c r="C191" s="354" t="s">
        <v>80</v>
      </c>
      <c r="D191" s="354"/>
      <c r="E191" s="354"/>
      <c r="F191" s="354"/>
      <c r="G191" s="354"/>
      <c r="H191" s="56" t="s">
        <v>66</v>
      </c>
      <c r="I191" s="62">
        <v>0.08</v>
      </c>
      <c r="J191" s="62">
        <v>1.1499999999999999</v>
      </c>
      <c r="K191" s="74">
        <v>-9.1999999999999998E-3</v>
      </c>
      <c r="L191" s="59"/>
      <c r="M191" s="57"/>
      <c r="N191" s="70">
        <v>529.35</v>
      </c>
      <c r="O191" s="57"/>
      <c r="P191" s="71">
        <v>-4.87</v>
      </c>
      <c r="GO191" s="43"/>
      <c r="GP191" s="43"/>
      <c r="GQ191" s="43"/>
      <c r="GR191" s="43"/>
      <c r="GS191" s="43"/>
      <c r="GT191" s="43"/>
      <c r="GU191" s="43"/>
      <c r="GW191" s="8"/>
      <c r="GX191" s="8"/>
      <c r="GY191" s="8" t="s">
        <v>80</v>
      </c>
      <c r="GZ191" s="95"/>
      <c r="HA191" s="43"/>
      <c r="HB191" s="8"/>
      <c r="HC191" s="43"/>
      <c r="HD191" s="43"/>
      <c r="HF191" s="43"/>
      <c r="HG191" s="43"/>
    </row>
    <row r="192" spans="1:215" s="4" customFormat="1" ht="23.25" x14ac:dyDescent="0.25">
      <c r="A192" s="61"/>
      <c r="B192" s="55" t="s">
        <v>973</v>
      </c>
      <c r="C192" s="354" t="s">
        <v>974</v>
      </c>
      <c r="D192" s="354"/>
      <c r="E192" s="354"/>
      <c r="F192" s="354"/>
      <c r="G192" s="354"/>
      <c r="H192" s="56" t="s">
        <v>74</v>
      </c>
      <c r="I192" s="79">
        <v>36</v>
      </c>
      <c r="J192" s="62">
        <v>1.1499999999999999</v>
      </c>
      <c r="K192" s="62">
        <v>-4.1399999999999997</v>
      </c>
      <c r="L192" s="72">
        <v>290.14999999999998</v>
      </c>
      <c r="M192" s="68">
        <v>1.56</v>
      </c>
      <c r="N192" s="65">
        <v>452.63</v>
      </c>
      <c r="O192" s="57"/>
      <c r="P192" s="60">
        <v>-1873.89</v>
      </c>
      <c r="Q192" s="66"/>
      <c r="R192" s="66"/>
      <c r="GO192" s="43"/>
      <c r="GP192" s="43"/>
      <c r="GQ192" s="43"/>
      <c r="GR192" s="43"/>
      <c r="GS192" s="43"/>
      <c r="GT192" s="43"/>
      <c r="GU192" s="43"/>
      <c r="GW192" s="8"/>
      <c r="GX192" s="8" t="s">
        <v>974</v>
      </c>
      <c r="GY192" s="8"/>
      <c r="GZ192" s="95"/>
      <c r="HA192" s="43"/>
      <c r="HB192" s="8"/>
      <c r="HC192" s="43"/>
      <c r="HD192" s="43"/>
      <c r="HF192" s="43"/>
      <c r="HG192" s="43"/>
    </row>
    <row r="193" spans="1:215" s="4" customFormat="1" ht="23.25" x14ac:dyDescent="0.25">
      <c r="A193" s="61"/>
      <c r="B193" s="55" t="s">
        <v>975</v>
      </c>
      <c r="C193" s="354" t="s">
        <v>976</v>
      </c>
      <c r="D193" s="354"/>
      <c r="E193" s="354"/>
      <c r="F193" s="354"/>
      <c r="G193" s="354"/>
      <c r="H193" s="56" t="s">
        <v>74</v>
      </c>
      <c r="I193" s="79">
        <v>41</v>
      </c>
      <c r="J193" s="62">
        <v>1.1499999999999999</v>
      </c>
      <c r="K193" s="73">
        <v>-4.7149999999999999</v>
      </c>
      <c r="L193" s="72">
        <v>956.15</v>
      </c>
      <c r="M193" s="68">
        <v>1.57</v>
      </c>
      <c r="N193" s="65">
        <v>1501.16</v>
      </c>
      <c r="O193" s="57"/>
      <c r="P193" s="60">
        <v>-7077.97</v>
      </c>
      <c r="Q193" s="66"/>
      <c r="R193" s="66"/>
      <c r="GO193" s="43"/>
      <c r="GP193" s="43"/>
      <c r="GQ193" s="43"/>
      <c r="GR193" s="43"/>
      <c r="GS193" s="43"/>
      <c r="GT193" s="43"/>
      <c r="GU193" s="43"/>
      <c r="GW193" s="8"/>
      <c r="GX193" s="8" t="s">
        <v>976</v>
      </c>
      <c r="GY193" s="8"/>
      <c r="GZ193" s="95"/>
      <c r="HA193" s="43"/>
      <c r="HB193" s="8"/>
      <c r="HC193" s="43"/>
      <c r="HD193" s="43"/>
      <c r="HF193" s="43"/>
      <c r="HG193" s="43"/>
    </row>
    <row r="194" spans="1:215" s="4" customFormat="1" ht="15" x14ac:dyDescent="0.25">
      <c r="A194" s="69"/>
      <c r="B194" s="55" t="s">
        <v>114</v>
      </c>
      <c r="C194" s="354" t="s">
        <v>115</v>
      </c>
      <c r="D194" s="354"/>
      <c r="E194" s="354"/>
      <c r="F194" s="354"/>
      <c r="G194" s="354"/>
      <c r="H194" s="56" t="s">
        <v>66</v>
      </c>
      <c r="I194" s="79">
        <v>41</v>
      </c>
      <c r="J194" s="62">
        <v>1.1499999999999999</v>
      </c>
      <c r="K194" s="73">
        <v>-4.7149999999999999</v>
      </c>
      <c r="L194" s="59"/>
      <c r="M194" s="57"/>
      <c r="N194" s="70">
        <v>711.07</v>
      </c>
      <c r="O194" s="57"/>
      <c r="P194" s="60">
        <v>-3352.7</v>
      </c>
      <c r="GO194" s="43"/>
      <c r="GP194" s="43"/>
      <c r="GQ194" s="43"/>
      <c r="GR194" s="43"/>
      <c r="GS194" s="43"/>
      <c r="GT194" s="43"/>
      <c r="GU194" s="43"/>
      <c r="GW194" s="8"/>
      <c r="GX194" s="8"/>
      <c r="GY194" s="8" t="s">
        <v>115</v>
      </c>
      <c r="GZ194" s="95"/>
      <c r="HA194" s="43"/>
      <c r="HB194" s="8"/>
      <c r="HC194" s="43"/>
      <c r="HD194" s="43"/>
      <c r="HF194" s="43"/>
      <c r="HG194" s="43"/>
    </row>
    <row r="195" spans="1:215" s="4" customFormat="1" ht="34.5" x14ac:dyDescent="0.25">
      <c r="A195" s="61"/>
      <c r="B195" s="55" t="s">
        <v>977</v>
      </c>
      <c r="C195" s="354" t="s">
        <v>978</v>
      </c>
      <c r="D195" s="354"/>
      <c r="E195" s="354"/>
      <c r="F195" s="354"/>
      <c r="G195" s="354"/>
      <c r="H195" s="56" t="s">
        <v>74</v>
      </c>
      <c r="I195" s="79">
        <v>137</v>
      </c>
      <c r="J195" s="62">
        <v>1.1499999999999999</v>
      </c>
      <c r="K195" s="73">
        <v>-15.755000000000001</v>
      </c>
      <c r="L195" s="63"/>
      <c r="M195" s="64"/>
      <c r="N195" s="65">
        <v>101.24</v>
      </c>
      <c r="O195" s="57"/>
      <c r="P195" s="60">
        <v>-1595.04</v>
      </c>
      <c r="Q195" s="66"/>
      <c r="R195" s="66"/>
      <c r="GO195" s="43"/>
      <c r="GP195" s="43"/>
      <c r="GQ195" s="43"/>
      <c r="GR195" s="43"/>
      <c r="GS195" s="43"/>
      <c r="GT195" s="43"/>
      <c r="GU195" s="43"/>
      <c r="GW195" s="8"/>
      <c r="GX195" s="8" t="s">
        <v>978</v>
      </c>
      <c r="GY195" s="8"/>
      <c r="GZ195" s="95"/>
      <c r="HA195" s="43"/>
      <c r="HB195" s="8"/>
      <c r="HC195" s="43"/>
      <c r="HD195" s="43"/>
      <c r="HF195" s="43"/>
      <c r="HG195" s="43"/>
    </row>
    <row r="196" spans="1:215" s="4" customFormat="1" ht="15" x14ac:dyDescent="0.25">
      <c r="A196" s="54"/>
      <c r="B196" s="55" t="s">
        <v>91</v>
      </c>
      <c r="C196" s="354" t="s">
        <v>92</v>
      </c>
      <c r="D196" s="354"/>
      <c r="E196" s="354"/>
      <c r="F196" s="354"/>
      <c r="G196" s="354"/>
      <c r="H196" s="56"/>
      <c r="I196" s="57"/>
      <c r="J196" s="57"/>
      <c r="K196" s="57"/>
      <c r="L196" s="59"/>
      <c r="M196" s="57"/>
      <c r="N196" s="59"/>
      <c r="O196" s="57"/>
      <c r="P196" s="60">
        <v>-1307.28</v>
      </c>
      <c r="GO196" s="43"/>
      <c r="GP196" s="43"/>
      <c r="GQ196" s="43"/>
      <c r="GR196" s="43"/>
      <c r="GS196" s="43"/>
      <c r="GT196" s="43"/>
      <c r="GU196" s="43"/>
      <c r="GW196" s="8" t="s">
        <v>92</v>
      </c>
      <c r="GX196" s="8"/>
      <c r="GY196" s="8"/>
      <c r="GZ196" s="95"/>
      <c r="HA196" s="43"/>
      <c r="HB196" s="8"/>
      <c r="HC196" s="43"/>
      <c r="HD196" s="43"/>
      <c r="HF196" s="43"/>
      <c r="HG196" s="43"/>
    </row>
    <row r="197" spans="1:215" s="4" customFormat="1" ht="23.25" x14ac:dyDescent="0.25">
      <c r="A197" s="61"/>
      <c r="B197" s="55" t="s">
        <v>270</v>
      </c>
      <c r="C197" s="354" t="s">
        <v>271</v>
      </c>
      <c r="D197" s="354"/>
      <c r="E197" s="354"/>
      <c r="F197" s="354"/>
      <c r="G197" s="354"/>
      <c r="H197" s="56" t="s">
        <v>180</v>
      </c>
      <c r="I197" s="79">
        <v>80</v>
      </c>
      <c r="J197" s="57"/>
      <c r="K197" s="79">
        <v>-8</v>
      </c>
      <c r="L197" s="72">
        <v>155.63</v>
      </c>
      <c r="M197" s="68">
        <v>1.05</v>
      </c>
      <c r="N197" s="65">
        <v>163.41</v>
      </c>
      <c r="O197" s="57"/>
      <c r="P197" s="60">
        <v>-1307.28</v>
      </c>
      <c r="Q197" s="66"/>
      <c r="R197" s="66"/>
      <c r="GO197" s="43"/>
      <c r="GP197" s="43"/>
      <c r="GQ197" s="43"/>
      <c r="GR197" s="43"/>
      <c r="GS197" s="43"/>
      <c r="GT197" s="43"/>
      <c r="GU197" s="43"/>
      <c r="GW197" s="8"/>
      <c r="GX197" s="8" t="s">
        <v>271</v>
      </c>
      <c r="GY197" s="8"/>
      <c r="GZ197" s="95"/>
      <c r="HA197" s="43"/>
      <c r="HB197" s="8"/>
      <c r="HC197" s="43"/>
      <c r="HD197" s="43"/>
      <c r="HF197" s="43"/>
      <c r="HG197" s="43"/>
    </row>
    <row r="198" spans="1:215" s="4" customFormat="1" ht="15" x14ac:dyDescent="0.25">
      <c r="A198" s="88" t="s">
        <v>181</v>
      </c>
      <c r="B198" s="89" t="s">
        <v>979</v>
      </c>
      <c r="C198" s="384" t="s">
        <v>980</v>
      </c>
      <c r="D198" s="384"/>
      <c r="E198" s="384"/>
      <c r="F198" s="384"/>
      <c r="G198" s="384"/>
      <c r="H198" s="90" t="s">
        <v>172</v>
      </c>
      <c r="I198" s="91">
        <v>112</v>
      </c>
      <c r="J198" s="93"/>
      <c r="K198" s="97">
        <v>-11.2</v>
      </c>
      <c r="L198" s="92"/>
      <c r="M198" s="93"/>
      <c r="N198" s="92"/>
      <c r="O198" s="93"/>
      <c r="P198" s="94"/>
      <c r="GO198" s="43"/>
      <c r="GP198" s="43"/>
      <c r="GQ198" s="43"/>
      <c r="GR198" s="43"/>
      <c r="GS198" s="43"/>
      <c r="GT198" s="43"/>
      <c r="GU198" s="43"/>
      <c r="GW198" s="8"/>
      <c r="GX198" s="8"/>
      <c r="GY198" s="8"/>
      <c r="GZ198" s="95" t="s">
        <v>980</v>
      </c>
      <c r="HA198" s="43"/>
      <c r="HB198" s="8"/>
      <c r="HC198" s="43"/>
      <c r="HD198" s="43"/>
      <c r="HF198" s="43"/>
      <c r="HG198" s="43"/>
    </row>
    <row r="199" spans="1:215" s="4" customFormat="1" ht="15" x14ac:dyDescent="0.25">
      <c r="A199" s="76"/>
      <c r="B199" s="53"/>
      <c r="C199" s="383" t="s">
        <v>99</v>
      </c>
      <c r="D199" s="383"/>
      <c r="E199" s="383"/>
      <c r="F199" s="383"/>
      <c r="G199" s="383"/>
      <c r="H199" s="46"/>
      <c r="I199" s="47"/>
      <c r="J199" s="47"/>
      <c r="K199" s="47"/>
      <c r="L199" s="50"/>
      <c r="M199" s="47"/>
      <c r="N199" s="77"/>
      <c r="O199" s="47"/>
      <c r="P199" s="78">
        <v>-53739.66</v>
      </c>
      <c r="Q199" s="66"/>
      <c r="R199" s="66"/>
      <c r="GO199" s="43"/>
      <c r="GP199" s="43"/>
      <c r="GQ199" s="43"/>
      <c r="GR199" s="43"/>
      <c r="GS199" s="43"/>
      <c r="GT199" s="43"/>
      <c r="GU199" s="43"/>
      <c r="GW199" s="8"/>
      <c r="GX199" s="8"/>
      <c r="GY199" s="8"/>
      <c r="GZ199" s="95"/>
      <c r="HA199" s="43" t="s">
        <v>99</v>
      </c>
      <c r="HB199" s="8"/>
      <c r="HC199" s="43"/>
      <c r="HD199" s="43"/>
      <c r="HF199" s="43"/>
      <c r="HG199" s="43"/>
    </row>
    <row r="200" spans="1:215" s="4" customFormat="1" ht="15" x14ac:dyDescent="0.25">
      <c r="A200" s="69"/>
      <c r="B200" s="55"/>
      <c r="C200" s="354" t="s">
        <v>100</v>
      </c>
      <c r="D200" s="354"/>
      <c r="E200" s="354"/>
      <c r="F200" s="354"/>
      <c r="G200" s="354"/>
      <c r="H200" s="56"/>
      <c r="I200" s="57"/>
      <c r="J200" s="57"/>
      <c r="K200" s="57"/>
      <c r="L200" s="59"/>
      <c r="M200" s="57"/>
      <c r="N200" s="59"/>
      <c r="O200" s="57"/>
      <c r="P200" s="60">
        <v>-41879.54</v>
      </c>
      <c r="GO200" s="43"/>
      <c r="GP200" s="43"/>
      <c r="GQ200" s="43"/>
      <c r="GR200" s="43"/>
      <c r="GS200" s="43"/>
      <c r="GT200" s="43"/>
      <c r="GU200" s="43"/>
      <c r="GW200" s="8"/>
      <c r="GX200" s="8"/>
      <c r="GY200" s="8"/>
      <c r="GZ200" s="95"/>
      <c r="HA200" s="43"/>
      <c r="HB200" s="8" t="s">
        <v>100</v>
      </c>
      <c r="HC200" s="43"/>
      <c r="HD200" s="43"/>
      <c r="HF200" s="43"/>
      <c r="HG200" s="43"/>
    </row>
    <row r="201" spans="1:215" s="4" customFormat="1" ht="23.25" x14ac:dyDescent="0.25">
      <c r="A201" s="69"/>
      <c r="B201" s="55" t="s">
        <v>195</v>
      </c>
      <c r="C201" s="354" t="s">
        <v>196</v>
      </c>
      <c r="D201" s="354"/>
      <c r="E201" s="354"/>
      <c r="F201" s="354"/>
      <c r="G201" s="354"/>
      <c r="H201" s="56" t="s">
        <v>103</v>
      </c>
      <c r="I201" s="79">
        <v>118</v>
      </c>
      <c r="J201" s="57"/>
      <c r="K201" s="79">
        <v>118</v>
      </c>
      <c r="L201" s="59"/>
      <c r="M201" s="57"/>
      <c r="N201" s="59"/>
      <c r="O201" s="57"/>
      <c r="P201" s="60">
        <v>-49417.86</v>
      </c>
      <c r="GO201" s="43"/>
      <c r="GP201" s="43"/>
      <c r="GQ201" s="43"/>
      <c r="GR201" s="43"/>
      <c r="GS201" s="43"/>
      <c r="GT201" s="43"/>
      <c r="GU201" s="43"/>
      <c r="GW201" s="8"/>
      <c r="GX201" s="8"/>
      <c r="GY201" s="8"/>
      <c r="GZ201" s="95"/>
      <c r="HA201" s="43"/>
      <c r="HB201" s="8" t="s">
        <v>196</v>
      </c>
      <c r="HC201" s="43"/>
      <c r="HD201" s="43"/>
      <c r="HF201" s="43"/>
      <c r="HG201" s="43"/>
    </row>
    <row r="202" spans="1:215" s="4" customFormat="1" ht="23.25" x14ac:dyDescent="0.25">
      <c r="A202" s="69"/>
      <c r="B202" s="55" t="s">
        <v>197</v>
      </c>
      <c r="C202" s="354" t="s">
        <v>198</v>
      </c>
      <c r="D202" s="354"/>
      <c r="E202" s="354"/>
      <c r="F202" s="354"/>
      <c r="G202" s="354"/>
      <c r="H202" s="56" t="s">
        <v>103</v>
      </c>
      <c r="I202" s="79">
        <v>74</v>
      </c>
      <c r="J202" s="57"/>
      <c r="K202" s="79">
        <v>74</v>
      </c>
      <c r="L202" s="59"/>
      <c r="M202" s="57"/>
      <c r="N202" s="59"/>
      <c r="O202" s="57"/>
      <c r="P202" s="60">
        <v>-30990.86</v>
      </c>
      <c r="GO202" s="43"/>
      <c r="GP202" s="43"/>
      <c r="GQ202" s="43"/>
      <c r="GR202" s="43"/>
      <c r="GS202" s="43"/>
      <c r="GT202" s="43"/>
      <c r="GU202" s="43"/>
      <c r="GW202" s="8"/>
      <c r="GX202" s="8"/>
      <c r="GY202" s="8"/>
      <c r="GZ202" s="95"/>
      <c r="HA202" s="43"/>
      <c r="HB202" s="8" t="s">
        <v>198</v>
      </c>
      <c r="HC202" s="43"/>
      <c r="HD202" s="43"/>
      <c r="HF202" s="43"/>
      <c r="HG202" s="43"/>
    </row>
    <row r="203" spans="1:215" s="4" customFormat="1" ht="15" x14ac:dyDescent="0.25">
      <c r="A203" s="80"/>
      <c r="B203" s="81"/>
      <c r="C203" s="383" t="s">
        <v>106</v>
      </c>
      <c r="D203" s="383"/>
      <c r="E203" s="383"/>
      <c r="F203" s="383"/>
      <c r="G203" s="383"/>
      <c r="H203" s="46"/>
      <c r="I203" s="47"/>
      <c r="J203" s="47"/>
      <c r="K203" s="47"/>
      <c r="L203" s="50"/>
      <c r="M203" s="47"/>
      <c r="N203" s="77">
        <v>1341483.8</v>
      </c>
      <c r="O203" s="47"/>
      <c r="P203" s="78">
        <v>-134148.38</v>
      </c>
      <c r="GO203" s="43"/>
      <c r="GP203" s="43"/>
      <c r="GQ203" s="43"/>
      <c r="GR203" s="43"/>
      <c r="GS203" s="43"/>
      <c r="GT203" s="43"/>
      <c r="GU203" s="43"/>
      <c r="GW203" s="8"/>
      <c r="GX203" s="8"/>
      <c r="GY203" s="8"/>
      <c r="GZ203" s="95"/>
      <c r="HA203" s="43"/>
      <c r="HB203" s="8"/>
      <c r="HC203" s="43" t="s">
        <v>106</v>
      </c>
      <c r="HD203" s="43"/>
      <c r="HF203" s="43"/>
      <c r="HG203" s="43"/>
    </row>
    <row r="204" spans="1:215" s="4" customFormat="1" ht="0.75" customHeight="1" x14ac:dyDescent="0.25">
      <c r="A204" s="208"/>
      <c r="B204" s="207"/>
      <c r="C204" s="207"/>
      <c r="D204" s="207"/>
      <c r="E204" s="207"/>
      <c r="F204" s="207"/>
      <c r="G204" s="207"/>
      <c r="H204" s="206"/>
      <c r="I204" s="204"/>
      <c r="J204" s="204"/>
      <c r="K204" s="204"/>
      <c r="L204" s="205"/>
      <c r="M204" s="204"/>
      <c r="N204" s="205"/>
      <c r="O204" s="204"/>
      <c r="P204" s="203"/>
      <c r="GO204" s="43"/>
      <c r="GP204" s="43"/>
      <c r="GQ204" s="43"/>
      <c r="GR204" s="43"/>
      <c r="GS204" s="43"/>
      <c r="GT204" s="43"/>
      <c r="GU204" s="43"/>
      <c r="GW204" s="8"/>
      <c r="GX204" s="8"/>
      <c r="GY204" s="8"/>
      <c r="GZ204" s="95"/>
      <c r="HA204" s="43"/>
      <c r="HB204" s="8"/>
      <c r="HC204" s="43"/>
      <c r="HD204" s="43"/>
      <c r="HF204" s="43"/>
      <c r="HG204" s="43"/>
    </row>
    <row r="205" spans="1:215" s="4" customFormat="1" ht="23.25" x14ac:dyDescent="0.25">
      <c r="A205" s="44" t="s">
        <v>989</v>
      </c>
      <c r="B205" s="45" t="s">
        <v>324</v>
      </c>
      <c r="C205" s="364" t="s">
        <v>990</v>
      </c>
      <c r="D205" s="364"/>
      <c r="E205" s="364"/>
      <c r="F205" s="364"/>
      <c r="G205" s="364"/>
      <c r="H205" s="46" t="s">
        <v>223</v>
      </c>
      <c r="I205" s="47">
        <v>-0.8</v>
      </c>
      <c r="J205" s="48">
        <v>1</v>
      </c>
      <c r="K205" s="99">
        <v>-0.8</v>
      </c>
      <c r="L205" s="50"/>
      <c r="M205" s="47"/>
      <c r="N205" s="209"/>
      <c r="O205" s="47"/>
      <c r="P205" s="51"/>
      <c r="GO205" s="43"/>
      <c r="GP205" s="43"/>
      <c r="GQ205" s="43" t="s">
        <v>990</v>
      </c>
      <c r="GR205" s="43" t="s">
        <v>13</v>
      </c>
      <c r="GS205" s="43" t="s">
        <v>13</v>
      </c>
      <c r="GT205" s="43" t="s">
        <v>13</v>
      </c>
      <c r="GU205" s="43" t="s">
        <v>13</v>
      </c>
      <c r="GW205" s="8"/>
      <c r="GX205" s="8"/>
      <c r="GY205" s="8"/>
      <c r="GZ205" s="95"/>
      <c r="HA205" s="43"/>
      <c r="HB205" s="8"/>
      <c r="HC205" s="43"/>
      <c r="HD205" s="43"/>
      <c r="HF205" s="43"/>
      <c r="HG205" s="43"/>
    </row>
    <row r="206" spans="1:215" s="4" customFormat="1" ht="23.25" x14ac:dyDescent="0.25">
      <c r="A206" s="52"/>
      <c r="B206" s="53" t="s">
        <v>63</v>
      </c>
      <c r="C206" s="365" t="s">
        <v>64</v>
      </c>
      <c r="D206" s="365"/>
      <c r="E206" s="365"/>
      <c r="F206" s="365"/>
      <c r="G206" s="365"/>
      <c r="H206" s="365"/>
      <c r="I206" s="365"/>
      <c r="J206" s="365"/>
      <c r="K206" s="365"/>
      <c r="L206" s="365"/>
      <c r="M206" s="365"/>
      <c r="N206" s="365"/>
      <c r="O206" s="365"/>
      <c r="P206" s="366"/>
      <c r="GO206" s="43"/>
      <c r="GP206" s="43"/>
      <c r="GQ206" s="43"/>
      <c r="GR206" s="43"/>
      <c r="GS206" s="43"/>
      <c r="GT206" s="43"/>
      <c r="GU206" s="43"/>
      <c r="GV206" s="3" t="s">
        <v>64</v>
      </c>
      <c r="GW206" s="8"/>
      <c r="GX206" s="8"/>
      <c r="GY206" s="8"/>
      <c r="GZ206" s="95"/>
      <c r="HA206" s="43"/>
      <c r="HB206" s="8"/>
      <c r="HC206" s="43"/>
      <c r="HD206" s="43"/>
      <c r="HF206" s="43"/>
      <c r="HG206" s="43"/>
    </row>
    <row r="207" spans="1:215" s="4" customFormat="1" ht="15" x14ac:dyDescent="0.25">
      <c r="A207" s="54"/>
      <c r="B207" s="55" t="s">
        <v>59</v>
      </c>
      <c r="C207" s="354" t="s">
        <v>65</v>
      </c>
      <c r="D207" s="354"/>
      <c r="E207" s="354"/>
      <c r="F207" s="354"/>
      <c r="G207" s="354"/>
      <c r="H207" s="56" t="s">
        <v>66</v>
      </c>
      <c r="I207" s="57"/>
      <c r="J207" s="57"/>
      <c r="K207" s="74">
        <v>-13.4964</v>
      </c>
      <c r="L207" s="59"/>
      <c r="M207" s="57"/>
      <c r="N207" s="59"/>
      <c r="O207" s="57"/>
      <c r="P207" s="60">
        <v>-6584.49</v>
      </c>
      <c r="GO207" s="43"/>
      <c r="GP207" s="43"/>
      <c r="GQ207" s="43"/>
      <c r="GR207" s="43"/>
      <c r="GS207" s="43"/>
      <c r="GT207" s="43"/>
      <c r="GU207" s="43"/>
      <c r="GW207" s="8" t="s">
        <v>65</v>
      </c>
      <c r="GX207" s="8"/>
      <c r="GY207" s="8"/>
      <c r="GZ207" s="95"/>
      <c r="HA207" s="43"/>
      <c r="HB207" s="8"/>
      <c r="HC207" s="43"/>
      <c r="HD207" s="43"/>
      <c r="HF207" s="43"/>
      <c r="HG207" s="43"/>
    </row>
    <row r="208" spans="1:215" s="4" customFormat="1" ht="15" x14ac:dyDescent="0.25">
      <c r="A208" s="61"/>
      <c r="B208" s="55" t="s">
        <v>149</v>
      </c>
      <c r="C208" s="354" t="s">
        <v>150</v>
      </c>
      <c r="D208" s="354"/>
      <c r="E208" s="354"/>
      <c r="F208" s="354"/>
      <c r="G208" s="354"/>
      <c r="H208" s="56" t="s">
        <v>66</v>
      </c>
      <c r="I208" s="62">
        <v>14.67</v>
      </c>
      <c r="J208" s="62">
        <v>1.1499999999999999</v>
      </c>
      <c r="K208" s="74">
        <v>-13.4964</v>
      </c>
      <c r="L208" s="63"/>
      <c r="M208" s="64"/>
      <c r="N208" s="65">
        <v>487.87</v>
      </c>
      <c r="O208" s="57"/>
      <c r="P208" s="60">
        <v>-6584.49</v>
      </c>
      <c r="Q208" s="66"/>
      <c r="R208" s="66"/>
      <c r="GO208" s="43"/>
      <c r="GP208" s="43"/>
      <c r="GQ208" s="43"/>
      <c r="GR208" s="43"/>
      <c r="GS208" s="43"/>
      <c r="GT208" s="43"/>
      <c r="GU208" s="43"/>
      <c r="GW208" s="8"/>
      <c r="GX208" s="8" t="s">
        <v>150</v>
      </c>
      <c r="GY208" s="8"/>
      <c r="GZ208" s="95"/>
      <c r="HA208" s="43"/>
      <c r="HB208" s="8"/>
      <c r="HC208" s="43"/>
      <c r="HD208" s="43"/>
      <c r="HF208" s="43"/>
      <c r="HG208" s="43"/>
    </row>
    <row r="209" spans="1:215" s="4" customFormat="1" ht="15" x14ac:dyDescent="0.25">
      <c r="A209" s="54"/>
      <c r="B209" s="55" t="s">
        <v>69</v>
      </c>
      <c r="C209" s="354" t="s">
        <v>70</v>
      </c>
      <c r="D209" s="354"/>
      <c r="E209" s="354"/>
      <c r="F209" s="354"/>
      <c r="G209" s="354"/>
      <c r="H209" s="56"/>
      <c r="I209" s="57"/>
      <c r="J209" s="57"/>
      <c r="K209" s="57"/>
      <c r="L209" s="59"/>
      <c r="M209" s="57"/>
      <c r="N209" s="59"/>
      <c r="O209" s="57"/>
      <c r="P209" s="60">
        <v>-8558.31</v>
      </c>
      <c r="GO209" s="43"/>
      <c r="GP209" s="43"/>
      <c r="GQ209" s="43"/>
      <c r="GR209" s="43"/>
      <c r="GS209" s="43"/>
      <c r="GT209" s="43"/>
      <c r="GU209" s="43"/>
      <c r="GW209" s="8" t="s">
        <v>70</v>
      </c>
      <c r="GX209" s="8"/>
      <c r="GY209" s="8"/>
      <c r="GZ209" s="95"/>
      <c r="HA209" s="43"/>
      <c r="HB209" s="8"/>
      <c r="HC209" s="43"/>
      <c r="HD209" s="43"/>
      <c r="HF209" s="43"/>
      <c r="HG209" s="43"/>
    </row>
    <row r="210" spans="1:215" s="4" customFormat="1" ht="15" x14ac:dyDescent="0.25">
      <c r="A210" s="54"/>
      <c r="B210" s="55"/>
      <c r="C210" s="354" t="s">
        <v>71</v>
      </c>
      <c r="D210" s="354"/>
      <c r="E210" s="354"/>
      <c r="F210" s="354"/>
      <c r="G210" s="354"/>
      <c r="H210" s="56" t="s">
        <v>66</v>
      </c>
      <c r="I210" s="57"/>
      <c r="J210" s="57"/>
      <c r="K210" s="74">
        <v>-4.4067999999999996</v>
      </c>
      <c r="L210" s="59"/>
      <c r="M210" s="57"/>
      <c r="N210" s="59"/>
      <c r="O210" s="57"/>
      <c r="P210" s="60">
        <v>-3133.54</v>
      </c>
      <c r="GO210" s="43"/>
      <c r="GP210" s="43"/>
      <c r="GQ210" s="43"/>
      <c r="GR210" s="43"/>
      <c r="GS210" s="43"/>
      <c r="GT210" s="43"/>
      <c r="GU210" s="43"/>
      <c r="GW210" s="8" t="s">
        <v>71</v>
      </c>
      <c r="GX210" s="8"/>
      <c r="GY210" s="8"/>
      <c r="GZ210" s="95"/>
      <c r="HA210" s="43"/>
      <c r="HB210" s="8"/>
      <c r="HC210" s="43"/>
      <c r="HD210" s="43"/>
      <c r="HF210" s="43"/>
      <c r="HG210" s="43"/>
    </row>
    <row r="211" spans="1:215" s="4" customFormat="1" ht="15" x14ac:dyDescent="0.25">
      <c r="A211" s="61"/>
      <c r="B211" s="55" t="s">
        <v>151</v>
      </c>
      <c r="C211" s="354" t="s">
        <v>152</v>
      </c>
      <c r="D211" s="354"/>
      <c r="E211" s="354"/>
      <c r="F211" s="354"/>
      <c r="G211" s="354"/>
      <c r="H211" s="56" t="s">
        <v>74</v>
      </c>
      <c r="I211" s="62">
        <v>4.79</v>
      </c>
      <c r="J211" s="62">
        <v>1.1499999999999999</v>
      </c>
      <c r="K211" s="74">
        <v>-4.4067999999999996</v>
      </c>
      <c r="L211" s="63"/>
      <c r="M211" s="64"/>
      <c r="N211" s="65">
        <v>1942.07</v>
      </c>
      <c r="O211" s="57"/>
      <c r="P211" s="60">
        <v>-8558.31</v>
      </c>
      <c r="Q211" s="66"/>
      <c r="R211" s="66"/>
      <c r="GO211" s="43"/>
      <c r="GP211" s="43"/>
      <c r="GQ211" s="43"/>
      <c r="GR211" s="43"/>
      <c r="GS211" s="43"/>
      <c r="GT211" s="43"/>
      <c r="GU211" s="43"/>
      <c r="GW211" s="8"/>
      <c r="GX211" s="8" t="s">
        <v>152</v>
      </c>
      <c r="GY211" s="8"/>
      <c r="GZ211" s="95"/>
      <c r="HA211" s="43"/>
      <c r="HB211" s="8"/>
      <c r="HC211" s="43"/>
      <c r="HD211" s="43"/>
      <c r="HF211" s="43"/>
      <c r="HG211" s="43"/>
    </row>
    <row r="212" spans="1:215" s="4" customFormat="1" ht="15" x14ac:dyDescent="0.25">
      <c r="A212" s="69"/>
      <c r="B212" s="55" t="s">
        <v>114</v>
      </c>
      <c r="C212" s="354" t="s">
        <v>115</v>
      </c>
      <c r="D212" s="354"/>
      <c r="E212" s="354"/>
      <c r="F212" s="354"/>
      <c r="G212" s="354"/>
      <c r="H212" s="56" t="s">
        <v>66</v>
      </c>
      <c r="I212" s="62">
        <v>4.79</v>
      </c>
      <c r="J212" s="62">
        <v>1.1499999999999999</v>
      </c>
      <c r="K212" s="74">
        <v>-4.4067999999999996</v>
      </c>
      <c r="L212" s="59"/>
      <c r="M212" s="57"/>
      <c r="N212" s="70">
        <v>711.07</v>
      </c>
      <c r="O212" s="57"/>
      <c r="P212" s="60">
        <v>-3133.54</v>
      </c>
      <c r="GO212" s="43"/>
      <c r="GP212" s="43"/>
      <c r="GQ212" s="43"/>
      <c r="GR212" s="43"/>
      <c r="GS212" s="43"/>
      <c r="GT212" s="43"/>
      <c r="GU212" s="43"/>
      <c r="GW212" s="8"/>
      <c r="GX212" s="8"/>
      <c r="GY212" s="8" t="s">
        <v>115</v>
      </c>
      <c r="GZ212" s="95"/>
      <c r="HA212" s="43"/>
      <c r="HB212" s="8"/>
      <c r="HC212" s="43"/>
      <c r="HD212" s="43"/>
      <c r="HF212" s="43"/>
      <c r="HG212" s="43"/>
    </row>
    <row r="213" spans="1:215" s="4" customFormat="1" ht="15" x14ac:dyDescent="0.25">
      <c r="A213" s="88" t="s">
        <v>181</v>
      </c>
      <c r="B213" s="89" t="s">
        <v>326</v>
      </c>
      <c r="C213" s="384" t="s">
        <v>327</v>
      </c>
      <c r="D213" s="384"/>
      <c r="E213" s="384"/>
      <c r="F213" s="384"/>
      <c r="G213" s="384"/>
      <c r="H213" s="90" t="s">
        <v>95</v>
      </c>
      <c r="I213" s="91">
        <v>10</v>
      </c>
      <c r="J213" s="93"/>
      <c r="K213" s="91">
        <v>-8</v>
      </c>
      <c r="L213" s="92"/>
      <c r="M213" s="93"/>
      <c r="N213" s="92"/>
      <c r="O213" s="93"/>
      <c r="P213" s="94"/>
      <c r="GO213" s="43"/>
      <c r="GP213" s="43"/>
      <c r="GQ213" s="43"/>
      <c r="GR213" s="43"/>
      <c r="GS213" s="43"/>
      <c r="GT213" s="43"/>
      <c r="GU213" s="43"/>
      <c r="GW213" s="8"/>
      <c r="GX213" s="8"/>
      <c r="GY213" s="8"/>
      <c r="GZ213" s="95" t="s">
        <v>327</v>
      </c>
      <c r="HA213" s="43"/>
      <c r="HB213" s="8"/>
      <c r="HC213" s="43"/>
      <c r="HD213" s="43"/>
      <c r="HF213" s="43"/>
      <c r="HG213" s="43"/>
    </row>
    <row r="214" spans="1:215" s="4" customFormat="1" ht="15" x14ac:dyDescent="0.25">
      <c r="A214" s="76"/>
      <c r="B214" s="53"/>
      <c r="C214" s="383" t="s">
        <v>99</v>
      </c>
      <c r="D214" s="383"/>
      <c r="E214" s="383"/>
      <c r="F214" s="383"/>
      <c r="G214" s="383"/>
      <c r="H214" s="46"/>
      <c r="I214" s="47"/>
      <c r="J214" s="47"/>
      <c r="K214" s="47"/>
      <c r="L214" s="50"/>
      <c r="M214" s="47"/>
      <c r="N214" s="77"/>
      <c r="O214" s="47"/>
      <c r="P214" s="78">
        <v>-18276.34</v>
      </c>
      <c r="Q214" s="66"/>
      <c r="R214" s="66"/>
      <c r="GO214" s="43"/>
      <c r="GP214" s="43"/>
      <c r="GQ214" s="43"/>
      <c r="GR214" s="43"/>
      <c r="GS214" s="43"/>
      <c r="GT214" s="43"/>
      <c r="GU214" s="43"/>
      <c r="GW214" s="8"/>
      <c r="GX214" s="8"/>
      <c r="GY214" s="8"/>
      <c r="GZ214" s="95"/>
      <c r="HA214" s="43" t="s">
        <v>99</v>
      </c>
      <c r="HB214" s="8"/>
      <c r="HC214" s="43"/>
      <c r="HD214" s="43"/>
      <c r="HF214" s="43"/>
      <c r="HG214" s="43"/>
    </row>
    <row r="215" spans="1:215" s="4" customFormat="1" ht="15" x14ac:dyDescent="0.25">
      <c r="A215" s="69"/>
      <c r="B215" s="55"/>
      <c r="C215" s="354" t="s">
        <v>100</v>
      </c>
      <c r="D215" s="354"/>
      <c r="E215" s="354"/>
      <c r="F215" s="354"/>
      <c r="G215" s="354"/>
      <c r="H215" s="56"/>
      <c r="I215" s="57"/>
      <c r="J215" s="57"/>
      <c r="K215" s="57"/>
      <c r="L215" s="59"/>
      <c r="M215" s="57"/>
      <c r="N215" s="59"/>
      <c r="O215" s="57"/>
      <c r="P215" s="60">
        <v>-9718.0300000000007</v>
      </c>
      <c r="GO215" s="43"/>
      <c r="GP215" s="43"/>
      <c r="GQ215" s="43"/>
      <c r="GR215" s="43"/>
      <c r="GS215" s="43"/>
      <c r="GT215" s="43"/>
      <c r="GU215" s="43"/>
      <c r="GW215" s="8"/>
      <c r="GX215" s="8"/>
      <c r="GY215" s="8"/>
      <c r="GZ215" s="95"/>
      <c r="HA215" s="43"/>
      <c r="HB215" s="8" t="s">
        <v>100</v>
      </c>
      <c r="HC215" s="43"/>
      <c r="HD215" s="43"/>
      <c r="HF215" s="43"/>
      <c r="HG215" s="43"/>
    </row>
    <row r="216" spans="1:215" s="4" customFormat="1" ht="23.25" x14ac:dyDescent="0.25">
      <c r="A216" s="69"/>
      <c r="B216" s="55" t="s">
        <v>195</v>
      </c>
      <c r="C216" s="354" t="s">
        <v>196</v>
      </c>
      <c r="D216" s="354"/>
      <c r="E216" s="354"/>
      <c r="F216" s="354"/>
      <c r="G216" s="354"/>
      <c r="H216" s="56" t="s">
        <v>103</v>
      </c>
      <c r="I216" s="79">
        <v>118</v>
      </c>
      <c r="J216" s="57"/>
      <c r="K216" s="79">
        <v>118</v>
      </c>
      <c r="L216" s="59"/>
      <c r="M216" s="57"/>
      <c r="N216" s="59"/>
      <c r="O216" s="57"/>
      <c r="P216" s="60">
        <v>-11467.28</v>
      </c>
      <c r="GO216" s="43"/>
      <c r="GP216" s="43"/>
      <c r="GQ216" s="43"/>
      <c r="GR216" s="43"/>
      <c r="GS216" s="43"/>
      <c r="GT216" s="43"/>
      <c r="GU216" s="43"/>
      <c r="GW216" s="8"/>
      <c r="GX216" s="8"/>
      <c r="GY216" s="8"/>
      <c r="GZ216" s="95"/>
      <c r="HA216" s="43"/>
      <c r="HB216" s="8" t="s">
        <v>196</v>
      </c>
      <c r="HC216" s="43"/>
      <c r="HD216" s="43"/>
      <c r="HF216" s="43"/>
      <c r="HG216" s="43"/>
    </row>
    <row r="217" spans="1:215" s="4" customFormat="1" ht="23.25" x14ac:dyDescent="0.25">
      <c r="A217" s="69"/>
      <c r="B217" s="55" t="s">
        <v>197</v>
      </c>
      <c r="C217" s="354" t="s">
        <v>198</v>
      </c>
      <c r="D217" s="354"/>
      <c r="E217" s="354"/>
      <c r="F217" s="354"/>
      <c r="G217" s="354"/>
      <c r="H217" s="56" t="s">
        <v>103</v>
      </c>
      <c r="I217" s="79">
        <v>74</v>
      </c>
      <c r="J217" s="57"/>
      <c r="K217" s="79">
        <v>74</v>
      </c>
      <c r="L217" s="59"/>
      <c r="M217" s="57"/>
      <c r="N217" s="59"/>
      <c r="O217" s="57"/>
      <c r="P217" s="60">
        <v>-7191.34</v>
      </c>
      <c r="GO217" s="43"/>
      <c r="GP217" s="43"/>
      <c r="GQ217" s="43"/>
      <c r="GR217" s="43"/>
      <c r="GS217" s="43"/>
      <c r="GT217" s="43"/>
      <c r="GU217" s="43"/>
      <c r="GW217" s="8"/>
      <c r="GX217" s="8"/>
      <c r="GY217" s="8"/>
      <c r="GZ217" s="95"/>
      <c r="HA217" s="43"/>
      <c r="HB217" s="8" t="s">
        <v>198</v>
      </c>
      <c r="HC217" s="43"/>
      <c r="HD217" s="43"/>
      <c r="HF217" s="43"/>
      <c r="HG217" s="43"/>
    </row>
    <row r="218" spans="1:215" s="4" customFormat="1" ht="15" x14ac:dyDescent="0.25">
      <c r="A218" s="80"/>
      <c r="B218" s="81"/>
      <c r="C218" s="383" t="s">
        <v>106</v>
      </c>
      <c r="D218" s="383"/>
      <c r="E218" s="383"/>
      <c r="F218" s="383"/>
      <c r="G218" s="383"/>
      <c r="H218" s="46"/>
      <c r="I218" s="47"/>
      <c r="J218" s="47"/>
      <c r="K218" s="47"/>
      <c r="L218" s="50"/>
      <c r="M218" s="47"/>
      <c r="N218" s="77">
        <v>46168.7</v>
      </c>
      <c r="O218" s="47"/>
      <c r="P218" s="78">
        <v>-36934.959999999999</v>
      </c>
      <c r="GO218" s="43"/>
      <c r="GP218" s="43"/>
      <c r="GQ218" s="43"/>
      <c r="GR218" s="43"/>
      <c r="GS218" s="43"/>
      <c r="GT218" s="43"/>
      <c r="GU218" s="43"/>
      <c r="GW218" s="8"/>
      <c r="GX218" s="8"/>
      <c r="GY218" s="8"/>
      <c r="GZ218" s="95"/>
      <c r="HA218" s="43"/>
      <c r="HB218" s="8"/>
      <c r="HC218" s="43" t="s">
        <v>106</v>
      </c>
      <c r="HD218" s="43"/>
      <c r="HF218" s="43"/>
      <c r="HG218" s="43"/>
    </row>
    <row r="219" spans="1:215" s="4" customFormat="1" ht="0.75" customHeight="1" x14ac:dyDescent="0.25">
      <c r="A219" s="208"/>
      <c r="B219" s="207"/>
      <c r="C219" s="207"/>
      <c r="D219" s="207"/>
      <c r="E219" s="207"/>
      <c r="F219" s="207"/>
      <c r="G219" s="207"/>
      <c r="H219" s="206"/>
      <c r="I219" s="204"/>
      <c r="J219" s="204"/>
      <c r="K219" s="204"/>
      <c r="L219" s="205"/>
      <c r="M219" s="204"/>
      <c r="N219" s="205"/>
      <c r="O219" s="204"/>
      <c r="P219" s="203"/>
      <c r="GO219" s="43"/>
      <c r="GP219" s="43"/>
      <c r="GQ219" s="43"/>
      <c r="GR219" s="43"/>
      <c r="GS219" s="43"/>
      <c r="GT219" s="43"/>
      <c r="GU219" s="43"/>
      <c r="GW219" s="8"/>
      <c r="GX219" s="8"/>
      <c r="GY219" s="8"/>
      <c r="GZ219" s="95"/>
      <c r="HA219" s="43"/>
      <c r="HB219" s="8"/>
      <c r="HC219" s="43"/>
      <c r="HD219" s="43"/>
      <c r="HF219" s="43"/>
      <c r="HG219" s="43"/>
    </row>
    <row r="220" spans="1:215" s="4" customFormat="1" ht="23.25" x14ac:dyDescent="0.25">
      <c r="A220" s="44" t="s">
        <v>991</v>
      </c>
      <c r="B220" s="45" t="s">
        <v>992</v>
      </c>
      <c r="C220" s="364" t="s">
        <v>993</v>
      </c>
      <c r="D220" s="364"/>
      <c r="E220" s="364"/>
      <c r="F220" s="364"/>
      <c r="G220" s="364"/>
      <c r="H220" s="46" t="s">
        <v>95</v>
      </c>
      <c r="I220" s="47">
        <v>-8</v>
      </c>
      <c r="J220" s="48">
        <v>1</v>
      </c>
      <c r="K220" s="48">
        <v>-8</v>
      </c>
      <c r="L220" s="50"/>
      <c r="M220" s="47"/>
      <c r="N220" s="210">
        <v>66810</v>
      </c>
      <c r="O220" s="47"/>
      <c r="P220" s="78">
        <v>-534480</v>
      </c>
      <c r="GO220" s="43"/>
      <c r="GP220" s="43"/>
      <c r="GQ220" s="43" t="s">
        <v>993</v>
      </c>
      <c r="GR220" s="43" t="s">
        <v>13</v>
      </c>
      <c r="GS220" s="43" t="s">
        <v>13</v>
      </c>
      <c r="GT220" s="43" t="s">
        <v>13</v>
      </c>
      <c r="GU220" s="43" t="s">
        <v>13</v>
      </c>
      <c r="GW220" s="8"/>
      <c r="GX220" s="8"/>
      <c r="GY220" s="8"/>
      <c r="GZ220" s="95"/>
      <c r="HA220" s="43"/>
      <c r="HB220" s="8"/>
      <c r="HC220" s="43"/>
      <c r="HD220" s="43"/>
      <c r="HF220" s="43"/>
      <c r="HG220" s="43"/>
    </row>
    <row r="221" spans="1:215" s="4" customFormat="1" ht="15" x14ac:dyDescent="0.25">
      <c r="A221" s="80"/>
      <c r="B221" s="81"/>
      <c r="C221" s="383" t="s">
        <v>106</v>
      </c>
      <c r="D221" s="383"/>
      <c r="E221" s="383"/>
      <c r="F221" s="383"/>
      <c r="G221" s="383"/>
      <c r="H221" s="46"/>
      <c r="I221" s="47"/>
      <c r="J221" s="47"/>
      <c r="K221" s="47"/>
      <c r="L221" s="50"/>
      <c r="M221" s="47"/>
      <c r="N221" s="50"/>
      <c r="O221" s="47"/>
      <c r="P221" s="78">
        <v>-534480</v>
      </c>
      <c r="GO221" s="43"/>
      <c r="GP221" s="43"/>
      <c r="GQ221" s="43"/>
      <c r="GR221" s="43"/>
      <c r="GS221" s="43"/>
      <c r="GT221" s="43"/>
      <c r="GU221" s="43"/>
      <c r="GW221" s="8"/>
      <c r="GX221" s="8"/>
      <c r="GY221" s="8"/>
      <c r="GZ221" s="95"/>
      <c r="HA221" s="43"/>
      <c r="HB221" s="8"/>
      <c r="HC221" s="43" t="s">
        <v>106</v>
      </c>
      <c r="HD221" s="43"/>
      <c r="HF221" s="43"/>
      <c r="HG221" s="43"/>
    </row>
    <row r="222" spans="1:215" s="4" customFormat="1" ht="0.75" customHeight="1" x14ac:dyDescent="0.25">
      <c r="A222" s="208"/>
      <c r="B222" s="207"/>
      <c r="C222" s="207"/>
      <c r="D222" s="207"/>
      <c r="E222" s="207"/>
      <c r="F222" s="207"/>
      <c r="G222" s="207"/>
      <c r="H222" s="206"/>
      <c r="I222" s="204"/>
      <c r="J222" s="204"/>
      <c r="K222" s="204"/>
      <c r="L222" s="205"/>
      <c r="M222" s="204"/>
      <c r="N222" s="205"/>
      <c r="O222" s="204"/>
      <c r="P222" s="203"/>
      <c r="GO222" s="43"/>
      <c r="GP222" s="43"/>
      <c r="GQ222" s="43"/>
      <c r="GR222" s="43"/>
      <c r="GS222" s="43"/>
      <c r="GT222" s="43"/>
      <c r="GU222" s="43"/>
      <c r="GW222" s="8"/>
      <c r="GX222" s="8"/>
      <c r="GY222" s="8"/>
      <c r="GZ222" s="95"/>
      <c r="HA222" s="43"/>
      <c r="HB222" s="8"/>
      <c r="HC222" s="43"/>
      <c r="HD222" s="43"/>
      <c r="HF222" s="43"/>
      <c r="HG222" s="43"/>
    </row>
    <row r="223" spans="1:215" s="4" customFormat="1" ht="34.5" x14ac:dyDescent="0.25">
      <c r="A223" s="44" t="s">
        <v>994</v>
      </c>
      <c r="B223" s="45" t="s">
        <v>995</v>
      </c>
      <c r="C223" s="364" t="s">
        <v>996</v>
      </c>
      <c r="D223" s="364"/>
      <c r="E223" s="364"/>
      <c r="F223" s="364"/>
      <c r="G223" s="364"/>
      <c r="H223" s="46" t="s">
        <v>997</v>
      </c>
      <c r="I223" s="47">
        <v>-2</v>
      </c>
      <c r="J223" s="48">
        <v>1</v>
      </c>
      <c r="K223" s="48">
        <v>-2</v>
      </c>
      <c r="L223" s="50"/>
      <c r="M223" s="47"/>
      <c r="N223" s="209"/>
      <c r="O223" s="47"/>
      <c r="P223" s="51"/>
      <c r="GO223" s="43"/>
      <c r="GP223" s="43"/>
      <c r="GQ223" s="43" t="s">
        <v>996</v>
      </c>
      <c r="GR223" s="43" t="s">
        <v>13</v>
      </c>
      <c r="GS223" s="43" t="s">
        <v>13</v>
      </c>
      <c r="GT223" s="43" t="s">
        <v>13</v>
      </c>
      <c r="GU223" s="43" t="s">
        <v>13</v>
      </c>
      <c r="GW223" s="8"/>
      <c r="GX223" s="8"/>
      <c r="GY223" s="8"/>
      <c r="GZ223" s="95"/>
      <c r="HA223" s="43"/>
      <c r="HB223" s="8"/>
      <c r="HC223" s="43"/>
      <c r="HD223" s="43"/>
      <c r="HF223" s="43"/>
      <c r="HG223" s="43"/>
    </row>
    <row r="224" spans="1:215" s="4" customFormat="1" ht="23.25" x14ac:dyDescent="0.25">
      <c r="A224" s="52"/>
      <c r="B224" s="53" t="s">
        <v>63</v>
      </c>
      <c r="C224" s="365" t="s">
        <v>64</v>
      </c>
      <c r="D224" s="365"/>
      <c r="E224" s="365"/>
      <c r="F224" s="365"/>
      <c r="G224" s="365"/>
      <c r="H224" s="365"/>
      <c r="I224" s="365"/>
      <c r="J224" s="365"/>
      <c r="K224" s="365"/>
      <c r="L224" s="365"/>
      <c r="M224" s="365"/>
      <c r="N224" s="365"/>
      <c r="O224" s="365"/>
      <c r="P224" s="366"/>
      <c r="GO224" s="43"/>
      <c r="GP224" s="43"/>
      <c r="GQ224" s="43"/>
      <c r="GR224" s="43"/>
      <c r="GS224" s="43"/>
      <c r="GT224" s="43"/>
      <c r="GU224" s="43"/>
      <c r="GV224" s="3" t="s">
        <v>64</v>
      </c>
      <c r="GW224" s="8"/>
      <c r="GX224" s="8"/>
      <c r="GY224" s="8"/>
      <c r="GZ224" s="95"/>
      <c r="HA224" s="43"/>
      <c r="HB224" s="8"/>
      <c r="HC224" s="43"/>
      <c r="HD224" s="43"/>
      <c r="HF224" s="43"/>
      <c r="HG224" s="43"/>
    </row>
    <row r="225" spans="1:215" s="4" customFormat="1" ht="15" x14ac:dyDescent="0.25">
      <c r="A225" s="54"/>
      <c r="B225" s="55" t="s">
        <v>59</v>
      </c>
      <c r="C225" s="354" t="s">
        <v>65</v>
      </c>
      <c r="D225" s="354"/>
      <c r="E225" s="354"/>
      <c r="F225" s="354"/>
      <c r="G225" s="354"/>
      <c r="H225" s="56" t="s">
        <v>66</v>
      </c>
      <c r="I225" s="57"/>
      <c r="J225" s="57"/>
      <c r="K225" s="73">
        <v>-346.81700000000001</v>
      </c>
      <c r="L225" s="59"/>
      <c r="M225" s="57"/>
      <c r="N225" s="59"/>
      <c r="O225" s="57"/>
      <c r="P225" s="60">
        <v>-210989.59</v>
      </c>
      <c r="GO225" s="43"/>
      <c r="GP225" s="43"/>
      <c r="GQ225" s="43"/>
      <c r="GR225" s="43"/>
      <c r="GS225" s="43"/>
      <c r="GT225" s="43"/>
      <c r="GU225" s="43"/>
      <c r="GW225" s="8" t="s">
        <v>65</v>
      </c>
      <c r="GX225" s="8"/>
      <c r="GY225" s="8"/>
      <c r="GZ225" s="95"/>
      <c r="HA225" s="43"/>
      <c r="HB225" s="8"/>
      <c r="HC225" s="43"/>
      <c r="HD225" s="43"/>
      <c r="HF225" s="43"/>
      <c r="HG225" s="43"/>
    </row>
    <row r="226" spans="1:215" s="4" customFormat="1" ht="15" x14ac:dyDescent="0.25">
      <c r="A226" s="61"/>
      <c r="B226" s="55" t="s">
        <v>231</v>
      </c>
      <c r="C226" s="354" t="s">
        <v>232</v>
      </c>
      <c r="D226" s="354"/>
      <c r="E226" s="354"/>
      <c r="F226" s="354"/>
      <c r="G226" s="354"/>
      <c r="H226" s="56" t="s">
        <v>66</v>
      </c>
      <c r="I226" s="62">
        <v>150.79</v>
      </c>
      <c r="J226" s="62">
        <v>1.1499999999999999</v>
      </c>
      <c r="K226" s="73">
        <v>-346.81700000000001</v>
      </c>
      <c r="L226" s="63"/>
      <c r="M226" s="64"/>
      <c r="N226" s="65">
        <v>608.36</v>
      </c>
      <c r="O226" s="57"/>
      <c r="P226" s="60">
        <v>-210989.59</v>
      </c>
      <c r="Q226" s="66"/>
      <c r="R226" s="66"/>
      <c r="GO226" s="43"/>
      <c r="GP226" s="43"/>
      <c r="GQ226" s="43"/>
      <c r="GR226" s="43"/>
      <c r="GS226" s="43"/>
      <c r="GT226" s="43"/>
      <c r="GU226" s="43"/>
      <c r="GW226" s="8"/>
      <c r="GX226" s="8" t="s">
        <v>232</v>
      </c>
      <c r="GY226" s="8"/>
      <c r="GZ226" s="95"/>
      <c r="HA226" s="43"/>
      <c r="HB226" s="8"/>
      <c r="HC226" s="43"/>
      <c r="HD226" s="43"/>
      <c r="HF226" s="43"/>
      <c r="HG226" s="43"/>
    </row>
    <row r="227" spans="1:215" s="4" customFormat="1" ht="15" x14ac:dyDescent="0.25">
      <c r="A227" s="54"/>
      <c r="B227" s="55" t="s">
        <v>69</v>
      </c>
      <c r="C227" s="354" t="s">
        <v>70</v>
      </c>
      <c r="D227" s="354"/>
      <c r="E227" s="354"/>
      <c r="F227" s="354"/>
      <c r="G227" s="354"/>
      <c r="H227" s="56"/>
      <c r="I227" s="57"/>
      <c r="J227" s="57"/>
      <c r="K227" s="57"/>
      <c r="L227" s="59"/>
      <c r="M227" s="57"/>
      <c r="N227" s="59"/>
      <c r="O227" s="57"/>
      <c r="P227" s="60">
        <v>-1224.71</v>
      </c>
      <c r="GO227" s="43"/>
      <c r="GP227" s="43"/>
      <c r="GQ227" s="43"/>
      <c r="GR227" s="43"/>
      <c r="GS227" s="43"/>
      <c r="GT227" s="43"/>
      <c r="GU227" s="43"/>
      <c r="GW227" s="8" t="s">
        <v>70</v>
      </c>
      <c r="GX227" s="8"/>
      <c r="GY227" s="8"/>
      <c r="GZ227" s="95"/>
      <c r="HA227" s="43"/>
      <c r="HB227" s="8"/>
      <c r="HC227" s="43"/>
      <c r="HD227" s="43"/>
      <c r="HF227" s="43"/>
      <c r="HG227" s="43"/>
    </row>
    <row r="228" spans="1:215" s="4" customFormat="1" ht="15" x14ac:dyDescent="0.25">
      <c r="A228" s="54"/>
      <c r="B228" s="55"/>
      <c r="C228" s="354" t="s">
        <v>71</v>
      </c>
      <c r="D228" s="354"/>
      <c r="E228" s="354"/>
      <c r="F228" s="354"/>
      <c r="G228" s="354"/>
      <c r="H228" s="56" t="s">
        <v>66</v>
      </c>
      <c r="I228" s="57"/>
      <c r="J228" s="57"/>
      <c r="K228" s="62">
        <v>-0.46</v>
      </c>
      <c r="L228" s="59"/>
      <c r="M228" s="57"/>
      <c r="N228" s="59"/>
      <c r="O228" s="57"/>
      <c r="P228" s="71">
        <v>-243.5</v>
      </c>
      <c r="GO228" s="43"/>
      <c r="GP228" s="43"/>
      <c r="GQ228" s="43"/>
      <c r="GR228" s="43"/>
      <c r="GS228" s="43"/>
      <c r="GT228" s="43"/>
      <c r="GU228" s="43"/>
      <c r="GW228" s="8" t="s">
        <v>71</v>
      </c>
      <c r="GX228" s="8"/>
      <c r="GY228" s="8"/>
      <c r="GZ228" s="95"/>
      <c r="HA228" s="43"/>
      <c r="HB228" s="8"/>
      <c r="HC228" s="43"/>
      <c r="HD228" s="43"/>
      <c r="HF228" s="43"/>
      <c r="HG228" s="43"/>
    </row>
    <row r="229" spans="1:215" s="4" customFormat="1" ht="15" x14ac:dyDescent="0.25">
      <c r="A229" s="61"/>
      <c r="B229" s="55" t="s">
        <v>155</v>
      </c>
      <c r="C229" s="354" t="s">
        <v>156</v>
      </c>
      <c r="D229" s="354"/>
      <c r="E229" s="354"/>
      <c r="F229" s="354"/>
      <c r="G229" s="354"/>
      <c r="H229" s="56" t="s">
        <v>74</v>
      </c>
      <c r="I229" s="83">
        <v>0.2</v>
      </c>
      <c r="J229" s="62">
        <v>1.1499999999999999</v>
      </c>
      <c r="K229" s="62">
        <v>-0.46</v>
      </c>
      <c r="L229" s="72">
        <v>477.92</v>
      </c>
      <c r="M229" s="68">
        <v>1.35</v>
      </c>
      <c r="N229" s="65">
        <v>645.19000000000005</v>
      </c>
      <c r="O229" s="57"/>
      <c r="P229" s="60">
        <v>-296.79000000000002</v>
      </c>
      <c r="Q229" s="66"/>
      <c r="R229" s="66"/>
      <c r="GO229" s="43"/>
      <c r="GP229" s="43"/>
      <c r="GQ229" s="43"/>
      <c r="GR229" s="43"/>
      <c r="GS229" s="43"/>
      <c r="GT229" s="43"/>
      <c r="GU229" s="43"/>
      <c r="GW229" s="8"/>
      <c r="GX229" s="8" t="s">
        <v>156</v>
      </c>
      <c r="GY229" s="8"/>
      <c r="GZ229" s="95"/>
      <c r="HA229" s="43"/>
      <c r="HB229" s="8"/>
      <c r="HC229" s="43"/>
      <c r="HD229" s="43"/>
      <c r="HF229" s="43"/>
      <c r="HG229" s="43"/>
    </row>
    <row r="230" spans="1:215" s="4" customFormat="1" ht="15" x14ac:dyDescent="0.25">
      <c r="A230" s="69"/>
      <c r="B230" s="55" t="s">
        <v>79</v>
      </c>
      <c r="C230" s="354" t="s">
        <v>80</v>
      </c>
      <c r="D230" s="354"/>
      <c r="E230" s="354"/>
      <c r="F230" s="354"/>
      <c r="G230" s="354"/>
      <c r="H230" s="56" t="s">
        <v>66</v>
      </c>
      <c r="I230" s="83">
        <v>0.2</v>
      </c>
      <c r="J230" s="62">
        <v>1.1499999999999999</v>
      </c>
      <c r="K230" s="62">
        <v>-0.46</v>
      </c>
      <c r="L230" s="59"/>
      <c r="M230" s="57"/>
      <c r="N230" s="70">
        <v>529.35</v>
      </c>
      <c r="O230" s="57"/>
      <c r="P230" s="71">
        <v>-243.5</v>
      </c>
      <c r="GO230" s="43"/>
      <c r="GP230" s="43"/>
      <c r="GQ230" s="43"/>
      <c r="GR230" s="43"/>
      <c r="GS230" s="43"/>
      <c r="GT230" s="43"/>
      <c r="GU230" s="43"/>
      <c r="GW230" s="8"/>
      <c r="GX230" s="8"/>
      <c r="GY230" s="8" t="s">
        <v>80</v>
      </c>
      <c r="GZ230" s="95"/>
      <c r="HA230" s="43"/>
      <c r="HB230" s="8"/>
      <c r="HC230" s="43"/>
      <c r="HD230" s="43"/>
      <c r="HF230" s="43"/>
      <c r="HG230" s="43"/>
    </row>
    <row r="231" spans="1:215" s="4" customFormat="1" ht="23.25" x14ac:dyDescent="0.25">
      <c r="A231" s="61"/>
      <c r="B231" s="55" t="s">
        <v>998</v>
      </c>
      <c r="C231" s="354" t="s">
        <v>999</v>
      </c>
      <c r="D231" s="354"/>
      <c r="E231" s="354"/>
      <c r="F231" s="354"/>
      <c r="G231" s="354"/>
      <c r="H231" s="56" t="s">
        <v>74</v>
      </c>
      <c r="I231" s="83">
        <v>12.6</v>
      </c>
      <c r="J231" s="62">
        <v>1.1499999999999999</v>
      </c>
      <c r="K231" s="62">
        <v>-28.98</v>
      </c>
      <c r="L231" s="63"/>
      <c r="M231" s="64"/>
      <c r="N231" s="65">
        <v>28.85</v>
      </c>
      <c r="O231" s="57"/>
      <c r="P231" s="60">
        <v>-836.07</v>
      </c>
      <c r="Q231" s="66"/>
      <c r="R231" s="66"/>
      <c r="GO231" s="43"/>
      <c r="GP231" s="43"/>
      <c r="GQ231" s="43"/>
      <c r="GR231" s="43"/>
      <c r="GS231" s="43"/>
      <c r="GT231" s="43"/>
      <c r="GU231" s="43"/>
      <c r="GW231" s="8"/>
      <c r="GX231" s="8" t="s">
        <v>999</v>
      </c>
      <c r="GY231" s="8"/>
      <c r="GZ231" s="95"/>
      <c r="HA231" s="43"/>
      <c r="HB231" s="8"/>
      <c r="HC231" s="43"/>
      <c r="HD231" s="43"/>
      <c r="HF231" s="43"/>
      <c r="HG231" s="43"/>
    </row>
    <row r="232" spans="1:215" s="4" customFormat="1" ht="23.25" x14ac:dyDescent="0.25">
      <c r="A232" s="61"/>
      <c r="B232" s="55" t="s">
        <v>1000</v>
      </c>
      <c r="C232" s="354" t="s">
        <v>1001</v>
      </c>
      <c r="D232" s="354"/>
      <c r="E232" s="354"/>
      <c r="F232" s="354"/>
      <c r="G232" s="354"/>
      <c r="H232" s="56" t="s">
        <v>74</v>
      </c>
      <c r="I232" s="83">
        <v>2.4</v>
      </c>
      <c r="J232" s="62">
        <v>1.1499999999999999</v>
      </c>
      <c r="K232" s="62">
        <v>-5.52</v>
      </c>
      <c r="L232" s="63"/>
      <c r="M232" s="64"/>
      <c r="N232" s="65">
        <v>16.64</v>
      </c>
      <c r="O232" s="57"/>
      <c r="P232" s="60">
        <v>-91.85</v>
      </c>
      <c r="Q232" s="66"/>
      <c r="R232" s="66"/>
      <c r="GO232" s="43"/>
      <c r="GP232" s="43"/>
      <c r="GQ232" s="43"/>
      <c r="GR232" s="43"/>
      <c r="GS232" s="43"/>
      <c r="GT232" s="43"/>
      <c r="GU232" s="43"/>
      <c r="GW232" s="8"/>
      <c r="GX232" s="8" t="s">
        <v>1001</v>
      </c>
      <c r="GY232" s="8"/>
      <c r="GZ232" s="95"/>
      <c r="HA232" s="43"/>
      <c r="HB232" s="8"/>
      <c r="HC232" s="43"/>
      <c r="HD232" s="43"/>
      <c r="HF232" s="43"/>
      <c r="HG232" s="43"/>
    </row>
    <row r="233" spans="1:215" s="4" customFormat="1" ht="15" x14ac:dyDescent="0.25">
      <c r="A233" s="54"/>
      <c r="B233" s="55" t="s">
        <v>91</v>
      </c>
      <c r="C233" s="354" t="s">
        <v>92</v>
      </c>
      <c r="D233" s="354"/>
      <c r="E233" s="354"/>
      <c r="F233" s="354"/>
      <c r="G233" s="354"/>
      <c r="H233" s="56"/>
      <c r="I233" s="57"/>
      <c r="J233" s="57"/>
      <c r="K233" s="57"/>
      <c r="L233" s="59"/>
      <c r="M233" s="57"/>
      <c r="N233" s="59"/>
      <c r="O233" s="57"/>
      <c r="P233" s="60">
        <v>-31280.66</v>
      </c>
      <c r="GO233" s="43"/>
      <c r="GP233" s="43"/>
      <c r="GQ233" s="43"/>
      <c r="GR233" s="43"/>
      <c r="GS233" s="43"/>
      <c r="GT233" s="43"/>
      <c r="GU233" s="43"/>
      <c r="GW233" s="8" t="s">
        <v>92</v>
      </c>
      <c r="GX233" s="8"/>
      <c r="GY233" s="8"/>
      <c r="GZ233" s="95"/>
      <c r="HA233" s="43"/>
      <c r="HB233" s="8"/>
      <c r="HC233" s="43"/>
      <c r="HD233" s="43"/>
      <c r="HF233" s="43"/>
      <c r="HG233" s="43"/>
    </row>
    <row r="234" spans="1:215" s="4" customFormat="1" ht="15" x14ac:dyDescent="0.25">
      <c r="A234" s="61"/>
      <c r="B234" s="55" t="s">
        <v>543</v>
      </c>
      <c r="C234" s="354" t="s">
        <v>544</v>
      </c>
      <c r="D234" s="354"/>
      <c r="E234" s="354"/>
      <c r="F234" s="354"/>
      <c r="G234" s="354"/>
      <c r="H234" s="56" t="s">
        <v>180</v>
      </c>
      <c r="I234" s="83">
        <v>198.4</v>
      </c>
      <c r="J234" s="57"/>
      <c r="K234" s="83">
        <v>-396.8</v>
      </c>
      <c r="L234" s="72">
        <v>41.38</v>
      </c>
      <c r="M234" s="68">
        <v>1.67</v>
      </c>
      <c r="N234" s="65">
        <v>69.099999999999994</v>
      </c>
      <c r="O234" s="57"/>
      <c r="P234" s="60">
        <v>-27418.880000000001</v>
      </c>
      <c r="Q234" s="66"/>
      <c r="R234" s="66"/>
      <c r="GO234" s="43"/>
      <c r="GP234" s="43"/>
      <c r="GQ234" s="43"/>
      <c r="GR234" s="43"/>
      <c r="GS234" s="43"/>
      <c r="GT234" s="43"/>
      <c r="GU234" s="43"/>
      <c r="GW234" s="8"/>
      <c r="GX234" s="8" t="s">
        <v>544</v>
      </c>
      <c r="GY234" s="8"/>
      <c r="GZ234" s="95"/>
      <c r="HA234" s="43"/>
      <c r="HB234" s="8"/>
      <c r="HC234" s="43"/>
      <c r="HD234" s="43"/>
      <c r="HF234" s="43"/>
      <c r="HG234" s="43"/>
    </row>
    <row r="235" spans="1:215" s="4" customFormat="1" ht="15" x14ac:dyDescent="0.25">
      <c r="A235" s="61"/>
      <c r="B235" s="55" t="s">
        <v>235</v>
      </c>
      <c r="C235" s="354" t="s">
        <v>236</v>
      </c>
      <c r="D235" s="354"/>
      <c r="E235" s="354"/>
      <c r="F235" s="354"/>
      <c r="G235" s="354"/>
      <c r="H235" s="56" t="s">
        <v>237</v>
      </c>
      <c r="I235" s="79">
        <v>2</v>
      </c>
      <c r="J235" s="57"/>
      <c r="K235" s="79">
        <v>-4</v>
      </c>
      <c r="L235" s="63"/>
      <c r="M235" s="64"/>
      <c r="N235" s="65">
        <v>6.61</v>
      </c>
      <c r="O235" s="57"/>
      <c r="P235" s="60">
        <v>-26.44</v>
      </c>
      <c r="Q235" s="66"/>
      <c r="R235" s="66"/>
      <c r="GO235" s="43"/>
      <c r="GP235" s="43"/>
      <c r="GQ235" s="43"/>
      <c r="GR235" s="43"/>
      <c r="GS235" s="43"/>
      <c r="GT235" s="43"/>
      <c r="GU235" s="43"/>
      <c r="GW235" s="8"/>
      <c r="GX235" s="8" t="s">
        <v>236</v>
      </c>
      <c r="GY235" s="8"/>
      <c r="GZ235" s="95"/>
      <c r="HA235" s="43"/>
      <c r="HB235" s="8"/>
      <c r="HC235" s="43"/>
      <c r="HD235" s="43"/>
      <c r="HF235" s="43"/>
      <c r="HG235" s="43"/>
    </row>
    <row r="236" spans="1:215" s="4" customFormat="1" ht="15" x14ac:dyDescent="0.25">
      <c r="A236" s="61"/>
      <c r="B236" s="55" t="s">
        <v>1002</v>
      </c>
      <c r="C236" s="354" t="s">
        <v>1003</v>
      </c>
      <c r="D236" s="354"/>
      <c r="E236" s="354"/>
      <c r="F236" s="354"/>
      <c r="G236" s="354"/>
      <c r="H236" s="56" t="s">
        <v>192</v>
      </c>
      <c r="I236" s="83">
        <v>1.2</v>
      </c>
      <c r="J236" s="57"/>
      <c r="K236" s="83">
        <v>-2.4</v>
      </c>
      <c r="L236" s="72">
        <v>742.3</v>
      </c>
      <c r="M236" s="68">
        <v>1.63</v>
      </c>
      <c r="N236" s="65">
        <v>1209.95</v>
      </c>
      <c r="O236" s="57"/>
      <c r="P236" s="60">
        <v>-2903.88</v>
      </c>
      <c r="Q236" s="66"/>
      <c r="R236" s="66"/>
      <c r="GO236" s="43"/>
      <c r="GP236" s="43"/>
      <c r="GQ236" s="43"/>
      <c r="GR236" s="43"/>
      <c r="GS236" s="43"/>
      <c r="GT236" s="43"/>
      <c r="GU236" s="43"/>
      <c r="GW236" s="8"/>
      <c r="GX236" s="8" t="s">
        <v>1003</v>
      </c>
      <c r="GY236" s="8"/>
      <c r="GZ236" s="95"/>
      <c r="HA236" s="43"/>
      <c r="HB236" s="8"/>
      <c r="HC236" s="43"/>
      <c r="HD236" s="43"/>
      <c r="HF236" s="43"/>
      <c r="HG236" s="43"/>
    </row>
    <row r="237" spans="1:215" s="4" customFormat="1" ht="15" x14ac:dyDescent="0.25">
      <c r="A237" s="61"/>
      <c r="B237" s="55" t="s">
        <v>736</v>
      </c>
      <c r="C237" s="354" t="s">
        <v>737</v>
      </c>
      <c r="D237" s="354"/>
      <c r="E237" s="354"/>
      <c r="F237" s="354"/>
      <c r="G237" s="354"/>
      <c r="H237" s="56" t="s">
        <v>180</v>
      </c>
      <c r="I237" s="83">
        <v>2.5</v>
      </c>
      <c r="J237" s="57"/>
      <c r="K237" s="79">
        <v>-5</v>
      </c>
      <c r="L237" s="72">
        <v>56.11</v>
      </c>
      <c r="M237" s="68">
        <v>1.51</v>
      </c>
      <c r="N237" s="65">
        <v>84.73</v>
      </c>
      <c r="O237" s="57"/>
      <c r="P237" s="60">
        <v>-423.65</v>
      </c>
      <c r="Q237" s="66"/>
      <c r="R237" s="66"/>
      <c r="GO237" s="43"/>
      <c r="GP237" s="43"/>
      <c r="GQ237" s="43"/>
      <c r="GR237" s="43"/>
      <c r="GS237" s="43"/>
      <c r="GT237" s="43"/>
      <c r="GU237" s="43"/>
      <c r="GW237" s="8"/>
      <c r="GX237" s="8" t="s">
        <v>737</v>
      </c>
      <c r="GY237" s="8"/>
      <c r="GZ237" s="95"/>
      <c r="HA237" s="43"/>
      <c r="HB237" s="8"/>
      <c r="HC237" s="43"/>
      <c r="HD237" s="43"/>
      <c r="HF237" s="43"/>
      <c r="HG237" s="43"/>
    </row>
    <row r="238" spans="1:215" s="4" customFormat="1" ht="15" x14ac:dyDescent="0.25">
      <c r="A238" s="61"/>
      <c r="B238" s="55" t="s">
        <v>656</v>
      </c>
      <c r="C238" s="354" t="s">
        <v>657</v>
      </c>
      <c r="D238" s="354"/>
      <c r="E238" s="354"/>
      <c r="F238" s="354"/>
      <c r="G238" s="354"/>
      <c r="H238" s="56" t="s">
        <v>180</v>
      </c>
      <c r="I238" s="83">
        <v>2.8</v>
      </c>
      <c r="J238" s="57"/>
      <c r="K238" s="83">
        <v>-5.6</v>
      </c>
      <c r="L238" s="72">
        <v>67.67</v>
      </c>
      <c r="M238" s="68">
        <v>1.34</v>
      </c>
      <c r="N238" s="65">
        <v>90.68</v>
      </c>
      <c r="O238" s="57"/>
      <c r="P238" s="60">
        <v>-507.81</v>
      </c>
      <c r="Q238" s="66"/>
      <c r="R238" s="66"/>
      <c r="GO238" s="43"/>
      <c r="GP238" s="43"/>
      <c r="GQ238" s="43"/>
      <c r="GR238" s="43"/>
      <c r="GS238" s="43"/>
      <c r="GT238" s="43"/>
      <c r="GU238" s="43"/>
      <c r="GW238" s="8"/>
      <c r="GX238" s="8" t="s">
        <v>657</v>
      </c>
      <c r="GY238" s="8"/>
      <c r="GZ238" s="95"/>
      <c r="HA238" s="43"/>
      <c r="HB238" s="8"/>
      <c r="HC238" s="43"/>
      <c r="HD238" s="43"/>
      <c r="HF238" s="43"/>
      <c r="HG238" s="43"/>
    </row>
    <row r="239" spans="1:215" s="4" customFormat="1" ht="23.25" x14ac:dyDescent="0.25">
      <c r="A239" s="88" t="s">
        <v>181</v>
      </c>
      <c r="B239" s="89" t="s">
        <v>1004</v>
      </c>
      <c r="C239" s="384" t="s">
        <v>1005</v>
      </c>
      <c r="D239" s="384"/>
      <c r="E239" s="384"/>
      <c r="F239" s="384"/>
      <c r="G239" s="384"/>
      <c r="H239" s="90" t="s">
        <v>95</v>
      </c>
      <c r="I239" s="91">
        <v>10</v>
      </c>
      <c r="J239" s="93"/>
      <c r="K239" s="91">
        <v>-20</v>
      </c>
      <c r="L239" s="92"/>
      <c r="M239" s="93"/>
      <c r="N239" s="92"/>
      <c r="O239" s="93"/>
      <c r="P239" s="94"/>
      <c r="GO239" s="43"/>
      <c r="GP239" s="43"/>
      <c r="GQ239" s="43"/>
      <c r="GR239" s="43"/>
      <c r="GS239" s="43"/>
      <c r="GT239" s="43"/>
      <c r="GU239" s="43"/>
      <c r="GW239" s="8"/>
      <c r="GX239" s="8"/>
      <c r="GY239" s="8"/>
      <c r="GZ239" s="95" t="s">
        <v>1005</v>
      </c>
      <c r="HA239" s="43"/>
      <c r="HB239" s="8"/>
      <c r="HC239" s="43"/>
      <c r="HD239" s="43"/>
      <c r="HF239" s="43"/>
      <c r="HG239" s="43"/>
    </row>
    <row r="240" spans="1:215" s="4" customFormat="1" ht="15" x14ac:dyDescent="0.25">
      <c r="A240" s="76"/>
      <c r="B240" s="53"/>
      <c r="C240" s="383" t="s">
        <v>99</v>
      </c>
      <c r="D240" s="383"/>
      <c r="E240" s="383"/>
      <c r="F240" s="383"/>
      <c r="G240" s="383"/>
      <c r="H240" s="46"/>
      <c r="I240" s="47"/>
      <c r="J240" s="47"/>
      <c r="K240" s="47"/>
      <c r="L240" s="50"/>
      <c r="M240" s="47"/>
      <c r="N240" s="77"/>
      <c r="O240" s="47"/>
      <c r="P240" s="78">
        <v>-243738.46</v>
      </c>
      <c r="Q240" s="66"/>
      <c r="R240" s="66"/>
      <c r="GO240" s="43"/>
      <c r="GP240" s="43"/>
      <c r="GQ240" s="43"/>
      <c r="GR240" s="43"/>
      <c r="GS240" s="43"/>
      <c r="GT240" s="43"/>
      <c r="GU240" s="43"/>
      <c r="GW240" s="8"/>
      <c r="GX240" s="8"/>
      <c r="GY240" s="8"/>
      <c r="GZ240" s="95"/>
      <c r="HA240" s="43" t="s">
        <v>99</v>
      </c>
      <c r="HB240" s="8"/>
      <c r="HC240" s="43"/>
      <c r="HD240" s="43"/>
      <c r="HF240" s="43"/>
      <c r="HG240" s="43"/>
    </row>
    <row r="241" spans="1:215" s="4" customFormat="1" ht="15" x14ac:dyDescent="0.25">
      <c r="A241" s="69"/>
      <c r="B241" s="55"/>
      <c r="C241" s="354" t="s">
        <v>100</v>
      </c>
      <c r="D241" s="354"/>
      <c r="E241" s="354"/>
      <c r="F241" s="354"/>
      <c r="G241" s="354"/>
      <c r="H241" s="56"/>
      <c r="I241" s="57"/>
      <c r="J241" s="57"/>
      <c r="K241" s="57"/>
      <c r="L241" s="59"/>
      <c r="M241" s="57"/>
      <c r="N241" s="59"/>
      <c r="O241" s="57"/>
      <c r="P241" s="60">
        <v>-211233.09</v>
      </c>
      <c r="GO241" s="43"/>
      <c r="GP241" s="43"/>
      <c r="GQ241" s="43"/>
      <c r="GR241" s="43"/>
      <c r="GS241" s="43"/>
      <c r="GT241" s="43"/>
      <c r="GU241" s="43"/>
      <c r="GW241" s="8"/>
      <c r="GX241" s="8"/>
      <c r="GY241" s="8"/>
      <c r="GZ241" s="95"/>
      <c r="HA241" s="43"/>
      <c r="HB241" s="8" t="s">
        <v>100</v>
      </c>
      <c r="HC241" s="43"/>
      <c r="HD241" s="43"/>
      <c r="HF241" s="43"/>
      <c r="HG241" s="43"/>
    </row>
    <row r="242" spans="1:215" s="4" customFormat="1" ht="23.25" x14ac:dyDescent="0.25">
      <c r="A242" s="69"/>
      <c r="B242" s="55" t="s">
        <v>195</v>
      </c>
      <c r="C242" s="354" t="s">
        <v>196</v>
      </c>
      <c r="D242" s="354"/>
      <c r="E242" s="354"/>
      <c r="F242" s="354"/>
      <c r="G242" s="354"/>
      <c r="H242" s="56" t="s">
        <v>103</v>
      </c>
      <c r="I242" s="79">
        <v>118</v>
      </c>
      <c r="J242" s="57"/>
      <c r="K242" s="79">
        <v>118</v>
      </c>
      <c r="L242" s="59"/>
      <c r="M242" s="57"/>
      <c r="N242" s="59"/>
      <c r="O242" s="57"/>
      <c r="P242" s="60">
        <v>-249255.05</v>
      </c>
      <c r="GO242" s="43"/>
      <c r="GP242" s="43"/>
      <c r="GQ242" s="43"/>
      <c r="GR242" s="43"/>
      <c r="GS242" s="43"/>
      <c r="GT242" s="43"/>
      <c r="GU242" s="43"/>
      <c r="GW242" s="8"/>
      <c r="GX242" s="8"/>
      <c r="GY242" s="8"/>
      <c r="GZ242" s="95"/>
      <c r="HA242" s="43"/>
      <c r="HB242" s="8" t="s">
        <v>196</v>
      </c>
      <c r="HC242" s="43"/>
      <c r="HD242" s="43"/>
      <c r="HF242" s="43"/>
      <c r="HG242" s="43"/>
    </row>
    <row r="243" spans="1:215" s="4" customFormat="1" ht="23.25" x14ac:dyDescent="0.25">
      <c r="A243" s="69"/>
      <c r="B243" s="55" t="s">
        <v>197</v>
      </c>
      <c r="C243" s="354" t="s">
        <v>198</v>
      </c>
      <c r="D243" s="354"/>
      <c r="E243" s="354"/>
      <c r="F243" s="354"/>
      <c r="G243" s="354"/>
      <c r="H243" s="56" t="s">
        <v>103</v>
      </c>
      <c r="I243" s="79">
        <v>74</v>
      </c>
      <c r="J243" s="57"/>
      <c r="K243" s="79">
        <v>74</v>
      </c>
      <c r="L243" s="59"/>
      <c r="M243" s="57"/>
      <c r="N243" s="59"/>
      <c r="O243" s="57"/>
      <c r="P243" s="60">
        <v>-156312.49</v>
      </c>
      <c r="GO243" s="43"/>
      <c r="GP243" s="43"/>
      <c r="GQ243" s="43"/>
      <c r="GR243" s="43"/>
      <c r="GS243" s="43"/>
      <c r="GT243" s="43"/>
      <c r="GU243" s="43"/>
      <c r="GW243" s="8"/>
      <c r="GX243" s="8"/>
      <c r="GY243" s="8"/>
      <c r="GZ243" s="95"/>
      <c r="HA243" s="43"/>
      <c r="HB243" s="8" t="s">
        <v>198</v>
      </c>
      <c r="HC243" s="43"/>
      <c r="HD243" s="43"/>
      <c r="HF243" s="43"/>
      <c r="HG243" s="43"/>
    </row>
    <row r="244" spans="1:215" s="4" customFormat="1" ht="15" x14ac:dyDescent="0.25">
      <c r="A244" s="80"/>
      <c r="B244" s="81"/>
      <c r="C244" s="383" t="s">
        <v>106</v>
      </c>
      <c r="D244" s="383"/>
      <c r="E244" s="383"/>
      <c r="F244" s="383"/>
      <c r="G244" s="383"/>
      <c r="H244" s="46"/>
      <c r="I244" s="47"/>
      <c r="J244" s="47"/>
      <c r="K244" s="47"/>
      <c r="L244" s="50"/>
      <c r="M244" s="47"/>
      <c r="N244" s="77">
        <v>324653</v>
      </c>
      <c r="O244" s="47"/>
      <c r="P244" s="78">
        <v>-649306</v>
      </c>
      <c r="GO244" s="43"/>
      <c r="GP244" s="43"/>
      <c r="GQ244" s="43"/>
      <c r="GR244" s="43"/>
      <c r="GS244" s="43"/>
      <c r="GT244" s="43"/>
      <c r="GU244" s="43"/>
      <c r="GW244" s="8"/>
      <c r="GX244" s="8"/>
      <c r="GY244" s="8"/>
      <c r="GZ244" s="95"/>
      <c r="HA244" s="43"/>
      <c r="HB244" s="8"/>
      <c r="HC244" s="43" t="s">
        <v>106</v>
      </c>
      <c r="HD244" s="43"/>
      <c r="HF244" s="43"/>
      <c r="HG244" s="43"/>
    </row>
    <row r="245" spans="1:215" s="4" customFormat="1" ht="0.75" customHeight="1" x14ac:dyDescent="0.25">
      <c r="A245" s="208"/>
      <c r="B245" s="207"/>
      <c r="C245" s="207"/>
      <c r="D245" s="207"/>
      <c r="E245" s="207"/>
      <c r="F245" s="207"/>
      <c r="G245" s="207"/>
      <c r="H245" s="206"/>
      <c r="I245" s="204"/>
      <c r="J245" s="204"/>
      <c r="K245" s="204"/>
      <c r="L245" s="205"/>
      <c r="M245" s="204"/>
      <c r="N245" s="205"/>
      <c r="O245" s="204"/>
      <c r="P245" s="203"/>
      <c r="GO245" s="43"/>
      <c r="GP245" s="43"/>
      <c r="GQ245" s="43"/>
      <c r="GR245" s="43"/>
      <c r="GS245" s="43"/>
      <c r="GT245" s="43"/>
      <c r="GU245" s="43"/>
      <c r="GW245" s="8"/>
      <c r="GX245" s="8"/>
      <c r="GY245" s="8"/>
      <c r="GZ245" s="95"/>
      <c r="HA245" s="43"/>
      <c r="HB245" s="8"/>
      <c r="HC245" s="43"/>
      <c r="HD245" s="43"/>
      <c r="HF245" s="43"/>
      <c r="HG245" s="43"/>
    </row>
    <row r="246" spans="1:215" s="4" customFormat="1" ht="22.5" x14ac:dyDescent="0.25">
      <c r="A246" s="44" t="s">
        <v>1006</v>
      </c>
      <c r="B246" s="45" t="s">
        <v>1007</v>
      </c>
      <c r="C246" s="364" t="s">
        <v>1008</v>
      </c>
      <c r="D246" s="364"/>
      <c r="E246" s="364"/>
      <c r="F246" s="364"/>
      <c r="G246" s="364"/>
      <c r="H246" s="46" t="s">
        <v>95</v>
      </c>
      <c r="I246" s="47">
        <v>-20</v>
      </c>
      <c r="J246" s="48">
        <v>1</v>
      </c>
      <c r="K246" s="48">
        <v>-20</v>
      </c>
      <c r="L246" s="50"/>
      <c r="M246" s="47"/>
      <c r="N246" s="210">
        <v>5907.84</v>
      </c>
      <c r="O246" s="47"/>
      <c r="P246" s="78">
        <v>-118156.8</v>
      </c>
      <c r="GO246" s="43"/>
      <c r="GP246" s="43"/>
      <c r="GQ246" s="43" t="s">
        <v>1008</v>
      </c>
      <c r="GR246" s="43" t="s">
        <v>13</v>
      </c>
      <c r="GS246" s="43" t="s">
        <v>13</v>
      </c>
      <c r="GT246" s="43" t="s">
        <v>13</v>
      </c>
      <c r="GU246" s="43" t="s">
        <v>13</v>
      </c>
      <c r="GW246" s="8"/>
      <c r="GX246" s="8"/>
      <c r="GY246" s="8"/>
      <c r="GZ246" s="95"/>
      <c r="HA246" s="43"/>
      <c r="HB246" s="8"/>
      <c r="HC246" s="43"/>
      <c r="HD246" s="43"/>
      <c r="HF246" s="43"/>
      <c r="HG246" s="43"/>
    </row>
    <row r="247" spans="1:215" s="4" customFormat="1" ht="15" x14ac:dyDescent="0.25">
      <c r="A247" s="80"/>
      <c r="B247" s="81"/>
      <c r="C247" s="383" t="s">
        <v>106</v>
      </c>
      <c r="D247" s="383"/>
      <c r="E247" s="383"/>
      <c r="F247" s="383"/>
      <c r="G247" s="383"/>
      <c r="H247" s="46"/>
      <c r="I247" s="47"/>
      <c r="J247" s="47"/>
      <c r="K247" s="47"/>
      <c r="L247" s="50"/>
      <c r="M247" s="47"/>
      <c r="N247" s="50"/>
      <c r="O247" s="47"/>
      <c r="P247" s="78">
        <v>-118156.8</v>
      </c>
      <c r="GO247" s="43"/>
      <c r="GP247" s="43"/>
      <c r="GQ247" s="43"/>
      <c r="GR247" s="43"/>
      <c r="GS247" s="43"/>
      <c r="GT247" s="43"/>
      <c r="GU247" s="43"/>
      <c r="GW247" s="8"/>
      <c r="GX247" s="8"/>
      <c r="GY247" s="8"/>
      <c r="GZ247" s="95"/>
      <c r="HA247" s="43"/>
      <c r="HB247" s="8"/>
      <c r="HC247" s="43" t="s">
        <v>106</v>
      </c>
      <c r="HD247" s="43"/>
      <c r="HF247" s="43"/>
      <c r="HG247" s="43"/>
    </row>
    <row r="248" spans="1:215" s="4" customFormat="1" ht="0.75" customHeight="1" x14ac:dyDescent="0.25">
      <c r="A248" s="208"/>
      <c r="B248" s="207"/>
      <c r="C248" s="207"/>
      <c r="D248" s="207"/>
      <c r="E248" s="207"/>
      <c r="F248" s="207"/>
      <c r="G248" s="207"/>
      <c r="H248" s="206"/>
      <c r="I248" s="204"/>
      <c r="J248" s="204"/>
      <c r="K248" s="204"/>
      <c r="L248" s="205"/>
      <c r="M248" s="204"/>
      <c r="N248" s="205"/>
      <c r="O248" s="204"/>
      <c r="P248" s="203"/>
      <c r="GO248" s="43"/>
      <c r="GP248" s="43"/>
      <c r="GQ248" s="43"/>
      <c r="GR248" s="43"/>
      <c r="GS248" s="43"/>
      <c r="GT248" s="43"/>
      <c r="GU248" s="43"/>
      <c r="GW248" s="8"/>
      <c r="GX248" s="8"/>
      <c r="GY248" s="8"/>
      <c r="GZ248" s="95"/>
      <c r="HA248" s="43"/>
      <c r="HB248" s="8"/>
      <c r="HC248" s="43"/>
      <c r="HD248" s="43"/>
      <c r="HF248" s="43"/>
      <c r="HG248" s="43"/>
    </row>
    <row r="249" spans="1:215" s="4" customFormat="1" ht="23.25" x14ac:dyDescent="0.25">
      <c r="A249" s="44" t="s">
        <v>1017</v>
      </c>
      <c r="B249" s="45" t="s">
        <v>1018</v>
      </c>
      <c r="C249" s="364" t="s">
        <v>1019</v>
      </c>
      <c r="D249" s="364"/>
      <c r="E249" s="364"/>
      <c r="F249" s="364"/>
      <c r="G249" s="364"/>
      <c r="H249" s="46" t="s">
        <v>123</v>
      </c>
      <c r="I249" s="47">
        <v>-2.0099999999999998</v>
      </c>
      <c r="J249" s="48">
        <v>1</v>
      </c>
      <c r="K249" s="84">
        <v>-2.0099999999999998</v>
      </c>
      <c r="L249" s="50"/>
      <c r="M249" s="47"/>
      <c r="N249" s="209"/>
      <c r="O249" s="47"/>
      <c r="P249" s="51"/>
      <c r="GO249" s="43"/>
      <c r="GP249" s="43"/>
      <c r="GQ249" s="43" t="s">
        <v>1019</v>
      </c>
      <c r="GR249" s="43" t="s">
        <v>13</v>
      </c>
      <c r="GS249" s="43" t="s">
        <v>13</v>
      </c>
      <c r="GT249" s="43" t="s">
        <v>13</v>
      </c>
      <c r="GU249" s="43" t="s">
        <v>13</v>
      </c>
      <c r="GW249" s="8"/>
      <c r="GX249" s="8"/>
      <c r="GY249" s="8"/>
      <c r="GZ249" s="95"/>
      <c r="HA249" s="43"/>
      <c r="HB249" s="8"/>
      <c r="HC249" s="43"/>
      <c r="HD249" s="43"/>
      <c r="HF249" s="43"/>
      <c r="HG249" s="43"/>
    </row>
    <row r="250" spans="1:215" s="4" customFormat="1" ht="23.25" x14ac:dyDescent="0.25">
      <c r="A250" s="52"/>
      <c r="B250" s="53" t="s">
        <v>63</v>
      </c>
      <c r="C250" s="365" t="s">
        <v>64</v>
      </c>
      <c r="D250" s="365"/>
      <c r="E250" s="365"/>
      <c r="F250" s="365"/>
      <c r="G250" s="365"/>
      <c r="H250" s="365"/>
      <c r="I250" s="365"/>
      <c r="J250" s="365"/>
      <c r="K250" s="365"/>
      <c r="L250" s="365"/>
      <c r="M250" s="365"/>
      <c r="N250" s="365"/>
      <c r="O250" s="365"/>
      <c r="P250" s="366"/>
      <c r="GO250" s="43"/>
      <c r="GP250" s="43"/>
      <c r="GQ250" s="43"/>
      <c r="GR250" s="43"/>
      <c r="GS250" s="43"/>
      <c r="GT250" s="43"/>
      <c r="GU250" s="43"/>
      <c r="GV250" s="3" t="s">
        <v>64</v>
      </c>
      <c r="GW250" s="8"/>
      <c r="GX250" s="8"/>
      <c r="GY250" s="8"/>
      <c r="GZ250" s="95"/>
      <c r="HA250" s="43"/>
      <c r="HB250" s="8"/>
      <c r="HC250" s="43"/>
      <c r="HD250" s="43"/>
      <c r="HF250" s="43"/>
      <c r="HG250" s="43"/>
    </row>
    <row r="251" spans="1:215" s="4" customFormat="1" ht="15" x14ac:dyDescent="0.25">
      <c r="A251" s="54"/>
      <c r="B251" s="55" t="s">
        <v>59</v>
      </c>
      <c r="C251" s="354" t="s">
        <v>65</v>
      </c>
      <c r="D251" s="354"/>
      <c r="E251" s="354"/>
      <c r="F251" s="354"/>
      <c r="G251" s="354"/>
      <c r="H251" s="56" t="s">
        <v>66</v>
      </c>
      <c r="I251" s="57"/>
      <c r="J251" s="57"/>
      <c r="K251" s="58">
        <v>-49.997745000000002</v>
      </c>
      <c r="L251" s="59"/>
      <c r="M251" s="57"/>
      <c r="N251" s="59"/>
      <c r="O251" s="57"/>
      <c r="P251" s="60">
        <v>-24688.89</v>
      </c>
      <c r="GO251" s="43"/>
      <c r="GP251" s="43"/>
      <c r="GQ251" s="43"/>
      <c r="GR251" s="43"/>
      <c r="GS251" s="43"/>
      <c r="GT251" s="43"/>
      <c r="GU251" s="43"/>
      <c r="GW251" s="8" t="s">
        <v>65</v>
      </c>
      <c r="GX251" s="8"/>
      <c r="GY251" s="8"/>
      <c r="GZ251" s="95"/>
      <c r="HA251" s="43"/>
      <c r="HB251" s="8"/>
      <c r="HC251" s="43"/>
      <c r="HD251" s="43"/>
      <c r="HF251" s="43"/>
      <c r="HG251" s="43"/>
    </row>
    <row r="252" spans="1:215" s="4" customFormat="1" ht="15" x14ac:dyDescent="0.25">
      <c r="A252" s="61"/>
      <c r="B252" s="55" t="s">
        <v>1020</v>
      </c>
      <c r="C252" s="354" t="s">
        <v>1021</v>
      </c>
      <c r="D252" s="354"/>
      <c r="E252" s="354"/>
      <c r="F252" s="354"/>
      <c r="G252" s="354"/>
      <c r="H252" s="56" t="s">
        <v>66</v>
      </c>
      <c r="I252" s="62">
        <v>21.63</v>
      </c>
      <c r="J252" s="62">
        <v>1.1499999999999999</v>
      </c>
      <c r="K252" s="58">
        <v>-49.997745000000002</v>
      </c>
      <c r="L252" s="63"/>
      <c r="M252" s="64"/>
      <c r="N252" s="65">
        <v>493.8</v>
      </c>
      <c r="O252" s="57"/>
      <c r="P252" s="60">
        <v>-24688.89</v>
      </c>
      <c r="Q252" s="66"/>
      <c r="R252" s="66"/>
      <c r="GO252" s="43"/>
      <c r="GP252" s="43"/>
      <c r="GQ252" s="43"/>
      <c r="GR252" s="43"/>
      <c r="GS252" s="43"/>
      <c r="GT252" s="43"/>
      <c r="GU252" s="43"/>
      <c r="GW252" s="8"/>
      <c r="GX252" s="8" t="s">
        <v>1021</v>
      </c>
      <c r="GY252" s="8"/>
      <c r="GZ252" s="95"/>
      <c r="HA252" s="43"/>
      <c r="HB252" s="8"/>
      <c r="HC252" s="43"/>
      <c r="HD252" s="43"/>
      <c r="HF252" s="43"/>
      <c r="HG252" s="43"/>
    </row>
    <row r="253" spans="1:215" s="4" customFormat="1" ht="15" x14ac:dyDescent="0.25">
      <c r="A253" s="54"/>
      <c r="B253" s="55" t="s">
        <v>69</v>
      </c>
      <c r="C253" s="354" t="s">
        <v>70</v>
      </c>
      <c r="D253" s="354"/>
      <c r="E253" s="354"/>
      <c r="F253" s="354"/>
      <c r="G253" s="354"/>
      <c r="H253" s="56"/>
      <c r="I253" s="57"/>
      <c r="J253" s="57"/>
      <c r="K253" s="57"/>
      <c r="L253" s="59"/>
      <c r="M253" s="57"/>
      <c r="N253" s="59"/>
      <c r="O253" s="57"/>
      <c r="P253" s="60">
        <v>-14322.01</v>
      </c>
      <c r="GO253" s="43"/>
      <c r="GP253" s="43"/>
      <c r="GQ253" s="43"/>
      <c r="GR253" s="43"/>
      <c r="GS253" s="43"/>
      <c r="GT253" s="43"/>
      <c r="GU253" s="43"/>
      <c r="GW253" s="8" t="s">
        <v>70</v>
      </c>
      <c r="GX253" s="8"/>
      <c r="GY253" s="8"/>
      <c r="GZ253" s="95"/>
      <c r="HA253" s="43"/>
      <c r="HB253" s="8"/>
      <c r="HC253" s="43"/>
      <c r="HD253" s="43"/>
      <c r="HF253" s="43"/>
      <c r="HG253" s="43"/>
    </row>
    <row r="254" spans="1:215" s="4" customFormat="1" ht="15" x14ac:dyDescent="0.25">
      <c r="A254" s="54"/>
      <c r="B254" s="55"/>
      <c r="C254" s="354" t="s">
        <v>71</v>
      </c>
      <c r="D254" s="354"/>
      <c r="E254" s="354"/>
      <c r="F254" s="354"/>
      <c r="G254" s="354"/>
      <c r="H254" s="56" t="s">
        <v>66</v>
      </c>
      <c r="I254" s="57"/>
      <c r="J254" s="57"/>
      <c r="K254" s="85">
        <v>-8.0902499999999993</v>
      </c>
      <c r="L254" s="59"/>
      <c r="M254" s="57"/>
      <c r="N254" s="59"/>
      <c r="O254" s="57"/>
      <c r="P254" s="60">
        <v>-4282.57</v>
      </c>
      <c r="GO254" s="43"/>
      <c r="GP254" s="43"/>
      <c r="GQ254" s="43"/>
      <c r="GR254" s="43"/>
      <c r="GS254" s="43"/>
      <c r="GT254" s="43"/>
      <c r="GU254" s="43"/>
      <c r="GW254" s="8" t="s">
        <v>71</v>
      </c>
      <c r="GX254" s="8"/>
      <c r="GY254" s="8"/>
      <c r="GZ254" s="95"/>
      <c r="HA254" s="43"/>
      <c r="HB254" s="8"/>
      <c r="HC254" s="43"/>
      <c r="HD254" s="43"/>
      <c r="HF254" s="43"/>
      <c r="HG254" s="43"/>
    </row>
    <row r="255" spans="1:215" s="4" customFormat="1" ht="15" x14ac:dyDescent="0.25">
      <c r="A255" s="61"/>
      <c r="B255" s="55" t="s">
        <v>299</v>
      </c>
      <c r="C255" s="354" t="s">
        <v>300</v>
      </c>
      <c r="D255" s="354"/>
      <c r="E255" s="354"/>
      <c r="F255" s="354"/>
      <c r="G255" s="354"/>
      <c r="H255" s="56" t="s">
        <v>74</v>
      </c>
      <c r="I255" s="83">
        <v>3.5</v>
      </c>
      <c r="J255" s="62">
        <v>1.1499999999999999</v>
      </c>
      <c r="K255" s="85">
        <v>-8.0902499999999993</v>
      </c>
      <c r="L255" s="67">
        <v>1416.22</v>
      </c>
      <c r="M255" s="68">
        <v>1.25</v>
      </c>
      <c r="N255" s="65">
        <v>1770.28</v>
      </c>
      <c r="O255" s="57"/>
      <c r="P255" s="60">
        <v>-14322.01</v>
      </c>
      <c r="Q255" s="66"/>
      <c r="R255" s="66"/>
      <c r="GO255" s="43"/>
      <c r="GP255" s="43"/>
      <c r="GQ255" s="43"/>
      <c r="GR255" s="43"/>
      <c r="GS255" s="43"/>
      <c r="GT255" s="43"/>
      <c r="GU255" s="43"/>
      <c r="GW255" s="8"/>
      <c r="GX255" s="8" t="s">
        <v>300</v>
      </c>
      <c r="GY255" s="8"/>
      <c r="GZ255" s="95"/>
      <c r="HA255" s="43"/>
      <c r="HB255" s="8"/>
      <c r="HC255" s="43"/>
      <c r="HD255" s="43"/>
      <c r="HF255" s="43"/>
      <c r="HG255" s="43"/>
    </row>
    <row r="256" spans="1:215" s="4" customFormat="1" ht="15" x14ac:dyDescent="0.25">
      <c r="A256" s="69"/>
      <c r="B256" s="55" t="s">
        <v>79</v>
      </c>
      <c r="C256" s="354" t="s">
        <v>80</v>
      </c>
      <c r="D256" s="354"/>
      <c r="E256" s="354"/>
      <c r="F256" s="354"/>
      <c r="G256" s="354"/>
      <c r="H256" s="56" t="s">
        <v>66</v>
      </c>
      <c r="I256" s="83">
        <v>3.5</v>
      </c>
      <c r="J256" s="62">
        <v>1.1499999999999999</v>
      </c>
      <c r="K256" s="85">
        <v>-8.0902499999999993</v>
      </c>
      <c r="L256" s="59"/>
      <c r="M256" s="57"/>
      <c r="N256" s="70">
        <v>529.35</v>
      </c>
      <c r="O256" s="57"/>
      <c r="P256" s="60">
        <v>-4282.57</v>
      </c>
      <c r="GO256" s="43"/>
      <c r="GP256" s="43"/>
      <c r="GQ256" s="43"/>
      <c r="GR256" s="43"/>
      <c r="GS256" s="43"/>
      <c r="GT256" s="43"/>
      <c r="GU256" s="43"/>
      <c r="GW256" s="8"/>
      <c r="GX256" s="8"/>
      <c r="GY256" s="8" t="s">
        <v>80</v>
      </c>
      <c r="GZ256" s="95"/>
      <c r="HA256" s="43"/>
      <c r="HB256" s="8"/>
      <c r="HC256" s="43"/>
      <c r="HD256" s="43"/>
      <c r="HF256" s="43"/>
      <c r="HG256" s="43"/>
    </row>
    <row r="257" spans="1:215" s="4" customFormat="1" ht="15" x14ac:dyDescent="0.25">
      <c r="A257" s="54"/>
      <c r="B257" s="55" t="s">
        <v>91</v>
      </c>
      <c r="C257" s="354" t="s">
        <v>92</v>
      </c>
      <c r="D257" s="354"/>
      <c r="E257" s="354"/>
      <c r="F257" s="354"/>
      <c r="G257" s="354"/>
      <c r="H257" s="56"/>
      <c r="I257" s="57"/>
      <c r="J257" s="57"/>
      <c r="K257" s="57"/>
      <c r="L257" s="59"/>
      <c r="M257" s="57"/>
      <c r="N257" s="59"/>
      <c r="O257" s="57"/>
      <c r="P257" s="60">
        <v>-2576.54</v>
      </c>
      <c r="GO257" s="43"/>
      <c r="GP257" s="43"/>
      <c r="GQ257" s="43"/>
      <c r="GR257" s="43"/>
      <c r="GS257" s="43"/>
      <c r="GT257" s="43"/>
      <c r="GU257" s="43"/>
      <c r="GW257" s="8" t="s">
        <v>92</v>
      </c>
      <c r="GX257" s="8"/>
      <c r="GY257" s="8"/>
      <c r="GZ257" s="95"/>
      <c r="HA257" s="43"/>
      <c r="HB257" s="8"/>
      <c r="HC257" s="43"/>
      <c r="HD257" s="43"/>
      <c r="HF257" s="43"/>
      <c r="HG257" s="43"/>
    </row>
    <row r="258" spans="1:215" s="4" customFormat="1" ht="15" x14ac:dyDescent="0.25">
      <c r="A258" s="61"/>
      <c r="B258" s="55" t="s">
        <v>96</v>
      </c>
      <c r="C258" s="354" t="s">
        <v>97</v>
      </c>
      <c r="D258" s="354"/>
      <c r="E258" s="354"/>
      <c r="F258" s="354"/>
      <c r="G258" s="354"/>
      <c r="H258" s="56" t="s">
        <v>98</v>
      </c>
      <c r="I258" s="62">
        <v>22.72</v>
      </c>
      <c r="J258" s="57"/>
      <c r="K258" s="74">
        <v>-45.667200000000001</v>
      </c>
      <c r="L258" s="72">
        <v>35.71</v>
      </c>
      <c r="M258" s="68">
        <v>1.58</v>
      </c>
      <c r="N258" s="65">
        <v>56.42</v>
      </c>
      <c r="O258" s="57"/>
      <c r="P258" s="60">
        <v>-2576.54</v>
      </c>
      <c r="Q258" s="66"/>
      <c r="R258" s="66"/>
      <c r="GO258" s="43"/>
      <c r="GP258" s="43"/>
      <c r="GQ258" s="43"/>
      <c r="GR258" s="43"/>
      <c r="GS258" s="43"/>
      <c r="GT258" s="43"/>
      <c r="GU258" s="43"/>
      <c r="GW258" s="8"/>
      <c r="GX258" s="8" t="s">
        <v>97</v>
      </c>
      <c r="GY258" s="8"/>
      <c r="GZ258" s="95"/>
      <c r="HA258" s="43"/>
      <c r="HB258" s="8"/>
      <c r="HC258" s="43"/>
      <c r="HD258" s="43"/>
      <c r="HF258" s="43"/>
      <c r="HG258" s="43"/>
    </row>
    <row r="259" spans="1:215" s="4" customFormat="1" ht="15" x14ac:dyDescent="0.25">
      <c r="A259" s="76"/>
      <c r="B259" s="53"/>
      <c r="C259" s="383" t="s">
        <v>99</v>
      </c>
      <c r="D259" s="383"/>
      <c r="E259" s="383"/>
      <c r="F259" s="383"/>
      <c r="G259" s="383"/>
      <c r="H259" s="46"/>
      <c r="I259" s="47"/>
      <c r="J259" s="47"/>
      <c r="K259" s="47"/>
      <c r="L259" s="50"/>
      <c r="M259" s="47"/>
      <c r="N259" s="77"/>
      <c r="O259" s="47"/>
      <c r="P259" s="78">
        <v>-45870.01</v>
      </c>
      <c r="Q259" s="66"/>
      <c r="R259" s="66"/>
      <c r="GO259" s="43"/>
      <c r="GP259" s="43"/>
      <c r="GQ259" s="43"/>
      <c r="GR259" s="43"/>
      <c r="GS259" s="43"/>
      <c r="GT259" s="43"/>
      <c r="GU259" s="43"/>
      <c r="GW259" s="8"/>
      <c r="GX259" s="8"/>
      <c r="GY259" s="8"/>
      <c r="GZ259" s="95"/>
      <c r="HA259" s="43" t="s">
        <v>99</v>
      </c>
      <c r="HB259" s="8"/>
      <c r="HC259" s="43"/>
      <c r="HD259" s="43"/>
      <c r="HF259" s="43"/>
      <c r="HG259" s="43"/>
    </row>
    <row r="260" spans="1:215" s="4" customFormat="1" ht="15" x14ac:dyDescent="0.25">
      <c r="A260" s="69"/>
      <c r="B260" s="55"/>
      <c r="C260" s="354" t="s">
        <v>100</v>
      </c>
      <c r="D260" s="354"/>
      <c r="E260" s="354"/>
      <c r="F260" s="354"/>
      <c r="G260" s="354"/>
      <c r="H260" s="56"/>
      <c r="I260" s="57"/>
      <c r="J260" s="57"/>
      <c r="K260" s="57"/>
      <c r="L260" s="59"/>
      <c r="M260" s="57"/>
      <c r="N260" s="59"/>
      <c r="O260" s="57"/>
      <c r="P260" s="60">
        <v>-28971.46</v>
      </c>
      <c r="GO260" s="43"/>
      <c r="GP260" s="43"/>
      <c r="GQ260" s="43"/>
      <c r="GR260" s="43"/>
      <c r="GS260" s="43"/>
      <c r="GT260" s="43"/>
      <c r="GU260" s="43"/>
      <c r="GW260" s="8"/>
      <c r="GX260" s="8"/>
      <c r="GY260" s="8"/>
      <c r="GZ260" s="95"/>
      <c r="HA260" s="43"/>
      <c r="HB260" s="8" t="s">
        <v>100</v>
      </c>
      <c r="HC260" s="43"/>
      <c r="HD260" s="43"/>
      <c r="HF260" s="43"/>
      <c r="HG260" s="43"/>
    </row>
    <row r="261" spans="1:215" s="4" customFormat="1" ht="23.25" x14ac:dyDescent="0.25">
      <c r="A261" s="69"/>
      <c r="B261" s="55" t="s">
        <v>195</v>
      </c>
      <c r="C261" s="354" t="s">
        <v>196</v>
      </c>
      <c r="D261" s="354"/>
      <c r="E261" s="354"/>
      <c r="F261" s="354"/>
      <c r="G261" s="354"/>
      <c r="H261" s="56" t="s">
        <v>103</v>
      </c>
      <c r="I261" s="79">
        <v>118</v>
      </c>
      <c r="J261" s="57"/>
      <c r="K261" s="79">
        <v>118</v>
      </c>
      <c r="L261" s="59"/>
      <c r="M261" s="57"/>
      <c r="N261" s="59"/>
      <c r="O261" s="57"/>
      <c r="P261" s="60">
        <v>-34186.32</v>
      </c>
      <c r="GO261" s="43"/>
      <c r="GP261" s="43"/>
      <c r="GQ261" s="43"/>
      <c r="GR261" s="43"/>
      <c r="GS261" s="43"/>
      <c r="GT261" s="43"/>
      <c r="GU261" s="43"/>
      <c r="GW261" s="8"/>
      <c r="GX261" s="8"/>
      <c r="GY261" s="8"/>
      <c r="GZ261" s="95"/>
      <c r="HA261" s="43"/>
      <c r="HB261" s="8" t="s">
        <v>196</v>
      </c>
      <c r="HC261" s="43"/>
      <c r="HD261" s="43"/>
      <c r="HF261" s="43"/>
      <c r="HG261" s="43"/>
    </row>
    <row r="262" spans="1:215" s="4" customFormat="1" ht="23.25" x14ac:dyDescent="0.25">
      <c r="A262" s="69"/>
      <c r="B262" s="55" t="s">
        <v>197</v>
      </c>
      <c r="C262" s="354" t="s">
        <v>198</v>
      </c>
      <c r="D262" s="354"/>
      <c r="E262" s="354"/>
      <c r="F262" s="354"/>
      <c r="G262" s="354"/>
      <c r="H262" s="56" t="s">
        <v>103</v>
      </c>
      <c r="I262" s="79">
        <v>74</v>
      </c>
      <c r="J262" s="57"/>
      <c r="K262" s="79">
        <v>74</v>
      </c>
      <c r="L262" s="59"/>
      <c r="M262" s="57"/>
      <c r="N262" s="59"/>
      <c r="O262" s="57"/>
      <c r="P262" s="60">
        <v>-21438.880000000001</v>
      </c>
      <c r="GO262" s="43"/>
      <c r="GP262" s="43"/>
      <c r="GQ262" s="43"/>
      <c r="GR262" s="43"/>
      <c r="GS262" s="43"/>
      <c r="GT262" s="43"/>
      <c r="GU262" s="43"/>
      <c r="GW262" s="8"/>
      <c r="GX262" s="8"/>
      <c r="GY262" s="8"/>
      <c r="GZ262" s="95"/>
      <c r="HA262" s="43"/>
      <c r="HB262" s="8" t="s">
        <v>198</v>
      </c>
      <c r="HC262" s="43"/>
      <c r="HD262" s="43"/>
      <c r="HF262" s="43"/>
      <c r="HG262" s="43"/>
    </row>
    <row r="263" spans="1:215" s="4" customFormat="1" ht="15" x14ac:dyDescent="0.25">
      <c r="A263" s="80"/>
      <c r="B263" s="81"/>
      <c r="C263" s="383" t="s">
        <v>106</v>
      </c>
      <c r="D263" s="383"/>
      <c r="E263" s="383"/>
      <c r="F263" s="383"/>
      <c r="G263" s="383"/>
      <c r="H263" s="46"/>
      <c r="I263" s="47"/>
      <c r="J263" s="47"/>
      <c r="K263" s="47"/>
      <c r="L263" s="50"/>
      <c r="M263" s="47"/>
      <c r="N263" s="77">
        <v>50495.13</v>
      </c>
      <c r="O263" s="47"/>
      <c r="P263" s="78">
        <v>-101495.21</v>
      </c>
      <c r="GO263" s="43"/>
      <c r="GP263" s="43"/>
      <c r="GQ263" s="43"/>
      <c r="GR263" s="43"/>
      <c r="GS263" s="43"/>
      <c r="GT263" s="43"/>
      <c r="GU263" s="43"/>
      <c r="GW263" s="8"/>
      <c r="GX263" s="8"/>
      <c r="GY263" s="8"/>
      <c r="GZ263" s="95"/>
      <c r="HA263" s="43"/>
      <c r="HB263" s="8"/>
      <c r="HC263" s="43" t="s">
        <v>106</v>
      </c>
      <c r="HD263" s="43"/>
      <c r="HF263" s="43"/>
      <c r="HG263" s="43"/>
    </row>
    <row r="264" spans="1:215" s="4" customFormat="1" ht="0.75" customHeight="1" x14ac:dyDescent="0.25">
      <c r="A264" s="208"/>
      <c r="B264" s="207"/>
      <c r="C264" s="207"/>
      <c r="D264" s="207"/>
      <c r="E264" s="207"/>
      <c r="F264" s="207"/>
      <c r="G264" s="207"/>
      <c r="H264" s="206"/>
      <c r="I264" s="204"/>
      <c r="J264" s="204"/>
      <c r="K264" s="204"/>
      <c r="L264" s="205"/>
      <c r="M264" s="204"/>
      <c r="N264" s="205"/>
      <c r="O264" s="204"/>
      <c r="P264" s="203"/>
      <c r="GO264" s="43"/>
      <c r="GP264" s="43"/>
      <c r="GQ264" s="43"/>
      <c r="GR264" s="43"/>
      <c r="GS264" s="43"/>
      <c r="GT264" s="43"/>
      <c r="GU264" s="43"/>
      <c r="GW264" s="8"/>
      <c r="GX264" s="8"/>
      <c r="GY264" s="8"/>
      <c r="GZ264" s="95"/>
      <c r="HA264" s="43"/>
      <c r="HB264" s="8"/>
      <c r="HC264" s="43"/>
      <c r="HD264" s="43"/>
      <c r="HF264" s="43"/>
      <c r="HG264" s="43"/>
    </row>
    <row r="265" spans="1:215" s="4" customFormat="1" ht="15" x14ac:dyDescent="0.25">
      <c r="A265" s="76"/>
      <c r="B265" s="105"/>
      <c r="C265" s="385" t="s">
        <v>1022</v>
      </c>
      <c r="D265" s="385"/>
      <c r="E265" s="385"/>
      <c r="F265" s="385"/>
      <c r="G265" s="385"/>
      <c r="H265" s="385"/>
      <c r="I265" s="385"/>
      <c r="J265" s="385"/>
      <c r="K265" s="385"/>
      <c r="L265" s="385"/>
      <c r="M265" s="385"/>
      <c r="N265" s="385"/>
      <c r="O265" s="385"/>
      <c r="P265" s="106"/>
      <c r="Q265" s="193"/>
      <c r="R265" s="194"/>
      <c r="GO265" s="43"/>
      <c r="GP265" s="43"/>
      <c r="GQ265" s="43"/>
      <c r="GR265" s="43"/>
      <c r="GS265" s="43"/>
      <c r="GT265" s="43"/>
      <c r="GU265" s="43"/>
      <c r="GW265" s="8"/>
      <c r="GX265" s="8"/>
      <c r="GY265" s="8"/>
      <c r="GZ265" s="95"/>
      <c r="HA265" s="43"/>
      <c r="HB265" s="8"/>
      <c r="HC265" s="43"/>
      <c r="HD265" s="43" t="s">
        <v>1022</v>
      </c>
      <c r="HF265" s="43"/>
      <c r="HG265" s="43"/>
    </row>
    <row r="266" spans="1:215" s="4" customFormat="1" ht="15" x14ac:dyDescent="0.25">
      <c r="A266" s="76"/>
      <c r="B266" s="53"/>
      <c r="C266" s="386" t="s">
        <v>406</v>
      </c>
      <c r="D266" s="386"/>
      <c r="E266" s="386"/>
      <c r="F266" s="386"/>
      <c r="G266" s="386"/>
      <c r="H266" s="386"/>
      <c r="I266" s="386"/>
      <c r="J266" s="386"/>
      <c r="K266" s="386"/>
      <c r="L266" s="386"/>
      <c r="M266" s="386"/>
      <c r="N266" s="386"/>
      <c r="O266" s="386"/>
      <c r="P266" s="107">
        <v>-3860078.99</v>
      </c>
      <c r="GO266" s="43"/>
      <c r="GP266" s="43"/>
      <c r="GQ266" s="43"/>
      <c r="GR266" s="43"/>
      <c r="GS266" s="43"/>
      <c r="GT266" s="43"/>
      <c r="GU266" s="43"/>
      <c r="GW266" s="8"/>
      <c r="GX266" s="8"/>
      <c r="GY266" s="8"/>
      <c r="GZ266" s="95"/>
      <c r="HA266" s="43"/>
      <c r="HB266" s="8"/>
      <c r="HC266" s="43"/>
      <c r="HD266" s="43"/>
      <c r="HE266" s="3" t="s">
        <v>406</v>
      </c>
      <c r="HF266" s="43"/>
      <c r="HG266" s="43"/>
    </row>
    <row r="267" spans="1:215" s="4" customFormat="1" ht="15" x14ac:dyDescent="0.25">
      <c r="A267" s="76"/>
      <c r="B267" s="53"/>
      <c r="C267" s="386" t="s">
        <v>407</v>
      </c>
      <c r="D267" s="386"/>
      <c r="E267" s="386"/>
      <c r="F267" s="386"/>
      <c r="G267" s="386"/>
      <c r="H267" s="386"/>
      <c r="I267" s="386"/>
      <c r="J267" s="386"/>
      <c r="K267" s="386"/>
      <c r="L267" s="386"/>
      <c r="M267" s="386"/>
      <c r="N267" s="386"/>
      <c r="O267" s="386"/>
      <c r="P267" s="108"/>
      <c r="GO267" s="43"/>
      <c r="GP267" s="43"/>
      <c r="GQ267" s="43"/>
      <c r="GR267" s="43"/>
      <c r="GS267" s="43"/>
      <c r="GT267" s="43"/>
      <c r="GU267" s="43"/>
      <c r="GW267" s="8"/>
      <c r="GX267" s="8"/>
      <c r="GY267" s="8"/>
      <c r="GZ267" s="95"/>
      <c r="HA267" s="43"/>
      <c r="HB267" s="8"/>
      <c r="HC267" s="43"/>
      <c r="HD267" s="43"/>
      <c r="HE267" s="3" t="s">
        <v>407</v>
      </c>
      <c r="HF267" s="43"/>
      <c r="HG267" s="43"/>
    </row>
    <row r="268" spans="1:215" s="4" customFormat="1" ht="15" x14ac:dyDescent="0.25">
      <c r="A268" s="76"/>
      <c r="B268" s="53"/>
      <c r="C268" s="386" t="s">
        <v>408</v>
      </c>
      <c r="D268" s="386"/>
      <c r="E268" s="386"/>
      <c r="F268" s="386"/>
      <c r="G268" s="386"/>
      <c r="H268" s="386"/>
      <c r="I268" s="386"/>
      <c r="J268" s="386"/>
      <c r="K268" s="386"/>
      <c r="L268" s="386"/>
      <c r="M268" s="386"/>
      <c r="N268" s="386"/>
      <c r="O268" s="386"/>
      <c r="P268" s="107">
        <v>-305718.28999999998</v>
      </c>
      <c r="GO268" s="43"/>
      <c r="GP268" s="43"/>
      <c r="GQ268" s="43"/>
      <c r="GR268" s="43"/>
      <c r="GS268" s="43"/>
      <c r="GT268" s="43"/>
      <c r="GU268" s="43"/>
      <c r="GW268" s="8"/>
      <c r="GX268" s="8"/>
      <c r="GY268" s="8"/>
      <c r="GZ268" s="95"/>
      <c r="HA268" s="43"/>
      <c r="HB268" s="8"/>
      <c r="HC268" s="43"/>
      <c r="HD268" s="43"/>
      <c r="HE268" s="3" t="s">
        <v>408</v>
      </c>
      <c r="HF268" s="43"/>
      <c r="HG268" s="43"/>
    </row>
    <row r="269" spans="1:215" s="4" customFormat="1" ht="15" x14ac:dyDescent="0.25">
      <c r="A269" s="76"/>
      <c r="B269" s="53"/>
      <c r="C269" s="386" t="s">
        <v>409</v>
      </c>
      <c r="D269" s="386"/>
      <c r="E269" s="386"/>
      <c r="F269" s="386"/>
      <c r="G269" s="386"/>
      <c r="H269" s="386"/>
      <c r="I269" s="386"/>
      <c r="J269" s="386"/>
      <c r="K269" s="386"/>
      <c r="L269" s="386"/>
      <c r="M269" s="386"/>
      <c r="N269" s="386"/>
      <c r="O269" s="386"/>
      <c r="P269" s="107">
        <v>-67282.16</v>
      </c>
      <c r="GO269" s="43"/>
      <c r="GP269" s="43"/>
      <c r="GQ269" s="43"/>
      <c r="GR269" s="43"/>
      <c r="GS269" s="43"/>
      <c r="GT269" s="43"/>
      <c r="GU269" s="43"/>
      <c r="GW269" s="8"/>
      <c r="GX269" s="8"/>
      <c r="GY269" s="8"/>
      <c r="GZ269" s="95"/>
      <c r="HA269" s="43"/>
      <c r="HB269" s="8"/>
      <c r="HC269" s="43"/>
      <c r="HD269" s="43"/>
      <c r="HE269" s="3" t="s">
        <v>409</v>
      </c>
      <c r="HF269" s="43"/>
      <c r="HG269" s="43"/>
    </row>
    <row r="270" spans="1:215" s="4" customFormat="1" ht="15" x14ac:dyDescent="0.25">
      <c r="A270" s="76"/>
      <c r="B270" s="53"/>
      <c r="C270" s="386" t="s">
        <v>410</v>
      </c>
      <c r="D270" s="386"/>
      <c r="E270" s="386"/>
      <c r="F270" s="386"/>
      <c r="G270" s="386"/>
      <c r="H270" s="386"/>
      <c r="I270" s="386"/>
      <c r="J270" s="386"/>
      <c r="K270" s="386"/>
      <c r="L270" s="386"/>
      <c r="M270" s="386"/>
      <c r="N270" s="386"/>
      <c r="O270" s="386"/>
      <c r="P270" s="107">
        <v>-22976.48</v>
      </c>
      <c r="GO270" s="43"/>
      <c r="GP270" s="43"/>
      <c r="GQ270" s="43"/>
      <c r="GR270" s="43"/>
      <c r="GS270" s="43"/>
      <c r="GT270" s="43"/>
      <c r="GU270" s="43"/>
      <c r="GW270" s="8"/>
      <c r="GX270" s="8"/>
      <c r="GY270" s="8"/>
      <c r="GZ270" s="95"/>
      <c r="HA270" s="43"/>
      <c r="HB270" s="8"/>
      <c r="HC270" s="43"/>
      <c r="HD270" s="43"/>
      <c r="HE270" s="3" t="s">
        <v>410</v>
      </c>
      <c r="HF270" s="43"/>
      <c r="HG270" s="43"/>
    </row>
    <row r="271" spans="1:215" s="4" customFormat="1" ht="15" x14ac:dyDescent="0.25">
      <c r="A271" s="76"/>
      <c r="B271" s="53"/>
      <c r="C271" s="386" t="s">
        <v>411</v>
      </c>
      <c r="D271" s="386"/>
      <c r="E271" s="386"/>
      <c r="F271" s="386"/>
      <c r="G271" s="386"/>
      <c r="H271" s="386"/>
      <c r="I271" s="386"/>
      <c r="J271" s="386"/>
      <c r="K271" s="386"/>
      <c r="L271" s="386"/>
      <c r="M271" s="386"/>
      <c r="N271" s="386"/>
      <c r="O271" s="386"/>
      <c r="P271" s="107">
        <v>-3464102.06</v>
      </c>
      <c r="GO271" s="43"/>
      <c r="GP271" s="43"/>
      <c r="GQ271" s="43"/>
      <c r="GR271" s="43"/>
      <c r="GS271" s="43"/>
      <c r="GT271" s="43"/>
      <c r="GU271" s="43"/>
      <c r="GW271" s="8"/>
      <c r="GX271" s="8"/>
      <c r="GY271" s="8"/>
      <c r="GZ271" s="95"/>
      <c r="HA271" s="43"/>
      <c r="HB271" s="8"/>
      <c r="HC271" s="43"/>
      <c r="HD271" s="43"/>
      <c r="HE271" s="3" t="s">
        <v>411</v>
      </c>
      <c r="HF271" s="43"/>
      <c r="HG271" s="43"/>
    </row>
    <row r="272" spans="1:215" s="4" customFormat="1" ht="15" x14ac:dyDescent="0.25">
      <c r="A272" s="76"/>
      <c r="B272" s="53"/>
      <c r="C272" s="386" t="s">
        <v>412</v>
      </c>
      <c r="D272" s="386"/>
      <c r="E272" s="386"/>
      <c r="F272" s="386"/>
      <c r="G272" s="386"/>
      <c r="H272" s="386"/>
      <c r="I272" s="386"/>
      <c r="J272" s="386"/>
      <c r="K272" s="386"/>
      <c r="L272" s="386"/>
      <c r="M272" s="386"/>
      <c r="N272" s="386"/>
      <c r="O272" s="386"/>
      <c r="P272" s="107">
        <v>-4491172.95</v>
      </c>
      <c r="GO272" s="43"/>
      <c r="GP272" s="43"/>
      <c r="GQ272" s="43"/>
      <c r="GR272" s="43"/>
      <c r="GS272" s="43"/>
      <c r="GT272" s="43"/>
      <c r="GU272" s="43"/>
      <c r="GW272" s="8"/>
      <c r="GX272" s="8"/>
      <c r="GY272" s="8"/>
      <c r="GZ272" s="95"/>
      <c r="HA272" s="43"/>
      <c r="HB272" s="8"/>
      <c r="HC272" s="43"/>
      <c r="HD272" s="43"/>
      <c r="HE272" s="3" t="s">
        <v>412</v>
      </c>
      <c r="HF272" s="43"/>
      <c r="HG272" s="43"/>
    </row>
    <row r="273" spans="1:217" s="4" customFormat="1" ht="15" x14ac:dyDescent="0.25">
      <c r="A273" s="76"/>
      <c r="B273" s="53"/>
      <c r="C273" s="386" t="s">
        <v>407</v>
      </c>
      <c r="D273" s="386"/>
      <c r="E273" s="386"/>
      <c r="F273" s="386"/>
      <c r="G273" s="386"/>
      <c r="H273" s="386"/>
      <c r="I273" s="386"/>
      <c r="J273" s="386"/>
      <c r="K273" s="386"/>
      <c r="L273" s="386"/>
      <c r="M273" s="386"/>
      <c r="N273" s="386"/>
      <c r="O273" s="386"/>
      <c r="P273" s="108"/>
      <c r="GO273" s="43"/>
      <c r="GP273" s="43"/>
      <c r="GQ273" s="43"/>
      <c r="GR273" s="43"/>
      <c r="GS273" s="43"/>
      <c r="GT273" s="43"/>
      <c r="GU273" s="43"/>
      <c r="GW273" s="8"/>
      <c r="GX273" s="8"/>
      <c r="GY273" s="8"/>
      <c r="GZ273" s="95"/>
      <c r="HA273" s="43"/>
      <c r="HB273" s="8"/>
      <c r="HC273" s="43"/>
      <c r="HD273" s="43"/>
      <c r="HE273" s="3" t="s">
        <v>407</v>
      </c>
      <c r="HF273" s="43"/>
      <c r="HG273" s="43"/>
    </row>
    <row r="274" spans="1:217" s="4" customFormat="1" ht="15" x14ac:dyDescent="0.25">
      <c r="A274" s="76"/>
      <c r="B274" s="53"/>
      <c r="C274" s="386" t="s">
        <v>413</v>
      </c>
      <c r="D274" s="386"/>
      <c r="E274" s="386"/>
      <c r="F274" s="386"/>
      <c r="G274" s="386"/>
      <c r="H274" s="386"/>
      <c r="I274" s="386"/>
      <c r="J274" s="386"/>
      <c r="K274" s="386"/>
      <c r="L274" s="386"/>
      <c r="M274" s="386"/>
      <c r="N274" s="386"/>
      <c r="O274" s="386"/>
      <c r="P274" s="107">
        <v>-305718.28999999998</v>
      </c>
      <c r="GO274" s="43"/>
      <c r="GP274" s="43"/>
      <c r="GQ274" s="43"/>
      <c r="GR274" s="43"/>
      <c r="GS274" s="43"/>
      <c r="GT274" s="43"/>
      <c r="GU274" s="43"/>
      <c r="GW274" s="8"/>
      <c r="GX274" s="8"/>
      <c r="GY274" s="8"/>
      <c r="GZ274" s="95"/>
      <c r="HA274" s="43"/>
      <c r="HB274" s="8"/>
      <c r="HC274" s="43"/>
      <c r="HD274" s="43"/>
      <c r="HE274" s="3" t="s">
        <v>413</v>
      </c>
      <c r="HF274" s="43"/>
      <c r="HG274" s="43"/>
    </row>
    <row r="275" spans="1:217" s="4" customFormat="1" ht="15" x14ac:dyDescent="0.25">
      <c r="A275" s="76"/>
      <c r="B275" s="53"/>
      <c r="C275" s="386" t="s">
        <v>414</v>
      </c>
      <c r="D275" s="386"/>
      <c r="E275" s="386"/>
      <c r="F275" s="386"/>
      <c r="G275" s="386"/>
      <c r="H275" s="386"/>
      <c r="I275" s="386"/>
      <c r="J275" s="386"/>
      <c r="K275" s="386"/>
      <c r="L275" s="386"/>
      <c r="M275" s="386"/>
      <c r="N275" s="386"/>
      <c r="O275" s="386"/>
      <c r="P275" s="107">
        <v>-67282.16</v>
      </c>
      <c r="GO275" s="43"/>
      <c r="GP275" s="43"/>
      <c r="GQ275" s="43"/>
      <c r="GR275" s="43"/>
      <c r="GS275" s="43"/>
      <c r="GT275" s="43"/>
      <c r="GU275" s="43"/>
      <c r="GW275" s="8"/>
      <c r="GX275" s="8"/>
      <c r="GY275" s="8"/>
      <c r="GZ275" s="95"/>
      <c r="HA275" s="43"/>
      <c r="HB275" s="8"/>
      <c r="HC275" s="43"/>
      <c r="HD275" s="43"/>
      <c r="HE275" s="3" t="s">
        <v>414</v>
      </c>
      <c r="HF275" s="43"/>
      <c r="HG275" s="43"/>
    </row>
    <row r="276" spans="1:217" s="4" customFormat="1" ht="15" x14ac:dyDescent="0.25">
      <c r="A276" s="76"/>
      <c r="B276" s="53"/>
      <c r="C276" s="386" t="s">
        <v>415</v>
      </c>
      <c r="D276" s="386"/>
      <c r="E276" s="386"/>
      <c r="F276" s="386"/>
      <c r="G276" s="386"/>
      <c r="H276" s="386"/>
      <c r="I276" s="386"/>
      <c r="J276" s="386"/>
      <c r="K276" s="386"/>
      <c r="L276" s="386"/>
      <c r="M276" s="386"/>
      <c r="N276" s="386"/>
      <c r="O276" s="386"/>
      <c r="P276" s="107">
        <v>-22976.48</v>
      </c>
      <c r="GO276" s="43"/>
      <c r="GP276" s="43"/>
      <c r="GQ276" s="43"/>
      <c r="GR276" s="43"/>
      <c r="GS276" s="43"/>
      <c r="GT276" s="43"/>
      <c r="GU276" s="43"/>
      <c r="GW276" s="8"/>
      <c r="GX276" s="8"/>
      <c r="GY276" s="8"/>
      <c r="GZ276" s="95"/>
      <c r="HA276" s="43"/>
      <c r="HB276" s="8"/>
      <c r="HC276" s="43"/>
      <c r="HD276" s="43"/>
      <c r="HE276" s="3" t="s">
        <v>415</v>
      </c>
      <c r="HF276" s="43"/>
      <c r="HG276" s="43"/>
    </row>
    <row r="277" spans="1:217" s="4" customFormat="1" ht="15" x14ac:dyDescent="0.25">
      <c r="A277" s="76"/>
      <c r="B277" s="53"/>
      <c r="C277" s="386" t="s">
        <v>416</v>
      </c>
      <c r="D277" s="386"/>
      <c r="E277" s="386"/>
      <c r="F277" s="386"/>
      <c r="G277" s="386"/>
      <c r="H277" s="386"/>
      <c r="I277" s="386"/>
      <c r="J277" s="386"/>
      <c r="K277" s="386"/>
      <c r="L277" s="386"/>
      <c r="M277" s="386"/>
      <c r="N277" s="386"/>
      <c r="O277" s="386"/>
      <c r="P277" s="107">
        <v>-3464102.06</v>
      </c>
      <c r="GO277" s="43"/>
      <c r="GP277" s="43"/>
      <c r="GQ277" s="43"/>
      <c r="GR277" s="43"/>
      <c r="GS277" s="43"/>
      <c r="GT277" s="43"/>
      <c r="GU277" s="43"/>
      <c r="GW277" s="8"/>
      <c r="GX277" s="8"/>
      <c r="GY277" s="8"/>
      <c r="GZ277" s="95"/>
      <c r="HA277" s="43"/>
      <c r="HB277" s="8"/>
      <c r="HC277" s="43"/>
      <c r="HD277" s="43"/>
      <c r="HE277" s="3" t="s">
        <v>416</v>
      </c>
      <c r="HF277" s="43"/>
      <c r="HG277" s="43"/>
    </row>
    <row r="278" spans="1:217" s="4" customFormat="1" ht="15" x14ac:dyDescent="0.25">
      <c r="A278" s="76"/>
      <c r="B278" s="53"/>
      <c r="C278" s="386" t="s">
        <v>417</v>
      </c>
      <c r="D278" s="386"/>
      <c r="E278" s="386"/>
      <c r="F278" s="386"/>
      <c r="G278" s="386"/>
      <c r="H278" s="386"/>
      <c r="I278" s="386"/>
      <c r="J278" s="386"/>
      <c r="K278" s="386"/>
      <c r="L278" s="386"/>
      <c r="M278" s="386"/>
      <c r="N278" s="386"/>
      <c r="O278" s="386"/>
      <c r="P278" s="107">
        <v>-387859.83</v>
      </c>
      <c r="GO278" s="43"/>
      <c r="GP278" s="43"/>
      <c r="GQ278" s="43"/>
      <c r="GR278" s="43"/>
      <c r="GS278" s="43"/>
      <c r="GT278" s="43"/>
      <c r="GU278" s="43"/>
      <c r="GW278" s="8"/>
      <c r="GX278" s="8"/>
      <c r="GY278" s="8"/>
      <c r="GZ278" s="95"/>
      <c r="HA278" s="43"/>
      <c r="HB278" s="8"/>
      <c r="HC278" s="43"/>
      <c r="HD278" s="43"/>
      <c r="HE278" s="3" t="s">
        <v>417</v>
      </c>
      <c r="HF278" s="43"/>
      <c r="HG278" s="43"/>
    </row>
    <row r="279" spans="1:217" s="4" customFormat="1" ht="15" x14ac:dyDescent="0.25">
      <c r="A279" s="76"/>
      <c r="B279" s="53"/>
      <c r="C279" s="386" t="s">
        <v>418</v>
      </c>
      <c r="D279" s="386"/>
      <c r="E279" s="386"/>
      <c r="F279" s="386"/>
      <c r="G279" s="386"/>
      <c r="H279" s="386"/>
      <c r="I279" s="386"/>
      <c r="J279" s="386"/>
      <c r="K279" s="386"/>
      <c r="L279" s="386"/>
      <c r="M279" s="386"/>
      <c r="N279" s="386"/>
      <c r="O279" s="386"/>
      <c r="P279" s="107">
        <v>-243234.13</v>
      </c>
      <c r="GO279" s="43"/>
      <c r="GP279" s="43"/>
      <c r="GQ279" s="43"/>
      <c r="GR279" s="43"/>
      <c r="GS279" s="43"/>
      <c r="GT279" s="43"/>
      <c r="GU279" s="43"/>
      <c r="GW279" s="8"/>
      <c r="GX279" s="8"/>
      <c r="GY279" s="8"/>
      <c r="GZ279" s="95"/>
      <c r="HA279" s="43"/>
      <c r="HB279" s="8"/>
      <c r="HC279" s="43"/>
      <c r="HD279" s="43"/>
      <c r="HE279" s="3" t="s">
        <v>418</v>
      </c>
      <c r="HF279" s="43"/>
      <c r="HG279" s="43"/>
    </row>
    <row r="280" spans="1:217" s="4" customFormat="1" ht="15" x14ac:dyDescent="0.25">
      <c r="A280" s="76"/>
      <c r="B280" s="53"/>
      <c r="C280" s="386" t="s">
        <v>419</v>
      </c>
      <c r="D280" s="386"/>
      <c r="E280" s="386"/>
      <c r="F280" s="386"/>
      <c r="G280" s="386"/>
      <c r="H280" s="386"/>
      <c r="I280" s="386"/>
      <c r="J280" s="386"/>
      <c r="K280" s="386"/>
      <c r="L280" s="386"/>
      <c r="M280" s="386"/>
      <c r="N280" s="386"/>
      <c r="O280" s="386"/>
      <c r="P280" s="107">
        <v>-328694.77</v>
      </c>
      <c r="GO280" s="43"/>
      <c r="GP280" s="43"/>
      <c r="GQ280" s="43"/>
      <c r="GR280" s="43"/>
      <c r="GS280" s="43"/>
      <c r="GT280" s="43"/>
      <c r="GU280" s="43"/>
      <c r="GW280" s="8"/>
      <c r="GX280" s="8"/>
      <c r="GY280" s="8"/>
      <c r="GZ280" s="95"/>
      <c r="HA280" s="43"/>
      <c r="HB280" s="8"/>
      <c r="HC280" s="43"/>
      <c r="HD280" s="43"/>
      <c r="HE280" s="3" t="s">
        <v>419</v>
      </c>
      <c r="HF280" s="43"/>
      <c r="HG280" s="43"/>
    </row>
    <row r="281" spans="1:217" s="4" customFormat="1" ht="15" x14ac:dyDescent="0.25">
      <c r="A281" s="76"/>
      <c r="B281" s="53"/>
      <c r="C281" s="386" t="s">
        <v>420</v>
      </c>
      <c r="D281" s="386"/>
      <c r="E281" s="386"/>
      <c r="F281" s="386"/>
      <c r="G281" s="386"/>
      <c r="H281" s="386"/>
      <c r="I281" s="386"/>
      <c r="J281" s="386"/>
      <c r="K281" s="386"/>
      <c r="L281" s="386"/>
      <c r="M281" s="386"/>
      <c r="N281" s="386"/>
      <c r="O281" s="386"/>
      <c r="P281" s="107">
        <v>-387859.83</v>
      </c>
      <c r="GO281" s="43"/>
      <c r="GP281" s="43"/>
      <c r="GQ281" s="43"/>
      <c r="GR281" s="43"/>
      <c r="GS281" s="43"/>
      <c r="GT281" s="43"/>
      <c r="GU281" s="43"/>
      <c r="GW281" s="8"/>
      <c r="GX281" s="8"/>
      <c r="GY281" s="8"/>
      <c r="GZ281" s="95"/>
      <c r="HA281" s="43"/>
      <c r="HB281" s="8"/>
      <c r="HC281" s="43"/>
      <c r="HD281" s="43"/>
      <c r="HE281" s="3" t="s">
        <v>420</v>
      </c>
      <c r="HF281" s="43"/>
      <c r="HG281" s="43"/>
    </row>
    <row r="282" spans="1:217" s="4" customFormat="1" ht="15" x14ac:dyDescent="0.25">
      <c r="A282" s="76"/>
      <c r="B282" s="53"/>
      <c r="C282" s="386" t="s">
        <v>421</v>
      </c>
      <c r="D282" s="386"/>
      <c r="E282" s="386"/>
      <c r="F282" s="386"/>
      <c r="G282" s="386"/>
      <c r="H282" s="386"/>
      <c r="I282" s="386"/>
      <c r="J282" s="386"/>
      <c r="K282" s="386"/>
      <c r="L282" s="386"/>
      <c r="M282" s="386"/>
      <c r="N282" s="386"/>
      <c r="O282" s="386"/>
      <c r="P282" s="107">
        <v>-243234.13</v>
      </c>
      <c r="GO282" s="43"/>
      <c r="GP282" s="43"/>
      <c r="GQ282" s="43"/>
      <c r="GR282" s="43"/>
      <c r="GS282" s="43"/>
      <c r="GT282" s="43"/>
      <c r="GU282" s="43"/>
      <c r="GW282" s="8"/>
      <c r="GX282" s="8"/>
      <c r="GY282" s="8"/>
      <c r="GZ282" s="95"/>
      <c r="HA282" s="43"/>
      <c r="HB282" s="8"/>
      <c r="HC282" s="43"/>
      <c r="HD282" s="43"/>
      <c r="HE282" s="3" t="s">
        <v>421</v>
      </c>
      <c r="HF282" s="43"/>
      <c r="HG282" s="43"/>
    </row>
    <row r="283" spans="1:217" s="4" customFormat="1" ht="15" x14ac:dyDescent="0.25">
      <c r="A283" s="76"/>
      <c r="B283" s="105"/>
      <c r="C283" s="385" t="s">
        <v>1023</v>
      </c>
      <c r="D283" s="385"/>
      <c r="E283" s="385"/>
      <c r="F283" s="385"/>
      <c r="G283" s="385"/>
      <c r="H283" s="385"/>
      <c r="I283" s="385"/>
      <c r="J283" s="385"/>
      <c r="K283" s="385"/>
      <c r="L283" s="385"/>
      <c r="M283" s="385"/>
      <c r="N283" s="385"/>
      <c r="O283" s="385"/>
      <c r="P283" s="109">
        <v>-4491172.95</v>
      </c>
      <c r="Q283" s="202"/>
      <c r="R283" s="195"/>
      <c r="GO283" s="43"/>
      <c r="GP283" s="43"/>
      <c r="GQ283" s="43"/>
      <c r="GR283" s="43"/>
      <c r="GS283" s="43"/>
      <c r="GT283" s="43"/>
      <c r="GU283" s="43"/>
      <c r="GW283" s="8"/>
      <c r="GX283" s="8"/>
      <c r="GY283" s="8"/>
      <c r="GZ283" s="95"/>
      <c r="HA283" s="43"/>
      <c r="HB283" s="8"/>
      <c r="HC283" s="43"/>
      <c r="HD283" s="43"/>
      <c r="HF283" s="43" t="s">
        <v>1023</v>
      </c>
      <c r="HG283" s="43"/>
    </row>
    <row r="284" spans="1:217" s="4" customFormat="1" ht="15" x14ac:dyDescent="0.25">
      <c r="A284" s="76"/>
      <c r="B284" s="105"/>
      <c r="C284" s="385" t="s">
        <v>423</v>
      </c>
      <c r="D284" s="385"/>
      <c r="E284" s="385"/>
      <c r="F284" s="385"/>
      <c r="G284" s="385"/>
      <c r="H284" s="385"/>
      <c r="I284" s="385"/>
      <c r="J284" s="385"/>
      <c r="K284" s="385"/>
      <c r="L284" s="385"/>
      <c r="M284" s="385"/>
      <c r="N284" s="385"/>
      <c r="O284" s="385"/>
      <c r="P284" s="110"/>
      <c r="Q284" s="196"/>
      <c r="R284" s="195"/>
      <c r="GO284" s="43"/>
      <c r="GP284" s="43"/>
      <c r="GQ284" s="43"/>
      <c r="GR284" s="43"/>
      <c r="GS284" s="43"/>
      <c r="GT284" s="43"/>
      <c r="GU284" s="43"/>
      <c r="GW284" s="8"/>
      <c r="GX284" s="8"/>
      <c r="GY284" s="8"/>
      <c r="GZ284" s="95"/>
      <c r="HA284" s="43"/>
      <c r="HB284" s="8"/>
      <c r="HC284" s="43"/>
      <c r="HD284" s="43"/>
      <c r="HF284" s="43"/>
      <c r="HG284" s="43" t="s">
        <v>423</v>
      </c>
    </row>
    <row r="285" spans="1:217" s="4" customFormat="1" ht="15" x14ac:dyDescent="0.25">
      <c r="A285" s="76"/>
      <c r="B285" s="105"/>
      <c r="C285" s="387" t="s">
        <v>788</v>
      </c>
      <c r="D285" s="387"/>
      <c r="E285" s="387"/>
      <c r="F285" s="387"/>
      <c r="G285" s="387"/>
      <c r="H285" s="387"/>
      <c r="I285" s="387"/>
      <c r="J285" s="387"/>
      <c r="K285" s="387"/>
      <c r="L285" s="387"/>
      <c r="M285" s="387"/>
      <c r="N285" s="387"/>
      <c r="O285" s="387"/>
      <c r="P285" s="107">
        <v>-3428402.58</v>
      </c>
      <c r="Q285" s="196"/>
      <c r="R285" s="195"/>
      <c r="GO285" s="43"/>
      <c r="GP285" s="43"/>
      <c r="GQ285" s="43"/>
      <c r="GR285" s="43"/>
      <c r="GS285" s="43"/>
      <c r="GT285" s="43"/>
      <c r="GU285" s="43"/>
      <c r="GW285" s="8"/>
      <c r="GX285" s="8"/>
      <c r="GY285" s="8"/>
      <c r="GZ285" s="95"/>
      <c r="HA285" s="43"/>
      <c r="HB285" s="8"/>
      <c r="HC285" s="43"/>
      <c r="HD285" s="43"/>
      <c r="HF285" s="43"/>
      <c r="HG285" s="43"/>
      <c r="HI285" s="3" t="s">
        <v>788</v>
      </c>
    </row>
    <row r="286" spans="1:217" s="4" customFormat="1" ht="15" x14ac:dyDescent="0.25">
      <c r="A286" s="76"/>
      <c r="B286" s="105"/>
      <c r="C286" s="387" t="s">
        <v>424</v>
      </c>
      <c r="D286" s="387"/>
      <c r="E286" s="387"/>
      <c r="F286" s="387"/>
      <c r="G286" s="387"/>
      <c r="H286" s="387"/>
      <c r="I286" s="387"/>
      <c r="J286" s="387"/>
      <c r="K286" s="112">
        <v>-515.0243835</v>
      </c>
      <c r="L286" s="387"/>
      <c r="M286" s="387"/>
      <c r="N286" s="387"/>
      <c r="O286" s="387"/>
      <c r="P286" s="108"/>
      <c r="Q286" s="196"/>
      <c r="R286" s="195"/>
      <c r="GO286" s="43"/>
      <c r="GP286" s="43"/>
      <c r="GQ286" s="43"/>
      <c r="GR286" s="43"/>
      <c r="GS286" s="43"/>
      <c r="GT286" s="43"/>
      <c r="GU286" s="43"/>
      <c r="GW286" s="8"/>
      <c r="GX286" s="8"/>
      <c r="GY286" s="8"/>
      <c r="GZ286" s="95"/>
      <c r="HA286" s="43"/>
      <c r="HB286" s="8"/>
      <c r="HC286" s="43"/>
      <c r="HD286" s="43"/>
      <c r="HF286" s="43"/>
      <c r="HG286" s="43"/>
      <c r="HH286" s="3" t="s">
        <v>424</v>
      </c>
    </row>
    <row r="287" spans="1:217" s="4" customFormat="1" ht="15" x14ac:dyDescent="0.25">
      <c r="A287" s="76"/>
      <c r="B287" s="105"/>
      <c r="C287" s="387" t="s">
        <v>425</v>
      </c>
      <c r="D287" s="387"/>
      <c r="E287" s="387"/>
      <c r="F287" s="387"/>
      <c r="G287" s="387"/>
      <c r="H287" s="387"/>
      <c r="I287" s="387"/>
      <c r="J287" s="387"/>
      <c r="K287" s="112">
        <v>-34.516732500000003</v>
      </c>
      <c r="L287" s="387"/>
      <c r="M287" s="387"/>
      <c r="N287" s="387"/>
      <c r="O287" s="387"/>
      <c r="P287" s="108"/>
      <c r="Q287" s="196"/>
      <c r="R287" s="195"/>
      <c r="GO287" s="43"/>
      <c r="GP287" s="43"/>
      <c r="GQ287" s="43"/>
      <c r="GR287" s="43"/>
      <c r="GS287" s="43"/>
      <c r="GT287" s="43"/>
      <c r="GU287" s="43"/>
      <c r="GW287" s="8"/>
      <c r="GX287" s="8"/>
      <c r="GY287" s="8"/>
      <c r="GZ287" s="95"/>
      <c r="HA287" s="43"/>
      <c r="HB287" s="8"/>
      <c r="HC287" s="43"/>
      <c r="HD287" s="43"/>
      <c r="HF287" s="43"/>
      <c r="HG287" s="43"/>
      <c r="HH287" s="3" t="s">
        <v>425</v>
      </c>
    </row>
    <row r="288" spans="1:217" s="4" customFormat="1" ht="0.75" customHeight="1" x14ac:dyDescent="0.25">
      <c r="A288" s="201"/>
      <c r="B288" s="200"/>
      <c r="C288" s="198"/>
      <c r="D288" s="198"/>
      <c r="E288" s="198"/>
      <c r="F288" s="198"/>
      <c r="G288" s="198"/>
      <c r="H288" s="198"/>
      <c r="I288" s="198"/>
      <c r="J288" s="198"/>
      <c r="K288" s="199"/>
      <c r="L288" s="198"/>
      <c r="M288" s="198"/>
      <c r="N288" s="198"/>
      <c r="O288" s="198"/>
      <c r="P288" s="197"/>
      <c r="Q288" s="196"/>
      <c r="R288" s="195"/>
      <c r="GO288" s="43"/>
      <c r="GP288" s="43"/>
      <c r="GQ288" s="43"/>
      <c r="GR288" s="43"/>
      <c r="GS288" s="43"/>
      <c r="GT288" s="43"/>
      <c r="GU288" s="43"/>
      <c r="GW288" s="8"/>
      <c r="GX288" s="8"/>
      <c r="GY288" s="8"/>
      <c r="GZ288" s="95"/>
      <c r="HA288" s="43"/>
      <c r="HB288" s="8"/>
      <c r="HC288" s="43"/>
      <c r="HD288" s="43"/>
      <c r="HF288" s="43"/>
      <c r="HG288" s="43"/>
    </row>
    <row r="289" spans="1:219" s="4" customFormat="1" ht="15" x14ac:dyDescent="0.25">
      <c r="A289" s="361" t="s">
        <v>1024</v>
      </c>
      <c r="B289" s="362"/>
      <c r="C289" s="362"/>
      <c r="D289" s="362"/>
      <c r="E289" s="362"/>
      <c r="F289" s="362"/>
      <c r="G289" s="362"/>
      <c r="H289" s="362"/>
      <c r="I289" s="362"/>
      <c r="J289" s="362"/>
      <c r="K289" s="362"/>
      <c r="L289" s="362"/>
      <c r="M289" s="362"/>
      <c r="N289" s="362"/>
      <c r="O289" s="362"/>
      <c r="P289" s="363"/>
      <c r="GO289" s="43" t="s">
        <v>1024</v>
      </c>
      <c r="GP289" s="43"/>
      <c r="GQ289" s="43"/>
      <c r="GR289" s="43"/>
      <c r="GS289" s="43"/>
      <c r="GT289" s="43"/>
      <c r="GU289" s="43"/>
      <c r="GW289" s="8"/>
      <c r="GX289" s="8"/>
      <c r="GY289" s="8"/>
      <c r="GZ289" s="95"/>
      <c r="HA289" s="43"/>
      <c r="HB289" s="8"/>
      <c r="HC289" s="43"/>
      <c r="HD289" s="43"/>
      <c r="HF289" s="43"/>
      <c r="HG289" s="43"/>
    </row>
    <row r="290" spans="1:219" s="4" customFormat="1" ht="15" x14ac:dyDescent="0.25">
      <c r="A290" s="76"/>
      <c r="B290" s="105"/>
      <c r="C290" s="385" t="s">
        <v>1035</v>
      </c>
      <c r="D290" s="385"/>
      <c r="E290" s="385"/>
      <c r="F290" s="385"/>
      <c r="G290" s="385"/>
      <c r="H290" s="385"/>
      <c r="I290" s="385"/>
      <c r="J290" s="385"/>
      <c r="K290" s="385"/>
      <c r="L290" s="385"/>
      <c r="M290" s="385"/>
      <c r="N290" s="385"/>
      <c r="O290" s="385"/>
      <c r="P290" s="106"/>
      <c r="Q290" s="193"/>
      <c r="R290" s="194"/>
      <c r="GO290" s="43"/>
      <c r="GP290" s="43"/>
      <c r="GQ290" s="43"/>
      <c r="GR290" s="43"/>
      <c r="GS290" s="43"/>
      <c r="GT290" s="43"/>
      <c r="GU290" s="43"/>
      <c r="GW290" s="8"/>
      <c r="GX290" s="8"/>
      <c r="GY290" s="8"/>
      <c r="GZ290" s="95"/>
      <c r="HA290" s="43"/>
      <c r="HB290" s="8"/>
      <c r="HC290" s="43"/>
      <c r="HD290" s="43" t="s">
        <v>1035</v>
      </c>
      <c r="HF290" s="43"/>
      <c r="HG290" s="43"/>
    </row>
    <row r="291" spans="1:219" s="4" customFormat="1" ht="15" x14ac:dyDescent="0.25">
      <c r="A291" s="76"/>
      <c r="B291" s="105"/>
      <c r="C291" s="385" t="s">
        <v>1036</v>
      </c>
      <c r="D291" s="385"/>
      <c r="E291" s="385"/>
      <c r="F291" s="385"/>
      <c r="G291" s="385"/>
      <c r="H291" s="385"/>
      <c r="I291" s="385"/>
      <c r="J291" s="385"/>
      <c r="K291" s="385"/>
      <c r="L291" s="385"/>
      <c r="M291" s="385"/>
      <c r="N291" s="385"/>
      <c r="O291" s="385"/>
      <c r="P291" s="106"/>
      <c r="Q291" s="202"/>
      <c r="R291" s="195"/>
      <c r="GO291" s="43"/>
      <c r="GP291" s="43"/>
      <c r="GQ291" s="43"/>
      <c r="GR291" s="43"/>
      <c r="GS291" s="43"/>
      <c r="GT291" s="43"/>
      <c r="GU291" s="43"/>
      <c r="GW291" s="8"/>
      <c r="GX291" s="8"/>
      <c r="GY291" s="8"/>
      <c r="GZ291" s="95"/>
      <c r="HA291" s="43"/>
      <c r="HB291" s="8"/>
      <c r="HC291" s="43"/>
      <c r="HD291" s="43"/>
      <c r="HF291" s="43" t="s">
        <v>1036</v>
      </c>
      <c r="HG291" s="43"/>
    </row>
    <row r="292" spans="1:219" s="4" customFormat="1" ht="0.75" customHeight="1" x14ac:dyDescent="0.25">
      <c r="A292" s="201"/>
      <c r="B292" s="200"/>
      <c r="C292" s="198"/>
      <c r="D292" s="198"/>
      <c r="E292" s="198"/>
      <c r="F292" s="198"/>
      <c r="G292" s="198"/>
      <c r="H292" s="198"/>
      <c r="I292" s="198"/>
      <c r="J292" s="198"/>
      <c r="K292" s="199"/>
      <c r="L292" s="198"/>
      <c r="M292" s="198"/>
      <c r="N292" s="198"/>
      <c r="O292" s="198"/>
      <c r="P292" s="197"/>
      <c r="Q292" s="196"/>
      <c r="R292" s="195"/>
      <c r="GO292" s="43"/>
      <c r="GP292" s="43"/>
      <c r="GQ292" s="43"/>
      <c r="GR292" s="43"/>
      <c r="GS292" s="43"/>
      <c r="GT292" s="43"/>
      <c r="GU292" s="43"/>
      <c r="GW292" s="8"/>
      <c r="GX292" s="8"/>
      <c r="GY292" s="8"/>
      <c r="GZ292" s="95"/>
      <c r="HA292" s="43"/>
      <c r="HB292" s="8"/>
      <c r="HC292" s="43"/>
      <c r="HD292" s="43"/>
      <c r="HF292" s="43"/>
      <c r="HG292" s="43"/>
    </row>
    <row r="293" spans="1:219" s="4" customFormat="1" ht="15" x14ac:dyDescent="0.25">
      <c r="A293" s="361" t="s">
        <v>1037</v>
      </c>
      <c r="B293" s="362"/>
      <c r="C293" s="362"/>
      <c r="D293" s="362"/>
      <c r="E293" s="362"/>
      <c r="F293" s="362"/>
      <c r="G293" s="362"/>
      <c r="H293" s="362"/>
      <c r="I293" s="362"/>
      <c r="J293" s="362"/>
      <c r="K293" s="362"/>
      <c r="L293" s="362"/>
      <c r="M293" s="362"/>
      <c r="N293" s="362"/>
      <c r="O293" s="362"/>
      <c r="P293" s="363"/>
      <c r="GO293" s="43" t="s">
        <v>1037</v>
      </c>
      <c r="GP293" s="43"/>
      <c r="GQ293" s="43"/>
      <c r="GR293" s="43"/>
      <c r="GS293" s="43"/>
      <c r="GT293" s="43"/>
      <c r="GU293" s="43"/>
      <c r="GW293" s="8"/>
      <c r="GX293" s="8"/>
      <c r="GY293" s="8"/>
      <c r="GZ293" s="95"/>
      <c r="HA293" s="43"/>
      <c r="HB293" s="8"/>
      <c r="HC293" s="43"/>
      <c r="HD293" s="43"/>
      <c r="HF293" s="43"/>
      <c r="HG293" s="43"/>
    </row>
    <row r="294" spans="1:219" s="4" customFormat="1" ht="15" x14ac:dyDescent="0.25">
      <c r="A294" s="76"/>
      <c r="B294" s="105"/>
      <c r="C294" s="385" t="s">
        <v>1185</v>
      </c>
      <c r="D294" s="385"/>
      <c r="E294" s="385"/>
      <c r="F294" s="385"/>
      <c r="G294" s="385"/>
      <c r="H294" s="385"/>
      <c r="I294" s="385"/>
      <c r="J294" s="385"/>
      <c r="K294" s="385"/>
      <c r="L294" s="385"/>
      <c r="M294" s="385"/>
      <c r="N294" s="385"/>
      <c r="O294" s="385"/>
      <c r="P294" s="106"/>
      <c r="Q294" s="193"/>
      <c r="R294" s="194"/>
      <c r="GO294" s="43"/>
      <c r="GP294" s="43"/>
      <c r="GQ294" s="43"/>
      <c r="GR294" s="43"/>
      <c r="GS294" s="43"/>
      <c r="GT294" s="43"/>
      <c r="GU294" s="43"/>
      <c r="GW294" s="8"/>
      <c r="GX294" s="8"/>
      <c r="GY294" s="8"/>
      <c r="GZ294" s="95"/>
      <c r="HA294" s="43"/>
      <c r="HB294" s="8"/>
      <c r="HC294" s="43"/>
      <c r="HD294" s="43" t="s">
        <v>1185</v>
      </c>
      <c r="HF294" s="43"/>
      <c r="HG294" s="43"/>
    </row>
    <row r="295" spans="1:219" s="4" customFormat="1" ht="15" x14ac:dyDescent="0.25">
      <c r="A295" s="76"/>
      <c r="B295" s="105"/>
      <c r="C295" s="385" t="s">
        <v>1187</v>
      </c>
      <c r="D295" s="385"/>
      <c r="E295" s="385"/>
      <c r="F295" s="385"/>
      <c r="G295" s="385"/>
      <c r="H295" s="385"/>
      <c r="I295" s="385"/>
      <c r="J295" s="385"/>
      <c r="K295" s="385"/>
      <c r="L295" s="385"/>
      <c r="M295" s="385"/>
      <c r="N295" s="385"/>
      <c r="O295" s="385"/>
      <c r="P295" s="106"/>
      <c r="Q295" s="202"/>
      <c r="R295" s="195"/>
      <c r="GO295" s="43"/>
      <c r="GP295" s="43"/>
      <c r="GQ295" s="43"/>
      <c r="GR295" s="43"/>
      <c r="GS295" s="43"/>
      <c r="GT295" s="43"/>
      <c r="GU295" s="43"/>
      <c r="GW295" s="8"/>
      <c r="GX295" s="8"/>
      <c r="GY295" s="8"/>
      <c r="GZ295" s="95"/>
      <c r="HA295" s="43"/>
      <c r="HB295" s="8"/>
      <c r="HC295" s="43"/>
      <c r="HD295" s="43"/>
      <c r="HF295" s="43" t="s">
        <v>1187</v>
      </c>
      <c r="HG295" s="43"/>
    </row>
    <row r="296" spans="1:219" s="4" customFormat="1" ht="0.75" customHeight="1" x14ac:dyDescent="0.25">
      <c r="A296" s="201"/>
      <c r="B296" s="200"/>
      <c r="C296" s="198"/>
      <c r="D296" s="198"/>
      <c r="E296" s="198"/>
      <c r="F296" s="198"/>
      <c r="G296" s="198"/>
      <c r="H296" s="198"/>
      <c r="I296" s="198"/>
      <c r="J296" s="198"/>
      <c r="K296" s="199"/>
      <c r="L296" s="198"/>
      <c r="M296" s="198"/>
      <c r="N296" s="198"/>
      <c r="O296" s="198"/>
      <c r="P296" s="197"/>
      <c r="Q296" s="196"/>
      <c r="R296" s="195"/>
      <c r="GO296" s="43"/>
      <c r="GP296" s="43"/>
      <c r="GQ296" s="43"/>
      <c r="GR296" s="43"/>
      <c r="GS296" s="43"/>
      <c r="GT296" s="43"/>
      <c r="GU296" s="43"/>
      <c r="GW296" s="8"/>
      <c r="GX296" s="8"/>
      <c r="GY296" s="8"/>
      <c r="GZ296" s="95"/>
      <c r="HA296" s="43"/>
      <c r="HB296" s="8"/>
      <c r="HC296" s="43"/>
      <c r="HD296" s="43"/>
      <c r="HF296" s="43"/>
      <c r="HG296" s="43"/>
    </row>
    <row r="297" spans="1:219" s="4" customFormat="1" ht="15" x14ac:dyDescent="0.25">
      <c r="A297" s="76"/>
      <c r="B297" s="105"/>
      <c r="C297" s="385" t="s">
        <v>1188</v>
      </c>
      <c r="D297" s="385"/>
      <c r="E297" s="385"/>
      <c r="F297" s="385"/>
      <c r="G297" s="385"/>
      <c r="H297" s="385"/>
      <c r="I297" s="385"/>
      <c r="J297" s="385"/>
      <c r="K297" s="385"/>
      <c r="L297" s="385"/>
      <c r="M297" s="385"/>
      <c r="N297" s="385"/>
      <c r="O297" s="385"/>
      <c r="P297" s="106"/>
      <c r="Q297" s="193"/>
      <c r="R297" s="194"/>
      <c r="HJ297" s="43" t="s">
        <v>1188</v>
      </c>
    </row>
    <row r="298" spans="1:219" s="4" customFormat="1" ht="15" x14ac:dyDescent="0.25">
      <c r="A298" s="76"/>
      <c r="B298" s="53"/>
      <c r="C298" s="386" t="s">
        <v>1189</v>
      </c>
      <c r="D298" s="386"/>
      <c r="E298" s="386"/>
      <c r="F298" s="386"/>
      <c r="G298" s="386"/>
      <c r="H298" s="386"/>
      <c r="I298" s="386"/>
      <c r="J298" s="386"/>
      <c r="K298" s="386"/>
      <c r="L298" s="386"/>
      <c r="M298" s="386"/>
      <c r="N298" s="386"/>
      <c r="O298" s="386"/>
      <c r="P298" s="107">
        <v>-4016475.68</v>
      </c>
      <c r="Q298" s="193"/>
      <c r="R298" s="192"/>
      <c r="HJ298" s="43"/>
      <c r="HK298" s="3" t="s">
        <v>1189</v>
      </c>
    </row>
    <row r="299" spans="1:219" s="4" customFormat="1" ht="15" x14ac:dyDescent="0.25">
      <c r="A299" s="76"/>
      <c r="B299" s="53"/>
      <c r="C299" s="386" t="s">
        <v>407</v>
      </c>
      <c r="D299" s="386"/>
      <c r="E299" s="386"/>
      <c r="F299" s="386"/>
      <c r="G299" s="386"/>
      <c r="H299" s="386"/>
      <c r="I299" s="386"/>
      <c r="J299" s="386"/>
      <c r="K299" s="386"/>
      <c r="L299" s="386"/>
      <c r="M299" s="386"/>
      <c r="N299" s="386"/>
      <c r="O299" s="386"/>
      <c r="P299" s="108"/>
      <c r="Q299" s="193"/>
      <c r="R299" s="192"/>
      <c r="HJ299" s="43"/>
      <c r="HK299" s="3" t="s">
        <v>407</v>
      </c>
    </row>
    <row r="300" spans="1:219" s="4" customFormat="1" ht="15" x14ac:dyDescent="0.25">
      <c r="A300" s="76"/>
      <c r="B300" s="53"/>
      <c r="C300" s="386" t="s">
        <v>408</v>
      </c>
      <c r="D300" s="386"/>
      <c r="E300" s="386"/>
      <c r="F300" s="386"/>
      <c r="G300" s="386"/>
      <c r="H300" s="386"/>
      <c r="I300" s="386"/>
      <c r="J300" s="386"/>
      <c r="K300" s="386"/>
      <c r="L300" s="386"/>
      <c r="M300" s="386"/>
      <c r="N300" s="386"/>
      <c r="O300" s="386"/>
      <c r="P300" s="107">
        <v>-403566.82</v>
      </c>
      <c r="Q300" s="193"/>
      <c r="R300" s="192"/>
      <c r="HJ300" s="43"/>
      <c r="HK300" s="3" t="s">
        <v>408</v>
      </c>
    </row>
    <row r="301" spans="1:219" s="4" customFormat="1" ht="15" x14ac:dyDescent="0.25">
      <c r="A301" s="76"/>
      <c r="B301" s="53"/>
      <c r="C301" s="386" t="s">
        <v>409</v>
      </c>
      <c r="D301" s="386"/>
      <c r="E301" s="386"/>
      <c r="F301" s="386"/>
      <c r="G301" s="386"/>
      <c r="H301" s="386"/>
      <c r="I301" s="386"/>
      <c r="J301" s="386"/>
      <c r="K301" s="386"/>
      <c r="L301" s="386"/>
      <c r="M301" s="386"/>
      <c r="N301" s="386"/>
      <c r="O301" s="386"/>
      <c r="P301" s="107">
        <v>-106080.62</v>
      </c>
      <c r="Q301" s="193"/>
      <c r="R301" s="192"/>
      <c r="HJ301" s="43"/>
      <c r="HK301" s="3" t="s">
        <v>409</v>
      </c>
    </row>
    <row r="302" spans="1:219" s="4" customFormat="1" ht="15" x14ac:dyDescent="0.25">
      <c r="A302" s="76"/>
      <c r="B302" s="53"/>
      <c r="C302" s="386" t="s">
        <v>410</v>
      </c>
      <c r="D302" s="386"/>
      <c r="E302" s="386"/>
      <c r="F302" s="386"/>
      <c r="G302" s="386"/>
      <c r="H302" s="386"/>
      <c r="I302" s="386"/>
      <c r="J302" s="386"/>
      <c r="K302" s="386"/>
      <c r="L302" s="386"/>
      <c r="M302" s="386"/>
      <c r="N302" s="386"/>
      <c r="O302" s="386"/>
      <c r="P302" s="107">
        <v>-37552.47</v>
      </c>
      <c r="Q302" s="193"/>
      <c r="R302" s="192"/>
      <c r="HJ302" s="43"/>
      <c r="HK302" s="3" t="s">
        <v>410</v>
      </c>
    </row>
    <row r="303" spans="1:219" s="4" customFormat="1" ht="15" x14ac:dyDescent="0.25">
      <c r="A303" s="76"/>
      <c r="B303" s="53"/>
      <c r="C303" s="386" t="s">
        <v>411</v>
      </c>
      <c r="D303" s="386"/>
      <c r="E303" s="386"/>
      <c r="F303" s="386"/>
      <c r="G303" s="386"/>
      <c r="H303" s="386"/>
      <c r="I303" s="386"/>
      <c r="J303" s="386"/>
      <c r="K303" s="386"/>
      <c r="L303" s="386"/>
      <c r="M303" s="386"/>
      <c r="N303" s="386"/>
      <c r="O303" s="386"/>
      <c r="P303" s="107">
        <v>-3464102.06</v>
      </c>
      <c r="Q303" s="193"/>
      <c r="R303" s="192"/>
      <c r="HJ303" s="43"/>
      <c r="HK303" s="3" t="s">
        <v>411</v>
      </c>
    </row>
    <row r="304" spans="1:219" s="4" customFormat="1" ht="15" x14ac:dyDescent="0.25">
      <c r="A304" s="76"/>
      <c r="B304" s="53"/>
      <c r="C304" s="386" t="s">
        <v>441</v>
      </c>
      <c r="D304" s="386"/>
      <c r="E304" s="386"/>
      <c r="F304" s="386"/>
      <c r="G304" s="386"/>
      <c r="H304" s="386"/>
      <c r="I304" s="386"/>
      <c r="J304" s="386"/>
      <c r="K304" s="386"/>
      <c r="L304" s="386"/>
      <c r="M304" s="386"/>
      <c r="N304" s="386"/>
      <c r="O304" s="386"/>
      <c r="P304" s="107">
        <v>-5173.71</v>
      </c>
      <c r="Q304" s="193"/>
      <c r="R304" s="192"/>
      <c r="HJ304" s="43"/>
      <c r="HK304" s="3" t="s">
        <v>441</v>
      </c>
    </row>
    <row r="305" spans="1:222" s="4" customFormat="1" ht="15" x14ac:dyDescent="0.25">
      <c r="A305" s="76"/>
      <c r="B305" s="53"/>
      <c r="C305" s="386" t="s">
        <v>412</v>
      </c>
      <c r="D305" s="386"/>
      <c r="E305" s="386"/>
      <c r="F305" s="386"/>
      <c r="G305" s="386"/>
      <c r="H305" s="386"/>
      <c r="I305" s="386"/>
      <c r="J305" s="386"/>
      <c r="K305" s="386"/>
      <c r="L305" s="386"/>
      <c r="M305" s="386"/>
      <c r="N305" s="386"/>
      <c r="O305" s="386"/>
      <c r="P305" s="107">
        <v>-4863424.7300000004</v>
      </c>
      <c r="Q305" s="193"/>
      <c r="R305" s="192"/>
      <c r="HJ305" s="43"/>
      <c r="HK305" s="3" t="s">
        <v>412</v>
      </c>
    </row>
    <row r="306" spans="1:222" s="4" customFormat="1" ht="15" x14ac:dyDescent="0.25">
      <c r="A306" s="76"/>
      <c r="B306" s="53"/>
      <c r="C306" s="386" t="s">
        <v>486</v>
      </c>
      <c r="D306" s="386"/>
      <c r="E306" s="386"/>
      <c r="F306" s="386"/>
      <c r="G306" s="386"/>
      <c r="H306" s="386"/>
      <c r="I306" s="386"/>
      <c r="J306" s="386"/>
      <c r="K306" s="386"/>
      <c r="L306" s="386"/>
      <c r="M306" s="386"/>
      <c r="N306" s="386"/>
      <c r="O306" s="386"/>
      <c r="P306" s="107">
        <v>-4858251.0199999996</v>
      </c>
      <c r="Q306" s="193"/>
      <c r="R306" s="192"/>
      <c r="HJ306" s="43"/>
      <c r="HK306" s="3" t="s">
        <v>486</v>
      </c>
    </row>
    <row r="307" spans="1:222" s="4" customFormat="1" ht="15" x14ac:dyDescent="0.25">
      <c r="A307" s="76"/>
      <c r="B307" s="53"/>
      <c r="C307" s="386" t="s">
        <v>487</v>
      </c>
      <c r="D307" s="386"/>
      <c r="E307" s="386"/>
      <c r="F307" s="386"/>
      <c r="G307" s="386"/>
      <c r="H307" s="386"/>
      <c r="I307" s="386"/>
      <c r="J307" s="386"/>
      <c r="K307" s="386"/>
      <c r="L307" s="386"/>
      <c r="M307" s="386"/>
      <c r="N307" s="386"/>
      <c r="O307" s="386"/>
      <c r="P307" s="108"/>
      <c r="Q307" s="193"/>
      <c r="R307" s="192"/>
      <c r="HJ307" s="43"/>
      <c r="HK307" s="3" t="s">
        <v>487</v>
      </c>
    </row>
    <row r="308" spans="1:222" s="4" customFormat="1" ht="15" x14ac:dyDescent="0.25">
      <c r="A308" s="76"/>
      <c r="B308" s="53"/>
      <c r="C308" s="386" t="s">
        <v>488</v>
      </c>
      <c r="D308" s="386"/>
      <c r="E308" s="386"/>
      <c r="F308" s="386"/>
      <c r="G308" s="386"/>
      <c r="H308" s="386"/>
      <c r="I308" s="386"/>
      <c r="J308" s="386"/>
      <c r="K308" s="386"/>
      <c r="L308" s="386"/>
      <c r="M308" s="386"/>
      <c r="N308" s="386"/>
      <c r="O308" s="386"/>
      <c r="P308" s="107">
        <v>-403566.82</v>
      </c>
      <c r="Q308" s="193"/>
      <c r="R308" s="192"/>
      <c r="HJ308" s="43"/>
      <c r="HK308" s="3" t="s">
        <v>488</v>
      </c>
    </row>
    <row r="309" spans="1:222" s="4" customFormat="1" ht="15" x14ac:dyDescent="0.25">
      <c r="A309" s="76"/>
      <c r="B309" s="53"/>
      <c r="C309" s="386" t="s">
        <v>489</v>
      </c>
      <c r="D309" s="386"/>
      <c r="E309" s="386"/>
      <c r="F309" s="386"/>
      <c r="G309" s="386"/>
      <c r="H309" s="386"/>
      <c r="I309" s="386"/>
      <c r="J309" s="386"/>
      <c r="K309" s="386"/>
      <c r="L309" s="386"/>
      <c r="M309" s="386"/>
      <c r="N309" s="386"/>
      <c r="O309" s="386"/>
      <c r="P309" s="107">
        <v>-106080.62</v>
      </c>
      <c r="Q309" s="193"/>
      <c r="R309" s="192"/>
      <c r="HJ309" s="43"/>
      <c r="HK309" s="3" t="s">
        <v>489</v>
      </c>
    </row>
    <row r="310" spans="1:222" s="4" customFormat="1" ht="15" x14ac:dyDescent="0.25">
      <c r="A310" s="76"/>
      <c r="B310" s="53"/>
      <c r="C310" s="386" t="s">
        <v>490</v>
      </c>
      <c r="D310" s="386"/>
      <c r="E310" s="386"/>
      <c r="F310" s="386"/>
      <c r="G310" s="386"/>
      <c r="H310" s="386"/>
      <c r="I310" s="386"/>
      <c r="J310" s="386"/>
      <c r="K310" s="386"/>
      <c r="L310" s="386"/>
      <c r="M310" s="386"/>
      <c r="N310" s="386"/>
      <c r="O310" s="386"/>
      <c r="P310" s="107">
        <v>-37552.47</v>
      </c>
      <c r="Q310" s="193"/>
      <c r="R310" s="192"/>
      <c r="HJ310" s="43"/>
      <c r="HK310" s="3" t="s">
        <v>490</v>
      </c>
    </row>
    <row r="311" spans="1:222" s="4" customFormat="1" ht="15" x14ac:dyDescent="0.25">
      <c r="A311" s="76"/>
      <c r="B311" s="53"/>
      <c r="C311" s="386" t="s">
        <v>1186</v>
      </c>
      <c r="D311" s="386"/>
      <c r="E311" s="386"/>
      <c r="F311" s="386"/>
      <c r="G311" s="386"/>
      <c r="H311" s="386"/>
      <c r="I311" s="386"/>
      <c r="J311" s="386"/>
      <c r="K311" s="386"/>
      <c r="L311" s="386"/>
      <c r="M311" s="386"/>
      <c r="N311" s="386"/>
      <c r="O311" s="386"/>
      <c r="P311" s="107">
        <v>-3464102.06</v>
      </c>
      <c r="Q311" s="193"/>
      <c r="R311" s="192"/>
      <c r="HJ311" s="43"/>
      <c r="HK311" s="3" t="s">
        <v>1186</v>
      </c>
    </row>
    <row r="312" spans="1:222" s="4" customFormat="1" ht="15" x14ac:dyDescent="0.25">
      <c r="A312" s="76"/>
      <c r="B312" s="53"/>
      <c r="C312" s="386" t="s">
        <v>491</v>
      </c>
      <c r="D312" s="386"/>
      <c r="E312" s="386"/>
      <c r="F312" s="386"/>
      <c r="G312" s="386"/>
      <c r="H312" s="386"/>
      <c r="I312" s="386"/>
      <c r="J312" s="386"/>
      <c r="K312" s="386"/>
      <c r="L312" s="386"/>
      <c r="M312" s="386"/>
      <c r="N312" s="386"/>
      <c r="O312" s="386"/>
      <c r="P312" s="107">
        <v>-520520.77</v>
      </c>
      <c r="Q312" s="193"/>
      <c r="R312" s="192"/>
      <c r="HJ312" s="43"/>
      <c r="HK312" s="3" t="s">
        <v>491</v>
      </c>
    </row>
    <row r="313" spans="1:222" s="4" customFormat="1" ht="15" x14ac:dyDescent="0.25">
      <c r="A313" s="76"/>
      <c r="B313" s="53"/>
      <c r="C313" s="386" t="s">
        <v>492</v>
      </c>
      <c r="D313" s="386"/>
      <c r="E313" s="386"/>
      <c r="F313" s="386"/>
      <c r="G313" s="386"/>
      <c r="H313" s="386"/>
      <c r="I313" s="386"/>
      <c r="J313" s="386"/>
      <c r="K313" s="386"/>
      <c r="L313" s="386"/>
      <c r="M313" s="386"/>
      <c r="N313" s="386"/>
      <c r="O313" s="386"/>
      <c r="P313" s="107">
        <v>-326428.28000000003</v>
      </c>
      <c r="Q313" s="193"/>
      <c r="R313" s="192"/>
      <c r="HJ313" s="43"/>
      <c r="HK313" s="3" t="s">
        <v>492</v>
      </c>
    </row>
    <row r="314" spans="1:222" s="4" customFormat="1" ht="15" x14ac:dyDescent="0.25">
      <c r="A314" s="76"/>
      <c r="B314" s="53"/>
      <c r="C314" s="386" t="s">
        <v>442</v>
      </c>
      <c r="D314" s="386"/>
      <c r="E314" s="386"/>
      <c r="F314" s="386"/>
      <c r="G314" s="386"/>
      <c r="H314" s="386"/>
      <c r="I314" s="386"/>
      <c r="J314" s="386"/>
      <c r="K314" s="386"/>
      <c r="L314" s="386"/>
      <c r="M314" s="386"/>
      <c r="N314" s="386"/>
      <c r="O314" s="386"/>
      <c r="P314" s="107">
        <v>-5173.71</v>
      </c>
      <c r="Q314" s="193"/>
      <c r="R314" s="192"/>
      <c r="HJ314" s="43"/>
      <c r="HK314" s="3" t="s">
        <v>442</v>
      </c>
    </row>
    <row r="315" spans="1:222" s="4" customFormat="1" ht="15" x14ac:dyDescent="0.25">
      <c r="A315" s="76"/>
      <c r="B315" s="53"/>
      <c r="C315" s="386" t="s">
        <v>1190</v>
      </c>
      <c r="D315" s="386"/>
      <c r="E315" s="386"/>
      <c r="F315" s="386"/>
      <c r="G315" s="386"/>
      <c r="H315" s="386"/>
      <c r="I315" s="386"/>
      <c r="J315" s="386"/>
      <c r="K315" s="386"/>
      <c r="L315" s="386"/>
      <c r="M315" s="386"/>
      <c r="N315" s="386"/>
      <c r="O315" s="386"/>
      <c r="P315" s="107">
        <v>-441119.29</v>
      </c>
      <c r="Q315" s="193"/>
      <c r="R315" s="192"/>
      <c r="HJ315" s="43"/>
      <c r="HK315" s="3" t="s">
        <v>1190</v>
      </c>
    </row>
    <row r="316" spans="1:222" s="4" customFormat="1" ht="15" x14ac:dyDescent="0.25">
      <c r="A316" s="76"/>
      <c r="B316" s="53"/>
      <c r="C316" s="386" t="s">
        <v>1191</v>
      </c>
      <c r="D316" s="386"/>
      <c r="E316" s="386"/>
      <c r="F316" s="386"/>
      <c r="G316" s="386"/>
      <c r="H316" s="386"/>
      <c r="I316" s="386"/>
      <c r="J316" s="386"/>
      <c r="K316" s="386"/>
      <c r="L316" s="386"/>
      <c r="M316" s="386"/>
      <c r="N316" s="386"/>
      <c r="O316" s="386"/>
      <c r="P316" s="107">
        <v>-520520.77</v>
      </c>
      <c r="Q316" s="193"/>
      <c r="R316" s="192"/>
      <c r="HJ316" s="43"/>
      <c r="HK316" s="3" t="s">
        <v>1191</v>
      </c>
    </row>
    <row r="317" spans="1:222" s="4" customFormat="1" ht="15" x14ac:dyDescent="0.25">
      <c r="A317" s="76"/>
      <c r="B317" s="53"/>
      <c r="C317" s="386" t="s">
        <v>1192</v>
      </c>
      <c r="D317" s="386"/>
      <c r="E317" s="386"/>
      <c r="F317" s="386"/>
      <c r="G317" s="386"/>
      <c r="H317" s="386"/>
      <c r="I317" s="386"/>
      <c r="J317" s="386"/>
      <c r="K317" s="386"/>
      <c r="L317" s="386"/>
      <c r="M317" s="386"/>
      <c r="N317" s="386"/>
      <c r="O317" s="386"/>
      <c r="P317" s="107">
        <v>-326428.28000000003</v>
      </c>
      <c r="Q317" s="193"/>
      <c r="R317" s="192"/>
      <c r="HJ317" s="43"/>
      <c r="HK317" s="3" t="s">
        <v>1192</v>
      </c>
    </row>
    <row r="318" spans="1:222" s="4" customFormat="1" ht="15" x14ac:dyDescent="0.25">
      <c r="A318" s="76"/>
      <c r="B318" s="105"/>
      <c r="C318" s="385" t="s">
        <v>1193</v>
      </c>
      <c r="D318" s="385"/>
      <c r="E318" s="385"/>
      <c r="F318" s="385"/>
      <c r="G318" s="385"/>
      <c r="H318" s="385"/>
      <c r="I318" s="385"/>
      <c r="J318" s="385"/>
      <c r="K318" s="385"/>
      <c r="L318" s="385"/>
      <c r="M318" s="385"/>
      <c r="N318" s="385"/>
      <c r="O318" s="385"/>
      <c r="P318" s="109">
        <v>-4863424.7300000004</v>
      </c>
      <c r="HJ318" s="43"/>
      <c r="HL318" s="43" t="s">
        <v>1193</v>
      </c>
    </row>
    <row r="319" spans="1:222" s="4" customFormat="1" ht="15" x14ac:dyDescent="0.25">
      <c r="A319" s="76"/>
      <c r="B319" s="105"/>
      <c r="C319" s="385" t="s">
        <v>423</v>
      </c>
      <c r="D319" s="385"/>
      <c r="E319" s="385"/>
      <c r="F319" s="385"/>
      <c r="G319" s="385"/>
      <c r="H319" s="385"/>
      <c r="I319" s="385"/>
      <c r="J319" s="385"/>
      <c r="K319" s="385"/>
      <c r="L319" s="385"/>
      <c r="M319" s="385"/>
      <c r="N319" s="385"/>
      <c r="O319" s="385"/>
      <c r="P319" s="110"/>
      <c r="HM319" s="43" t="s">
        <v>423</v>
      </c>
    </row>
    <row r="320" spans="1:222" s="4" customFormat="1" ht="15" x14ac:dyDescent="0.25">
      <c r="A320" s="76"/>
      <c r="B320" s="105"/>
      <c r="C320" s="387" t="s">
        <v>788</v>
      </c>
      <c r="D320" s="387"/>
      <c r="E320" s="387"/>
      <c r="F320" s="387"/>
      <c r="G320" s="387"/>
      <c r="H320" s="387"/>
      <c r="I320" s="387"/>
      <c r="J320" s="387"/>
      <c r="K320" s="387"/>
      <c r="L320" s="387"/>
      <c r="M320" s="387"/>
      <c r="N320" s="387"/>
      <c r="O320" s="387"/>
      <c r="P320" s="107">
        <v>-3428402.58</v>
      </c>
      <c r="HM320" s="43"/>
      <c r="HN320" s="3" t="s">
        <v>788</v>
      </c>
    </row>
    <row r="321" spans="1:247" s="4" customFormat="1" ht="15" x14ac:dyDescent="0.25">
      <c r="A321" s="76"/>
      <c r="B321" s="105"/>
      <c r="C321" s="387" t="s">
        <v>424</v>
      </c>
      <c r="D321" s="387"/>
      <c r="E321" s="387"/>
      <c r="F321" s="387"/>
      <c r="G321" s="387"/>
      <c r="H321" s="387"/>
      <c r="I321" s="387"/>
      <c r="J321" s="387"/>
      <c r="K321" s="112">
        <v>-692.90097390000005</v>
      </c>
      <c r="L321" s="387"/>
      <c r="M321" s="387"/>
      <c r="N321" s="387"/>
      <c r="O321" s="387"/>
      <c r="P321" s="108"/>
      <c r="HM321" s="43"/>
      <c r="HO321" s="3" t="s">
        <v>424</v>
      </c>
    </row>
    <row r="322" spans="1:247" s="4" customFormat="1" ht="15" x14ac:dyDescent="0.25">
      <c r="A322" s="76"/>
      <c r="B322" s="105"/>
      <c r="C322" s="387" t="s">
        <v>425</v>
      </c>
      <c r="D322" s="387"/>
      <c r="E322" s="387"/>
      <c r="F322" s="387"/>
      <c r="G322" s="387"/>
      <c r="H322" s="387"/>
      <c r="I322" s="387"/>
      <c r="J322" s="387"/>
      <c r="K322" s="112">
        <v>-59.082153900000002</v>
      </c>
      <c r="L322" s="387"/>
      <c r="M322" s="387"/>
      <c r="N322" s="387"/>
      <c r="O322" s="387"/>
      <c r="P322" s="108"/>
      <c r="HM322" s="43"/>
      <c r="HO322" s="3" t="s">
        <v>425</v>
      </c>
    </row>
    <row r="323" spans="1:247" s="4" customFormat="1" ht="15.75" hidden="1" customHeight="1" x14ac:dyDescent="0.25">
      <c r="A323" s="5"/>
      <c r="B323" s="104"/>
      <c r="C323" s="102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22"/>
      <c r="O323" s="123"/>
      <c r="P323" s="124"/>
    </row>
    <row r="324" spans="1:247" s="189" customFormat="1" ht="14.25" customHeight="1" x14ac:dyDescent="0.2">
      <c r="A324" s="125"/>
      <c r="B324" s="125"/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91"/>
      <c r="R324" s="191"/>
      <c r="AB324" s="190"/>
      <c r="AC324" s="190"/>
      <c r="AD324" s="190"/>
      <c r="AE324" s="190"/>
      <c r="AF324" s="190"/>
      <c r="AG324" s="190"/>
      <c r="AH324" s="190"/>
      <c r="AI324" s="190"/>
      <c r="AJ324" s="190"/>
      <c r="AK324" s="190"/>
      <c r="AL324" s="190"/>
      <c r="AM324" s="190"/>
      <c r="AN324" s="190"/>
      <c r="AO324" s="190"/>
      <c r="AP324" s="190"/>
      <c r="AQ324" s="190"/>
      <c r="AR324" s="190"/>
      <c r="AS324" s="190"/>
      <c r="AT324" s="190"/>
      <c r="AU324" s="190"/>
      <c r="AV324" s="190"/>
      <c r="AW324" s="190"/>
      <c r="AX324" s="190"/>
      <c r="AY324" s="190"/>
      <c r="AZ324" s="190"/>
      <c r="BA324" s="190"/>
      <c r="BB324" s="190"/>
      <c r="BC324" s="190"/>
      <c r="BD324" s="190"/>
      <c r="BE324" s="190"/>
      <c r="BF324" s="190"/>
      <c r="BG324" s="190"/>
      <c r="BH324" s="190"/>
      <c r="BI324" s="190"/>
      <c r="BJ324" s="190"/>
      <c r="BK324" s="190"/>
      <c r="BL324" s="190"/>
      <c r="BM324" s="190"/>
      <c r="BN324" s="190"/>
      <c r="BO324" s="190"/>
      <c r="BP324" s="190"/>
      <c r="BQ324" s="190"/>
      <c r="BR324" s="190"/>
      <c r="BS324" s="190"/>
      <c r="BT324" s="190"/>
      <c r="BU324" s="190"/>
      <c r="BV324" s="190"/>
      <c r="BW324" s="190"/>
      <c r="BX324" s="190"/>
      <c r="BY324" s="190"/>
      <c r="BZ324" s="190"/>
      <c r="CA324" s="190"/>
      <c r="CB324" s="190"/>
      <c r="CC324" s="190"/>
      <c r="CD324" s="190"/>
      <c r="CE324" s="190"/>
      <c r="CF324" s="190"/>
      <c r="CG324" s="190"/>
      <c r="CH324" s="190"/>
      <c r="CI324" s="190"/>
      <c r="CJ324" s="190"/>
      <c r="CK324" s="190"/>
      <c r="CL324" s="190"/>
      <c r="CM324" s="190"/>
      <c r="CN324" s="190"/>
      <c r="CO324" s="190"/>
      <c r="CP324" s="190"/>
      <c r="CQ324" s="190"/>
      <c r="CR324" s="190"/>
      <c r="CS324" s="190"/>
      <c r="CT324" s="190"/>
      <c r="CU324" s="190"/>
      <c r="CV324" s="190"/>
      <c r="CW324" s="190"/>
      <c r="CX324" s="190"/>
      <c r="CY324" s="190"/>
      <c r="CZ324" s="190"/>
      <c r="DA324" s="190"/>
      <c r="DB324" s="190"/>
      <c r="DC324" s="190"/>
      <c r="DD324" s="190"/>
      <c r="DE324" s="190"/>
      <c r="DF324" s="190"/>
      <c r="DG324" s="190"/>
      <c r="DH324" s="190"/>
      <c r="DI324" s="190"/>
      <c r="DJ324" s="190"/>
      <c r="DK324" s="190"/>
      <c r="DL324" s="190"/>
      <c r="DM324" s="190"/>
      <c r="DN324" s="190"/>
      <c r="DO324" s="190"/>
      <c r="DP324" s="190"/>
      <c r="DQ324" s="190"/>
      <c r="DR324" s="190"/>
      <c r="DS324" s="190"/>
      <c r="DT324" s="190"/>
      <c r="DU324" s="190"/>
      <c r="DV324" s="190"/>
      <c r="DW324" s="190"/>
      <c r="DX324" s="190"/>
      <c r="DY324" s="190"/>
      <c r="DZ324" s="190"/>
      <c r="EA324" s="190"/>
      <c r="EB324" s="190"/>
      <c r="EC324" s="190"/>
      <c r="ED324" s="190"/>
      <c r="EE324" s="190"/>
      <c r="EF324" s="190"/>
      <c r="EG324" s="190"/>
      <c r="EH324" s="190"/>
      <c r="EI324" s="190"/>
      <c r="EJ324" s="190"/>
      <c r="EK324" s="190"/>
      <c r="EL324" s="190"/>
      <c r="EM324" s="190"/>
      <c r="EN324" s="190"/>
      <c r="EO324" s="190"/>
      <c r="EP324" s="190"/>
      <c r="EQ324" s="190"/>
      <c r="ER324" s="190"/>
      <c r="ES324" s="190"/>
      <c r="ET324" s="190"/>
      <c r="EU324" s="190"/>
      <c r="EV324" s="190"/>
      <c r="EW324" s="190"/>
      <c r="EX324" s="190"/>
      <c r="EY324" s="190"/>
      <c r="EZ324" s="190"/>
      <c r="FA324" s="190"/>
      <c r="FB324" s="190"/>
      <c r="FC324" s="190"/>
      <c r="FD324" s="190"/>
      <c r="FE324" s="190"/>
      <c r="FF324" s="190"/>
      <c r="FG324" s="190"/>
      <c r="FH324" s="190"/>
      <c r="FI324" s="190"/>
      <c r="FJ324" s="190"/>
      <c r="FK324" s="190"/>
      <c r="FL324" s="190"/>
      <c r="FM324" s="190"/>
      <c r="FN324" s="190"/>
      <c r="FO324" s="190"/>
      <c r="FP324" s="190"/>
      <c r="FQ324" s="190"/>
      <c r="FR324" s="190"/>
      <c r="FS324" s="190"/>
      <c r="FT324" s="190"/>
      <c r="FU324" s="190"/>
      <c r="FV324" s="190"/>
      <c r="FW324" s="190"/>
      <c r="FX324" s="190"/>
      <c r="FY324" s="190"/>
      <c r="FZ324" s="190"/>
      <c r="GA324" s="190"/>
      <c r="GB324" s="190"/>
      <c r="GC324" s="190"/>
      <c r="GD324" s="190"/>
      <c r="GE324" s="190"/>
      <c r="GF324" s="190"/>
      <c r="GG324" s="190"/>
      <c r="GH324" s="190"/>
      <c r="GI324" s="190"/>
      <c r="GJ324" s="190"/>
      <c r="GK324" s="190"/>
      <c r="GL324" s="190"/>
      <c r="GM324" s="190"/>
      <c r="GN324" s="190"/>
      <c r="GO324" s="190"/>
      <c r="GP324" s="190"/>
      <c r="GQ324" s="190"/>
      <c r="GR324" s="190"/>
      <c r="GS324" s="190"/>
      <c r="GT324" s="190"/>
      <c r="GU324" s="190"/>
      <c r="GV324" s="190"/>
      <c r="GW324" s="190"/>
      <c r="GX324" s="190"/>
      <c r="GY324" s="190"/>
      <c r="GZ324" s="190"/>
      <c r="HA324" s="190"/>
      <c r="HB324" s="190"/>
      <c r="HC324" s="190"/>
      <c r="HD324" s="190"/>
      <c r="HE324" s="190"/>
      <c r="HF324" s="190"/>
      <c r="HG324" s="190"/>
      <c r="HH324" s="190"/>
      <c r="HI324" s="190"/>
      <c r="HJ324" s="190"/>
      <c r="HK324" s="190"/>
      <c r="HL324" s="190"/>
      <c r="HM324" s="190"/>
      <c r="HN324" s="190"/>
      <c r="HO324" s="190"/>
      <c r="HP324" s="190"/>
      <c r="HQ324" s="190"/>
      <c r="HR324" s="190"/>
      <c r="HS324" s="190"/>
      <c r="HT324" s="190"/>
      <c r="HU324" s="190"/>
      <c r="HV324" s="190"/>
      <c r="HW324" s="190"/>
      <c r="HX324" s="190"/>
      <c r="HY324" s="190"/>
      <c r="HZ324" s="190"/>
      <c r="IA324" s="190"/>
      <c r="IB324" s="190"/>
      <c r="IC324" s="190"/>
      <c r="ID324" s="190"/>
      <c r="IE324" s="190"/>
      <c r="IF324" s="190"/>
      <c r="IG324" s="190"/>
      <c r="IH324" s="190"/>
      <c r="II324" s="190"/>
      <c r="IJ324" s="190"/>
      <c r="IK324" s="190"/>
      <c r="IL324" s="190"/>
      <c r="IM324" s="190"/>
    </row>
    <row r="325" spans="1:247" s="22" customFormat="1" ht="15" x14ac:dyDescent="0.25">
      <c r="A325" s="7"/>
      <c r="B325" s="126" t="s">
        <v>1194</v>
      </c>
      <c r="C325" s="389" t="s">
        <v>1195</v>
      </c>
      <c r="D325" s="389"/>
      <c r="E325" s="389"/>
      <c r="F325" s="389"/>
      <c r="G325" s="389"/>
      <c r="H325" s="389"/>
      <c r="I325" s="390" t="s">
        <v>1196</v>
      </c>
      <c r="J325" s="390"/>
      <c r="K325" s="390"/>
      <c r="L325" s="390"/>
      <c r="M325" s="390"/>
      <c r="N325" s="390"/>
      <c r="O325" s="4"/>
      <c r="P325" s="4"/>
      <c r="Q325" s="2"/>
      <c r="R325" s="2"/>
      <c r="S325" s="4"/>
      <c r="T325" s="4"/>
      <c r="U325" s="4"/>
      <c r="V325" s="4"/>
      <c r="W325" s="4"/>
      <c r="X325" s="4"/>
      <c r="Y325" s="4"/>
      <c r="Z325" s="4"/>
      <c r="AA325" s="4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 t="s">
        <v>1195</v>
      </c>
      <c r="HQ325" s="8" t="s">
        <v>13</v>
      </c>
      <c r="HR325" s="8" t="s">
        <v>13</v>
      </c>
      <c r="HS325" s="8" t="s">
        <v>13</v>
      </c>
      <c r="HT325" s="8" t="s">
        <v>13</v>
      </c>
      <c r="HU325" s="8" t="s">
        <v>13</v>
      </c>
      <c r="HV325" s="8" t="s">
        <v>1196</v>
      </c>
      <c r="HW325" s="8" t="s">
        <v>13</v>
      </c>
      <c r="HX325" s="8" t="s">
        <v>13</v>
      </c>
      <c r="HY325" s="8" t="s">
        <v>13</v>
      </c>
      <c r="HZ325" s="8" t="s">
        <v>13</v>
      </c>
      <c r="IA325" s="8" t="s">
        <v>13</v>
      </c>
      <c r="IB325" s="8"/>
      <c r="IC325" s="8"/>
      <c r="ID325" s="8"/>
      <c r="IE325" s="8"/>
      <c r="IF325" s="8"/>
      <c r="IG325" s="8"/>
      <c r="IH325" s="8"/>
      <c r="II325" s="8"/>
      <c r="IJ325" s="8"/>
      <c r="IK325" s="8"/>
      <c r="IL325" s="8"/>
      <c r="IM325" s="8"/>
    </row>
    <row r="326" spans="1:247" s="127" customFormat="1" ht="16.5" customHeight="1" x14ac:dyDescent="0.25">
      <c r="A326" s="12"/>
      <c r="B326" s="126"/>
      <c r="C326" s="352" t="s">
        <v>1197</v>
      </c>
      <c r="D326" s="352"/>
      <c r="E326" s="352"/>
      <c r="F326" s="352"/>
      <c r="G326" s="352"/>
      <c r="H326" s="352"/>
      <c r="I326" s="352"/>
      <c r="J326" s="352"/>
      <c r="K326" s="352"/>
      <c r="L326" s="352"/>
      <c r="M326" s="352"/>
      <c r="N326" s="352"/>
      <c r="Q326" s="128"/>
      <c r="R326" s="128"/>
      <c r="AB326" s="129"/>
      <c r="AC326" s="129"/>
      <c r="AD326" s="129"/>
      <c r="AE326" s="129"/>
      <c r="AF326" s="129"/>
      <c r="AG326" s="129"/>
      <c r="AH326" s="129"/>
      <c r="AI326" s="129"/>
      <c r="AJ326" s="129"/>
      <c r="AK326" s="129"/>
      <c r="AL326" s="129"/>
      <c r="AM326" s="129"/>
      <c r="AN326" s="129"/>
      <c r="AO326" s="129"/>
      <c r="AP326" s="129"/>
      <c r="AQ326" s="129"/>
      <c r="AR326" s="129"/>
      <c r="AS326" s="129"/>
      <c r="AT326" s="129"/>
      <c r="AU326" s="129"/>
      <c r="AV326" s="129"/>
      <c r="AW326" s="129"/>
      <c r="AX326" s="129"/>
      <c r="AY326" s="129"/>
      <c r="AZ326" s="129"/>
      <c r="BA326" s="129"/>
      <c r="BB326" s="129"/>
      <c r="BC326" s="129"/>
      <c r="BD326" s="129"/>
      <c r="BE326" s="129"/>
      <c r="BF326" s="129"/>
      <c r="BG326" s="129"/>
      <c r="BH326" s="129"/>
      <c r="BI326" s="129"/>
      <c r="BJ326" s="129"/>
      <c r="BK326" s="129"/>
      <c r="BL326" s="129"/>
      <c r="BM326" s="129"/>
      <c r="BN326" s="129"/>
      <c r="BO326" s="129"/>
      <c r="BP326" s="129"/>
      <c r="BQ326" s="129"/>
      <c r="BR326" s="129"/>
      <c r="BS326" s="129"/>
      <c r="BT326" s="129"/>
      <c r="BU326" s="129"/>
      <c r="BV326" s="129"/>
      <c r="BW326" s="129"/>
      <c r="BX326" s="129"/>
      <c r="BY326" s="129"/>
      <c r="BZ326" s="129"/>
      <c r="CA326" s="129"/>
      <c r="CB326" s="129"/>
      <c r="CC326" s="129"/>
      <c r="CD326" s="129"/>
      <c r="CE326" s="129"/>
      <c r="CF326" s="129"/>
      <c r="CG326" s="129"/>
      <c r="CH326" s="129"/>
      <c r="CI326" s="129"/>
      <c r="CJ326" s="129"/>
      <c r="CK326" s="129"/>
      <c r="CL326" s="129"/>
      <c r="CM326" s="129"/>
      <c r="CN326" s="129"/>
      <c r="CO326" s="129"/>
      <c r="CP326" s="129"/>
      <c r="CQ326" s="129"/>
      <c r="CR326" s="129"/>
      <c r="CS326" s="129"/>
      <c r="CT326" s="129"/>
      <c r="CU326" s="129"/>
      <c r="CV326" s="129"/>
      <c r="CW326" s="129"/>
      <c r="CX326" s="129"/>
      <c r="CY326" s="129"/>
      <c r="CZ326" s="129"/>
      <c r="DA326" s="129"/>
      <c r="DB326" s="129"/>
      <c r="DC326" s="129"/>
      <c r="DD326" s="129"/>
      <c r="DE326" s="129"/>
      <c r="DF326" s="129"/>
      <c r="DG326" s="129"/>
      <c r="DH326" s="129"/>
      <c r="DI326" s="129"/>
      <c r="DJ326" s="129"/>
      <c r="DK326" s="129"/>
      <c r="DL326" s="129"/>
      <c r="DM326" s="129"/>
      <c r="DN326" s="129"/>
      <c r="DO326" s="129"/>
      <c r="DP326" s="129"/>
      <c r="DQ326" s="129"/>
      <c r="DR326" s="129"/>
      <c r="DS326" s="129"/>
      <c r="DT326" s="129"/>
      <c r="DU326" s="129"/>
      <c r="DV326" s="129"/>
      <c r="DW326" s="129"/>
      <c r="DX326" s="129"/>
      <c r="DY326" s="129"/>
      <c r="DZ326" s="129"/>
      <c r="EA326" s="129"/>
      <c r="EB326" s="129"/>
      <c r="EC326" s="129"/>
      <c r="ED326" s="129"/>
      <c r="EE326" s="129"/>
      <c r="EF326" s="129"/>
      <c r="EG326" s="129"/>
      <c r="EH326" s="129"/>
      <c r="EI326" s="129"/>
      <c r="EJ326" s="129"/>
      <c r="EK326" s="129"/>
      <c r="EL326" s="129"/>
      <c r="EM326" s="129"/>
      <c r="EN326" s="129"/>
      <c r="EO326" s="129"/>
      <c r="EP326" s="129"/>
      <c r="EQ326" s="129"/>
      <c r="ER326" s="129"/>
      <c r="ES326" s="129"/>
      <c r="ET326" s="129"/>
      <c r="EU326" s="129"/>
      <c r="EV326" s="129"/>
      <c r="EW326" s="129"/>
      <c r="EX326" s="129"/>
      <c r="EY326" s="129"/>
      <c r="EZ326" s="129"/>
      <c r="FA326" s="129"/>
      <c r="FB326" s="129"/>
      <c r="FC326" s="129"/>
      <c r="FD326" s="129"/>
      <c r="FE326" s="129"/>
      <c r="FF326" s="129"/>
      <c r="FG326" s="129"/>
      <c r="FH326" s="129"/>
      <c r="FI326" s="129"/>
      <c r="FJ326" s="129"/>
      <c r="FK326" s="129"/>
      <c r="FL326" s="129"/>
      <c r="FM326" s="129"/>
      <c r="FN326" s="129"/>
      <c r="FO326" s="129"/>
      <c r="FP326" s="129"/>
      <c r="FQ326" s="129"/>
      <c r="FR326" s="129"/>
      <c r="FS326" s="129"/>
      <c r="FT326" s="129"/>
      <c r="FU326" s="129"/>
      <c r="FV326" s="129"/>
      <c r="FW326" s="129"/>
      <c r="FX326" s="129"/>
      <c r="FY326" s="129"/>
      <c r="FZ326" s="129"/>
      <c r="GA326" s="129"/>
      <c r="GB326" s="129"/>
      <c r="GC326" s="129"/>
      <c r="GD326" s="129"/>
      <c r="GE326" s="129"/>
      <c r="GF326" s="129"/>
      <c r="GG326" s="129"/>
      <c r="GH326" s="129"/>
      <c r="GI326" s="129"/>
      <c r="GJ326" s="129"/>
      <c r="GK326" s="129"/>
      <c r="GL326" s="129"/>
      <c r="GM326" s="129"/>
      <c r="GN326" s="129"/>
      <c r="GO326" s="129"/>
      <c r="GP326" s="129"/>
      <c r="GQ326" s="129"/>
      <c r="GR326" s="129"/>
      <c r="GS326" s="129"/>
      <c r="GT326" s="129"/>
      <c r="GU326" s="129"/>
      <c r="GV326" s="129"/>
      <c r="GW326" s="129"/>
      <c r="GX326" s="129"/>
      <c r="GY326" s="129"/>
      <c r="GZ326" s="129"/>
      <c r="HA326" s="129"/>
      <c r="HB326" s="129"/>
      <c r="HC326" s="129"/>
      <c r="HD326" s="129"/>
      <c r="HE326" s="129"/>
      <c r="HF326" s="129"/>
      <c r="HG326" s="129"/>
      <c r="HH326" s="129"/>
      <c r="HI326" s="129"/>
      <c r="HJ326" s="129"/>
      <c r="HK326" s="129"/>
      <c r="HL326" s="129"/>
      <c r="HM326" s="129"/>
      <c r="HN326" s="129"/>
      <c r="HO326" s="129"/>
      <c r="HP326" s="129"/>
      <c r="HQ326" s="129"/>
      <c r="HR326" s="129"/>
      <c r="HS326" s="129"/>
      <c r="HT326" s="129"/>
      <c r="HU326" s="129"/>
      <c r="HV326" s="129"/>
      <c r="HW326" s="129"/>
      <c r="HX326" s="129"/>
      <c r="HY326" s="129"/>
      <c r="HZ326" s="129"/>
      <c r="IA326" s="129"/>
      <c r="IB326" s="129"/>
      <c r="IC326" s="129"/>
      <c r="ID326" s="129"/>
      <c r="IE326" s="129"/>
      <c r="IF326" s="129"/>
      <c r="IG326" s="129"/>
      <c r="IH326" s="129"/>
      <c r="II326" s="129"/>
      <c r="IJ326" s="129"/>
      <c r="IK326" s="129"/>
      <c r="IL326" s="129"/>
      <c r="IM326" s="129"/>
    </row>
    <row r="327" spans="1:247" s="22" customFormat="1" ht="15" x14ac:dyDescent="0.25">
      <c r="A327" s="7"/>
      <c r="B327" s="126" t="s">
        <v>1198</v>
      </c>
      <c r="C327" s="389" t="s">
        <v>1199</v>
      </c>
      <c r="D327" s="389"/>
      <c r="E327" s="389"/>
      <c r="F327" s="389"/>
      <c r="G327" s="389"/>
      <c r="H327" s="389"/>
      <c r="I327" s="390" t="s">
        <v>1200</v>
      </c>
      <c r="J327" s="390"/>
      <c r="K327" s="390"/>
      <c r="L327" s="390"/>
      <c r="M327" s="390"/>
      <c r="N327" s="390"/>
      <c r="O327" s="4"/>
      <c r="P327" s="4"/>
      <c r="Q327" s="2"/>
      <c r="R327" s="2"/>
      <c r="S327" s="4"/>
      <c r="T327" s="4"/>
      <c r="U327" s="4"/>
      <c r="V327" s="4"/>
      <c r="W327" s="4"/>
      <c r="X327" s="4"/>
      <c r="Y327" s="4"/>
      <c r="Z327" s="4"/>
      <c r="AA327" s="4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 t="s">
        <v>1199</v>
      </c>
      <c r="IC327" s="8" t="s">
        <v>13</v>
      </c>
      <c r="ID327" s="8" t="s">
        <v>13</v>
      </c>
      <c r="IE327" s="8" t="s">
        <v>13</v>
      </c>
      <c r="IF327" s="8" t="s">
        <v>13</v>
      </c>
      <c r="IG327" s="8" t="s">
        <v>13</v>
      </c>
      <c r="IH327" s="8" t="s">
        <v>1200</v>
      </c>
      <c r="II327" s="8" t="s">
        <v>13</v>
      </c>
      <c r="IJ327" s="8" t="s">
        <v>13</v>
      </c>
      <c r="IK327" s="8" t="s">
        <v>13</v>
      </c>
      <c r="IL327" s="8" t="s">
        <v>13</v>
      </c>
      <c r="IM327" s="8" t="s">
        <v>13</v>
      </c>
    </row>
    <row r="328" spans="1:247" s="127" customFormat="1" ht="16.5" customHeight="1" x14ac:dyDescent="0.25">
      <c r="A328" s="12"/>
      <c r="C328" s="352" t="s">
        <v>1197</v>
      </c>
      <c r="D328" s="352"/>
      <c r="E328" s="352"/>
      <c r="F328" s="352"/>
      <c r="G328" s="352"/>
      <c r="H328" s="352"/>
      <c r="I328" s="352"/>
      <c r="J328" s="352"/>
      <c r="K328" s="352"/>
      <c r="L328" s="352"/>
      <c r="M328" s="352"/>
      <c r="N328" s="352"/>
      <c r="Q328" s="128"/>
      <c r="R328" s="128"/>
      <c r="AB328" s="129"/>
      <c r="AC328" s="129"/>
      <c r="AD328" s="129"/>
      <c r="AE328" s="129"/>
      <c r="AF328" s="129"/>
      <c r="AG328" s="129"/>
      <c r="AH328" s="129"/>
      <c r="AI328" s="129"/>
      <c r="AJ328" s="129"/>
      <c r="AK328" s="129"/>
      <c r="AL328" s="129"/>
      <c r="AM328" s="129"/>
      <c r="AN328" s="129"/>
      <c r="AO328" s="129"/>
      <c r="AP328" s="129"/>
      <c r="AQ328" s="129"/>
      <c r="AR328" s="129"/>
      <c r="AS328" s="129"/>
      <c r="AT328" s="129"/>
      <c r="AU328" s="129"/>
      <c r="AV328" s="129"/>
      <c r="AW328" s="129"/>
      <c r="AX328" s="129"/>
      <c r="AY328" s="129"/>
      <c r="AZ328" s="129"/>
      <c r="BA328" s="129"/>
      <c r="BB328" s="129"/>
      <c r="BC328" s="129"/>
      <c r="BD328" s="129"/>
      <c r="BE328" s="129"/>
      <c r="BF328" s="129"/>
      <c r="BG328" s="129"/>
      <c r="BH328" s="129"/>
      <c r="BI328" s="129"/>
      <c r="BJ328" s="129"/>
      <c r="BK328" s="129"/>
      <c r="BL328" s="129"/>
      <c r="BM328" s="129"/>
      <c r="BN328" s="129"/>
      <c r="BO328" s="129"/>
      <c r="BP328" s="129"/>
      <c r="BQ328" s="129"/>
      <c r="BR328" s="129"/>
      <c r="BS328" s="129"/>
      <c r="BT328" s="129"/>
      <c r="BU328" s="129"/>
      <c r="BV328" s="129"/>
      <c r="BW328" s="129"/>
      <c r="BX328" s="129"/>
      <c r="BY328" s="129"/>
      <c r="BZ328" s="129"/>
      <c r="CA328" s="129"/>
      <c r="CB328" s="129"/>
      <c r="CC328" s="129"/>
      <c r="CD328" s="129"/>
      <c r="CE328" s="129"/>
      <c r="CF328" s="129"/>
      <c r="CG328" s="129"/>
      <c r="CH328" s="129"/>
      <c r="CI328" s="129"/>
      <c r="CJ328" s="129"/>
      <c r="CK328" s="129"/>
      <c r="CL328" s="129"/>
      <c r="CM328" s="129"/>
      <c r="CN328" s="129"/>
      <c r="CO328" s="129"/>
      <c r="CP328" s="129"/>
      <c r="CQ328" s="129"/>
      <c r="CR328" s="129"/>
      <c r="CS328" s="129"/>
      <c r="CT328" s="129"/>
      <c r="CU328" s="129"/>
      <c r="CV328" s="129"/>
      <c r="CW328" s="129"/>
      <c r="CX328" s="129"/>
      <c r="CY328" s="129"/>
      <c r="CZ328" s="129"/>
      <c r="DA328" s="129"/>
      <c r="DB328" s="129"/>
      <c r="DC328" s="129"/>
      <c r="DD328" s="129"/>
      <c r="DE328" s="129"/>
      <c r="DF328" s="129"/>
      <c r="DG328" s="129"/>
      <c r="DH328" s="129"/>
      <c r="DI328" s="129"/>
      <c r="DJ328" s="129"/>
      <c r="DK328" s="129"/>
      <c r="DL328" s="129"/>
      <c r="DM328" s="129"/>
      <c r="DN328" s="129"/>
      <c r="DO328" s="129"/>
      <c r="DP328" s="129"/>
      <c r="DQ328" s="129"/>
      <c r="DR328" s="129"/>
      <c r="DS328" s="129"/>
      <c r="DT328" s="129"/>
      <c r="DU328" s="129"/>
      <c r="DV328" s="129"/>
      <c r="DW328" s="129"/>
      <c r="DX328" s="129"/>
      <c r="DY328" s="129"/>
      <c r="DZ328" s="129"/>
      <c r="EA328" s="129"/>
      <c r="EB328" s="129"/>
      <c r="EC328" s="129"/>
      <c r="ED328" s="129"/>
      <c r="EE328" s="129"/>
      <c r="EF328" s="129"/>
      <c r="EG328" s="129"/>
      <c r="EH328" s="129"/>
      <c r="EI328" s="129"/>
      <c r="EJ328" s="129"/>
      <c r="EK328" s="129"/>
      <c r="EL328" s="129"/>
      <c r="EM328" s="129"/>
      <c r="EN328" s="129"/>
      <c r="EO328" s="129"/>
      <c r="EP328" s="129"/>
      <c r="EQ328" s="129"/>
      <c r="ER328" s="129"/>
      <c r="ES328" s="129"/>
      <c r="ET328" s="129"/>
      <c r="EU328" s="129"/>
      <c r="EV328" s="129"/>
      <c r="EW328" s="129"/>
      <c r="EX328" s="129"/>
      <c r="EY328" s="129"/>
      <c r="EZ328" s="129"/>
      <c r="FA328" s="129"/>
      <c r="FB328" s="129"/>
      <c r="FC328" s="129"/>
      <c r="FD328" s="129"/>
      <c r="FE328" s="129"/>
      <c r="FF328" s="129"/>
      <c r="FG328" s="129"/>
      <c r="FH328" s="129"/>
      <c r="FI328" s="129"/>
      <c r="FJ328" s="129"/>
      <c r="FK328" s="129"/>
      <c r="FL328" s="129"/>
      <c r="FM328" s="129"/>
      <c r="FN328" s="129"/>
      <c r="FO328" s="129"/>
      <c r="FP328" s="129"/>
      <c r="FQ328" s="129"/>
      <c r="FR328" s="129"/>
      <c r="FS328" s="129"/>
      <c r="FT328" s="129"/>
      <c r="FU328" s="129"/>
      <c r="FV328" s="129"/>
      <c r="FW328" s="129"/>
      <c r="FX328" s="129"/>
      <c r="FY328" s="129"/>
      <c r="FZ328" s="129"/>
      <c r="GA328" s="129"/>
      <c r="GB328" s="129"/>
      <c r="GC328" s="129"/>
      <c r="GD328" s="129"/>
      <c r="GE328" s="129"/>
      <c r="GF328" s="129"/>
      <c r="GG328" s="129"/>
      <c r="GH328" s="129"/>
      <c r="GI328" s="129"/>
      <c r="GJ328" s="129"/>
      <c r="GK328" s="129"/>
      <c r="GL328" s="129"/>
      <c r="GM328" s="129"/>
      <c r="GN328" s="129"/>
      <c r="GO328" s="129"/>
      <c r="GP328" s="129"/>
      <c r="GQ328" s="129"/>
      <c r="GR328" s="129"/>
      <c r="GS328" s="129"/>
      <c r="GT328" s="129"/>
      <c r="GU328" s="129"/>
      <c r="GV328" s="129"/>
      <c r="GW328" s="129"/>
      <c r="GX328" s="129"/>
      <c r="GY328" s="129"/>
      <c r="GZ328" s="129"/>
      <c r="HA328" s="129"/>
      <c r="HB328" s="129"/>
      <c r="HC328" s="129"/>
      <c r="HD328" s="129"/>
      <c r="HE328" s="129"/>
      <c r="HF328" s="129"/>
      <c r="HG328" s="129"/>
      <c r="HH328" s="129"/>
      <c r="HI328" s="129"/>
      <c r="HJ328" s="129"/>
      <c r="HK328" s="129"/>
      <c r="HL328" s="129"/>
      <c r="HM328" s="129"/>
      <c r="HN328" s="129"/>
      <c r="HO328" s="129"/>
      <c r="HP328" s="129"/>
      <c r="HQ328" s="129"/>
      <c r="HR328" s="129"/>
      <c r="HS328" s="129"/>
      <c r="HT328" s="129"/>
      <c r="HU328" s="129"/>
      <c r="HV328" s="129"/>
      <c r="HW328" s="129"/>
      <c r="HX328" s="129"/>
      <c r="HY328" s="129"/>
      <c r="HZ328" s="129"/>
      <c r="IA328" s="129"/>
      <c r="IB328" s="129"/>
      <c r="IC328" s="129"/>
      <c r="ID328" s="129"/>
      <c r="IE328" s="129"/>
      <c r="IF328" s="129"/>
      <c r="IG328" s="129"/>
      <c r="IH328" s="129"/>
      <c r="II328" s="129"/>
      <c r="IJ328" s="129"/>
      <c r="IK328" s="129"/>
      <c r="IL328" s="129"/>
      <c r="IM328" s="129"/>
    </row>
    <row r="329" spans="1:247" s="4" customFormat="1" ht="13.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247" s="4" customFormat="1" ht="27" customHeight="1" x14ac:dyDescent="0.25">
      <c r="A330" s="365" t="s">
        <v>1201</v>
      </c>
      <c r="B330" s="388"/>
      <c r="C330" s="388"/>
      <c r="D330" s="388"/>
      <c r="E330" s="388"/>
      <c r="F330" s="388"/>
      <c r="G330" s="388"/>
      <c r="H330" s="388"/>
      <c r="I330" s="388"/>
      <c r="J330" s="388"/>
      <c r="K330" s="388"/>
      <c r="L330" s="388"/>
      <c r="M330" s="388"/>
      <c r="N330" s="388"/>
      <c r="O330" s="388"/>
      <c r="P330" s="388"/>
    </row>
    <row r="331" spans="1:247" s="4" customFormat="1" ht="16.5" customHeight="1" x14ac:dyDescent="0.25">
      <c r="A331" s="365" t="s">
        <v>1202</v>
      </c>
      <c r="B331" s="365"/>
      <c r="C331" s="365"/>
      <c r="D331" s="365"/>
      <c r="E331" s="365"/>
      <c r="F331" s="365"/>
      <c r="G331" s="365"/>
      <c r="H331" s="365"/>
      <c r="I331" s="365"/>
      <c r="J331" s="365"/>
      <c r="K331" s="365"/>
      <c r="L331" s="365"/>
      <c r="M331" s="365"/>
      <c r="N331" s="365"/>
      <c r="O331" s="365"/>
      <c r="P331" s="365"/>
    </row>
    <row r="332" spans="1:247" s="4" customFormat="1" ht="14.25" customHeight="1" x14ac:dyDescent="0.25">
      <c r="A332" s="365" t="s">
        <v>1203</v>
      </c>
      <c r="B332" s="365"/>
      <c r="C332" s="365"/>
      <c r="D332" s="365"/>
      <c r="E332" s="365"/>
      <c r="F332" s="365"/>
      <c r="G332" s="365"/>
      <c r="H332" s="365"/>
      <c r="I332" s="365"/>
      <c r="J332" s="365"/>
      <c r="K332" s="365"/>
      <c r="L332" s="365"/>
      <c r="M332" s="365"/>
      <c r="N332" s="365"/>
      <c r="O332" s="365"/>
      <c r="P332" s="365"/>
    </row>
    <row r="334" spans="1:247" s="4" customFormat="1" ht="15" x14ac:dyDescent="0.25">
      <c r="A334" s="5"/>
    </row>
    <row r="335" spans="1:247" s="4" customFormat="1" ht="15" x14ac:dyDescent="0.25">
      <c r="A335" s="5"/>
    </row>
    <row r="336" spans="1:247" s="4" customFormat="1" ht="15" x14ac:dyDescent="0.25">
      <c r="A336" s="5"/>
    </row>
    <row r="337" spans="1:1" s="4" customFormat="1" ht="15" x14ac:dyDescent="0.25">
      <c r="A337" s="5"/>
    </row>
    <row r="338" spans="1:1" s="4" customFormat="1" ht="15" x14ac:dyDescent="0.25">
      <c r="A338" s="5"/>
    </row>
    <row r="339" spans="1:1" s="4" customFormat="1" ht="15" x14ac:dyDescent="0.25">
      <c r="A339" s="5"/>
    </row>
    <row r="340" spans="1:1" s="4" customFormat="1" ht="15" x14ac:dyDescent="0.25">
      <c r="A340" s="5"/>
    </row>
    <row r="341" spans="1:1" s="4" customFormat="1" ht="15" x14ac:dyDescent="0.25">
      <c r="A341" s="5"/>
    </row>
    <row r="342" spans="1:1" s="4" customFormat="1" ht="15" x14ac:dyDescent="0.25">
      <c r="A342" s="5"/>
    </row>
    <row r="343" spans="1:1" s="4" customFormat="1" ht="15" x14ac:dyDescent="0.25">
      <c r="A343" s="5"/>
    </row>
    <row r="344" spans="1:1" s="4" customFormat="1" ht="15" x14ac:dyDescent="0.25">
      <c r="A344" s="5"/>
    </row>
    <row r="345" spans="1:1" s="4" customFormat="1" ht="15" x14ac:dyDescent="0.25">
      <c r="A345" s="5"/>
    </row>
    <row r="346" spans="1:1" s="4" customFormat="1" ht="15" x14ac:dyDescent="0.25">
      <c r="A346" s="5"/>
    </row>
    <row r="347" spans="1:1" s="4" customFormat="1" ht="15" x14ac:dyDescent="0.25">
      <c r="A347" s="5"/>
    </row>
    <row r="348" spans="1:1" s="4" customFormat="1" ht="15" x14ac:dyDescent="0.25">
      <c r="A348" s="5"/>
    </row>
    <row r="349" spans="1:1" s="4" customFormat="1" ht="15" x14ac:dyDescent="0.25">
      <c r="A349" s="5"/>
    </row>
    <row r="350" spans="1:1" s="4" customFormat="1" ht="15" x14ac:dyDescent="0.25">
      <c r="A350" s="5"/>
    </row>
    <row r="351" spans="1:1" s="4" customFormat="1" ht="15" x14ac:dyDescent="0.25">
      <c r="A351" s="5"/>
    </row>
    <row r="352" spans="1:1" s="4" customFormat="1" ht="15" x14ac:dyDescent="0.25">
      <c r="A352" s="5"/>
    </row>
    <row r="353" spans="1:1" s="4" customFormat="1" ht="15" x14ac:dyDescent="0.25">
      <c r="A353" s="5"/>
    </row>
    <row r="354" spans="1:1" s="4" customFormat="1" ht="15" x14ac:dyDescent="0.25">
      <c r="A354" s="5"/>
    </row>
    <row r="355" spans="1:1" s="4" customFormat="1" ht="15" x14ac:dyDescent="0.25">
      <c r="A355" s="5"/>
    </row>
    <row r="356" spans="1:1" s="4" customFormat="1" ht="15" x14ac:dyDescent="0.25">
      <c r="A356" s="5"/>
    </row>
    <row r="357" spans="1:1" s="4" customFormat="1" ht="15" x14ac:dyDescent="0.25">
      <c r="A357" s="5"/>
    </row>
    <row r="358" spans="1:1" s="4" customFormat="1" ht="15" x14ac:dyDescent="0.25">
      <c r="A358" s="5"/>
    </row>
    <row r="359" spans="1:1" s="4" customFormat="1" ht="15" x14ac:dyDescent="0.25">
      <c r="A359" s="5"/>
    </row>
    <row r="360" spans="1:1" s="4" customFormat="1" ht="15" x14ac:dyDescent="0.25">
      <c r="A360" s="5"/>
    </row>
    <row r="361" spans="1:1" s="4" customFormat="1" ht="15" x14ac:dyDescent="0.25">
      <c r="A361" s="5"/>
    </row>
    <row r="362" spans="1:1" s="4" customFormat="1" ht="15" x14ac:dyDescent="0.25">
      <c r="A362" s="5"/>
    </row>
    <row r="363" spans="1:1" s="4" customFormat="1" ht="15" x14ac:dyDescent="0.25">
      <c r="A363" s="5"/>
    </row>
    <row r="364" spans="1:1" s="4" customFormat="1" ht="15" x14ac:dyDescent="0.25">
      <c r="A364" s="5"/>
    </row>
    <row r="365" spans="1:1" s="4" customFormat="1" ht="15" x14ac:dyDescent="0.25">
      <c r="A365" s="5"/>
    </row>
    <row r="366" spans="1:1" s="4" customFormat="1" ht="15" x14ac:dyDescent="0.25">
      <c r="A366" s="5"/>
    </row>
  </sheetData>
  <mergeCells count="310">
    <mergeCell ref="C321:J321"/>
    <mergeCell ref="L321:O321"/>
    <mergeCell ref="C322:J322"/>
    <mergeCell ref="L322:O322"/>
    <mergeCell ref="C325:H325"/>
    <mergeCell ref="I325:N325"/>
    <mergeCell ref="A331:P331"/>
    <mergeCell ref="A332:P332"/>
    <mergeCell ref="C326:N326"/>
    <mergeCell ref="C327:H327"/>
    <mergeCell ref="I327:N327"/>
    <mergeCell ref="C328:N328"/>
    <mergeCell ref="A330:P330"/>
    <mergeCell ref="C316:O316"/>
    <mergeCell ref="C317:O317"/>
    <mergeCell ref="C318:O318"/>
    <mergeCell ref="C319:O319"/>
    <mergeCell ref="C320:O320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5:O295"/>
    <mergeCell ref="C297:O297"/>
    <mergeCell ref="C298:O298"/>
    <mergeCell ref="C299:O299"/>
    <mergeCell ref="C300:O300"/>
    <mergeCell ref="A289:P289"/>
    <mergeCell ref="C290:O290"/>
    <mergeCell ref="C291:O291"/>
    <mergeCell ref="A293:P293"/>
    <mergeCell ref="C294:O294"/>
    <mergeCell ref="C285:O285"/>
    <mergeCell ref="C286:J286"/>
    <mergeCell ref="L286:O286"/>
    <mergeCell ref="C287:J287"/>
    <mergeCell ref="L287:O287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P250"/>
    <mergeCell ref="C251:G251"/>
    <mergeCell ref="C252:G252"/>
    <mergeCell ref="C253:G253"/>
    <mergeCell ref="C242:G242"/>
    <mergeCell ref="C243:G243"/>
    <mergeCell ref="C244:G244"/>
    <mergeCell ref="C246:G246"/>
    <mergeCell ref="C247:G247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1:G221"/>
    <mergeCell ref="C223:G223"/>
    <mergeCell ref="C224:P224"/>
    <mergeCell ref="C225:G225"/>
    <mergeCell ref="C226:G226"/>
    <mergeCell ref="C215:G215"/>
    <mergeCell ref="C216:G216"/>
    <mergeCell ref="C217:G217"/>
    <mergeCell ref="C218:G218"/>
    <mergeCell ref="C220:G220"/>
    <mergeCell ref="C210:G210"/>
    <mergeCell ref="C211:G211"/>
    <mergeCell ref="C212:G212"/>
    <mergeCell ref="C213:G213"/>
    <mergeCell ref="C214:G214"/>
    <mergeCell ref="C205:G205"/>
    <mergeCell ref="C206:P206"/>
    <mergeCell ref="C207:G207"/>
    <mergeCell ref="C208:G208"/>
    <mergeCell ref="C209:G209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P185"/>
    <mergeCell ref="C186:G186"/>
    <mergeCell ref="C187:G187"/>
    <mergeCell ref="C188:G188"/>
    <mergeCell ref="C177:G177"/>
    <mergeCell ref="C178:G178"/>
    <mergeCell ref="C179:G179"/>
    <mergeCell ref="C181:G181"/>
    <mergeCell ref="C182:G182"/>
    <mergeCell ref="C172:G172"/>
    <mergeCell ref="C173:G173"/>
    <mergeCell ref="C174:G174"/>
    <mergeCell ref="C175:G175"/>
    <mergeCell ref="C176:G176"/>
    <mergeCell ref="C167:P167"/>
    <mergeCell ref="C168:G168"/>
    <mergeCell ref="C169:G169"/>
    <mergeCell ref="C170:G170"/>
    <mergeCell ref="C171:G171"/>
    <mergeCell ref="C161:G161"/>
    <mergeCell ref="C162:G162"/>
    <mergeCell ref="C163:G163"/>
    <mergeCell ref="C164:G164"/>
    <mergeCell ref="C166:G166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G148"/>
    <mergeCell ref="C149:G149"/>
    <mergeCell ref="C150:G150"/>
    <mergeCell ref="C139:O139"/>
    <mergeCell ref="A141:P141"/>
    <mergeCell ref="C142:O142"/>
    <mergeCell ref="C143:O143"/>
    <mergeCell ref="A145:P145"/>
    <mergeCell ref="A133:P133"/>
    <mergeCell ref="C134:O134"/>
    <mergeCell ref="C135:O135"/>
    <mergeCell ref="A137:P137"/>
    <mergeCell ref="C138:O138"/>
    <mergeCell ref="C126:O126"/>
    <mergeCell ref="C127:O127"/>
    <mergeCell ref="A129:P129"/>
    <mergeCell ref="C130:O130"/>
    <mergeCell ref="C131:O131"/>
    <mergeCell ref="C121:O121"/>
    <mergeCell ref="C122:O122"/>
    <mergeCell ref="C123:O123"/>
    <mergeCell ref="C124:O124"/>
    <mergeCell ref="C125:O125"/>
    <mergeCell ref="A114:P114"/>
    <mergeCell ref="C115:G115"/>
    <mergeCell ref="C116:G116"/>
    <mergeCell ref="C118:G118"/>
    <mergeCell ref="C119:G119"/>
    <mergeCell ref="C110:J110"/>
    <mergeCell ref="L110:O110"/>
    <mergeCell ref="C111:J111"/>
    <mergeCell ref="L111:O111"/>
    <mergeCell ref="A113:P113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89:G89"/>
    <mergeCell ref="C90:G90"/>
    <mergeCell ref="C92:O92"/>
    <mergeCell ref="C93:O93"/>
    <mergeCell ref="C94:O94"/>
    <mergeCell ref="C84:G84"/>
    <mergeCell ref="C85:G85"/>
    <mergeCell ref="C86:G86"/>
    <mergeCell ref="C87:G87"/>
    <mergeCell ref="C88:G88"/>
    <mergeCell ref="C80:G80"/>
    <mergeCell ref="C81:G81"/>
    <mergeCell ref="C82:G82"/>
    <mergeCell ref="C83:G83"/>
    <mergeCell ref="C73:G73"/>
    <mergeCell ref="C74:G74"/>
    <mergeCell ref="C76:G76"/>
    <mergeCell ref="C77:P77"/>
    <mergeCell ref="C78:P78"/>
    <mergeCell ref="C70:G70"/>
    <mergeCell ref="C71:G71"/>
    <mergeCell ref="C72:G72"/>
    <mergeCell ref="C63:G63"/>
    <mergeCell ref="C64:G64"/>
    <mergeCell ref="C65:G65"/>
    <mergeCell ref="C66:G66"/>
    <mergeCell ref="C67:G67"/>
    <mergeCell ref="C79:G79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52:G52"/>
    <mergeCell ref="C43:P43"/>
    <mergeCell ref="C44:G44"/>
    <mergeCell ref="C45:G45"/>
    <mergeCell ref="C46:G46"/>
    <mergeCell ref="C47:G47"/>
    <mergeCell ref="C58:G58"/>
    <mergeCell ref="C59:G59"/>
    <mergeCell ref="C60:G60"/>
    <mergeCell ref="C48:G48"/>
    <mergeCell ref="C38:G38"/>
    <mergeCell ref="A39:P39"/>
    <mergeCell ref="A40:P40"/>
    <mergeCell ref="C41:G41"/>
    <mergeCell ref="C42:P42"/>
    <mergeCell ref="C49:G49"/>
    <mergeCell ref="C50:G50"/>
    <mergeCell ref="C51:G51"/>
    <mergeCell ref="A21:P21"/>
    <mergeCell ref="B23:F23"/>
    <mergeCell ref="B24:F24"/>
    <mergeCell ref="C26:F26"/>
    <mergeCell ref="A35:A37"/>
    <mergeCell ref="A14:P14"/>
    <mergeCell ref="A16:P16"/>
    <mergeCell ref="A17:P17"/>
    <mergeCell ref="A18:P18"/>
    <mergeCell ref="A20:P20"/>
    <mergeCell ref="B35:B37"/>
    <mergeCell ref="C35:G37"/>
    <mergeCell ref="H35:H37"/>
    <mergeCell ref="I35:K36"/>
    <mergeCell ref="L35:P36"/>
    <mergeCell ref="A10:F10"/>
    <mergeCell ref="G10:P10"/>
    <mergeCell ref="A11:F11"/>
    <mergeCell ref="G11:P11"/>
    <mergeCell ref="A13:P13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6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329"/>
  <sheetViews>
    <sheetView view="pageBreakPreview" zoomScaleNormal="100" zoomScaleSheetLayoutView="100" workbookViewId="0">
      <selection activeCell="A20" sqref="A20:P20"/>
    </sheetView>
  </sheetViews>
  <sheetFormatPr defaultColWidth="9.140625" defaultRowHeight="11.25" customHeight="1" x14ac:dyDescent="0.2"/>
  <cols>
    <col min="1" max="1" width="9.7109375" style="212" customWidth="1"/>
    <col min="2" max="2" width="20.7109375" style="212" customWidth="1"/>
    <col min="3" max="3" width="10.7109375" style="212" customWidth="1"/>
    <col min="4" max="4" width="12.85546875" style="212" customWidth="1"/>
    <col min="5" max="5" width="10.42578125" style="212" customWidth="1"/>
    <col min="6" max="6" width="11.7109375" style="212" customWidth="1"/>
    <col min="7" max="7" width="6.140625" style="212" customWidth="1"/>
    <col min="8" max="8" width="9.28515625" style="212" customWidth="1"/>
    <col min="9" max="9" width="10.7109375" style="212" customWidth="1"/>
    <col min="10" max="10" width="12.42578125" style="212" customWidth="1"/>
    <col min="11" max="11" width="13.28515625" style="212" customWidth="1"/>
    <col min="12" max="12" width="17" style="212" customWidth="1"/>
    <col min="13" max="13" width="11.5703125" style="212" customWidth="1"/>
    <col min="14" max="14" width="17" style="212" customWidth="1"/>
    <col min="15" max="15" width="12.85546875" style="212" customWidth="1"/>
    <col min="16" max="16" width="17" style="212" customWidth="1"/>
    <col min="17" max="17" width="75.28515625" style="214" hidden="1" customWidth="1"/>
    <col min="18" max="18" width="126.5703125" style="214" hidden="1" customWidth="1"/>
    <col min="19" max="27" width="9.140625" style="212"/>
    <col min="28" max="33" width="76.140625" style="213" hidden="1" customWidth="1"/>
    <col min="34" max="43" width="127.28515625" style="213" hidden="1" customWidth="1"/>
    <col min="44" max="49" width="76.140625" style="213" hidden="1" customWidth="1"/>
    <col min="50" max="59" width="127.28515625" style="213" hidden="1" customWidth="1"/>
    <col min="60" max="65" width="76.140625" style="213" hidden="1" customWidth="1"/>
    <col min="66" max="75" width="127.28515625" style="213" hidden="1" customWidth="1"/>
    <col min="76" max="81" width="76.140625" style="213" hidden="1" customWidth="1"/>
    <col min="82" max="91" width="127.28515625" style="213" hidden="1" customWidth="1"/>
    <col min="92" max="97" width="76.140625" style="213" hidden="1" customWidth="1"/>
    <col min="98" max="107" width="127.28515625" style="213" hidden="1" customWidth="1"/>
    <col min="108" max="113" width="76.140625" style="213" hidden="1" customWidth="1"/>
    <col min="114" max="123" width="127.28515625" style="213" hidden="1" customWidth="1"/>
    <col min="124" max="129" width="76.140625" style="213" hidden="1" customWidth="1"/>
    <col min="130" max="139" width="127.28515625" style="213" hidden="1" customWidth="1"/>
    <col min="140" max="187" width="203.42578125" style="213" hidden="1" customWidth="1"/>
    <col min="188" max="192" width="66.42578125" style="213" hidden="1" customWidth="1"/>
    <col min="193" max="196" width="45.7109375" style="213" hidden="1" customWidth="1"/>
    <col min="197" max="198" width="203.42578125" style="213" hidden="1" customWidth="1"/>
    <col min="199" max="203" width="51.85546875" style="213" hidden="1" customWidth="1"/>
    <col min="204" max="204" width="173" style="213" hidden="1" customWidth="1"/>
    <col min="205" max="211" width="51.85546875" style="213" hidden="1" customWidth="1"/>
    <col min="212" max="215" width="156" style="213" hidden="1" customWidth="1"/>
    <col min="216" max="216" width="84.28515625" style="213" hidden="1" customWidth="1"/>
    <col min="217" max="222" width="156" style="213" hidden="1" customWidth="1"/>
    <col min="223" max="223" width="84.28515625" style="213" hidden="1" customWidth="1"/>
    <col min="224" max="229" width="61.140625" style="213" hidden="1" customWidth="1"/>
    <col min="230" max="235" width="82" style="213" hidden="1" customWidth="1"/>
    <col min="236" max="241" width="61.140625" style="213" hidden="1" customWidth="1"/>
    <col min="242" max="247" width="82" style="213" hidden="1" customWidth="1"/>
    <col min="248" max="16384" width="9.140625" style="212"/>
  </cols>
  <sheetData>
    <row r="1" spans="1:171" s="215" customFormat="1" ht="15" x14ac:dyDescent="0.25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351" t="s">
        <v>0</v>
      </c>
    </row>
    <row r="2" spans="1:171" s="215" customFormat="1" ht="11.25" customHeight="1" x14ac:dyDescent="0.25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P2" s="351" t="s">
        <v>1</v>
      </c>
    </row>
    <row r="3" spans="1:171" s="215" customFormat="1" ht="15" x14ac:dyDescent="0.25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P3" s="351"/>
    </row>
    <row r="4" spans="1:171" s="215" customFormat="1" ht="12.75" customHeight="1" x14ac:dyDescent="0.25">
      <c r="A4" s="402" t="s">
        <v>2</v>
      </c>
      <c r="B4" s="402"/>
      <c r="C4" s="402"/>
      <c r="D4" s="402"/>
      <c r="E4" s="402"/>
      <c r="F4" s="402"/>
      <c r="G4" s="428" t="s">
        <v>1322</v>
      </c>
      <c r="H4" s="428"/>
      <c r="I4" s="428"/>
      <c r="J4" s="428"/>
      <c r="K4" s="428"/>
      <c r="L4" s="428"/>
      <c r="M4" s="428"/>
      <c r="N4" s="428"/>
      <c r="O4" s="428"/>
      <c r="P4" s="428"/>
    </row>
    <row r="5" spans="1:171" s="215" customFormat="1" ht="33.75" customHeight="1" x14ac:dyDescent="0.25">
      <c r="A5" s="402" t="s">
        <v>4</v>
      </c>
      <c r="B5" s="402"/>
      <c r="C5" s="402"/>
      <c r="D5" s="402"/>
      <c r="E5" s="402"/>
      <c r="F5" s="402"/>
      <c r="G5" s="427" t="s">
        <v>1321</v>
      </c>
      <c r="H5" s="427"/>
      <c r="I5" s="427"/>
      <c r="J5" s="427"/>
      <c r="K5" s="427"/>
      <c r="L5" s="427"/>
      <c r="M5" s="427"/>
      <c r="N5" s="427"/>
      <c r="O5" s="427"/>
      <c r="P5" s="427"/>
      <c r="AB5" s="222" t="s">
        <v>4</v>
      </c>
      <c r="AC5" s="222" t="s">
        <v>13</v>
      </c>
      <c r="AD5" s="222" t="s">
        <v>13</v>
      </c>
      <c r="AE5" s="222" t="s">
        <v>13</v>
      </c>
      <c r="AF5" s="222" t="s">
        <v>13</v>
      </c>
      <c r="AG5" s="222" t="s">
        <v>13</v>
      </c>
      <c r="AH5" s="222" t="s">
        <v>1321</v>
      </c>
      <c r="AI5" s="222" t="s">
        <v>13</v>
      </c>
      <c r="AJ5" s="222" t="s">
        <v>13</v>
      </c>
      <c r="AK5" s="222" t="s">
        <v>13</v>
      </c>
      <c r="AL5" s="222" t="s">
        <v>13</v>
      </c>
      <c r="AM5" s="222" t="s">
        <v>13</v>
      </c>
      <c r="AN5" s="222" t="s">
        <v>13</v>
      </c>
      <c r="AO5" s="222" t="s">
        <v>13</v>
      </c>
      <c r="AP5" s="222" t="s">
        <v>13</v>
      </c>
      <c r="AQ5" s="222" t="s">
        <v>13</v>
      </c>
    </row>
    <row r="6" spans="1:171" s="215" customFormat="1" ht="56.25" customHeight="1" x14ac:dyDescent="0.25">
      <c r="A6" s="402" t="s">
        <v>6</v>
      </c>
      <c r="B6" s="402"/>
      <c r="C6" s="402"/>
      <c r="D6" s="402"/>
      <c r="E6" s="402"/>
      <c r="F6" s="402"/>
      <c r="G6" s="427" t="s">
        <v>1320</v>
      </c>
      <c r="H6" s="427"/>
      <c r="I6" s="427"/>
      <c r="J6" s="427"/>
      <c r="K6" s="427"/>
      <c r="L6" s="427"/>
      <c r="M6" s="427"/>
      <c r="N6" s="427"/>
      <c r="O6" s="427"/>
      <c r="P6" s="427"/>
      <c r="AR6" s="222" t="s">
        <v>6</v>
      </c>
      <c r="AS6" s="222" t="s">
        <v>13</v>
      </c>
      <c r="AT6" s="222" t="s">
        <v>13</v>
      </c>
      <c r="AU6" s="222" t="s">
        <v>13</v>
      </c>
      <c r="AV6" s="222" t="s">
        <v>13</v>
      </c>
      <c r="AW6" s="222" t="s">
        <v>13</v>
      </c>
      <c r="AX6" s="222" t="s">
        <v>1320</v>
      </c>
      <c r="AY6" s="222" t="s">
        <v>13</v>
      </c>
      <c r="AZ6" s="222" t="s">
        <v>13</v>
      </c>
      <c r="BA6" s="222" t="s">
        <v>13</v>
      </c>
      <c r="BB6" s="222" t="s">
        <v>13</v>
      </c>
      <c r="BC6" s="222" t="s">
        <v>13</v>
      </c>
      <c r="BD6" s="222" t="s">
        <v>13</v>
      </c>
      <c r="BE6" s="222" t="s">
        <v>13</v>
      </c>
      <c r="BF6" s="222" t="s">
        <v>13</v>
      </c>
      <c r="BG6" s="222" t="s">
        <v>13</v>
      </c>
    </row>
    <row r="7" spans="1:171" s="215" customFormat="1" ht="67.5" customHeight="1" x14ac:dyDescent="0.25">
      <c r="A7" s="429" t="s">
        <v>8</v>
      </c>
      <c r="B7" s="429"/>
      <c r="C7" s="429"/>
      <c r="D7" s="429"/>
      <c r="E7" s="429"/>
      <c r="F7" s="429"/>
      <c r="G7" s="427" t="s">
        <v>1319</v>
      </c>
      <c r="H7" s="427"/>
      <c r="I7" s="427"/>
      <c r="J7" s="427"/>
      <c r="K7" s="427"/>
      <c r="L7" s="427"/>
      <c r="M7" s="427"/>
      <c r="N7" s="427"/>
      <c r="O7" s="427"/>
      <c r="P7" s="427"/>
      <c r="Q7" s="350" t="s">
        <v>8</v>
      </c>
      <c r="R7" s="349" t="s">
        <v>1319</v>
      </c>
      <c r="S7" s="222"/>
      <c r="T7" s="222"/>
      <c r="U7" s="222"/>
      <c r="V7" s="222"/>
      <c r="W7" s="222"/>
      <c r="X7" s="222"/>
      <c r="Y7" s="222"/>
      <c r="Z7" s="222"/>
      <c r="AA7" s="222"/>
      <c r="BH7" s="222" t="s">
        <v>8</v>
      </c>
      <c r="BI7" s="222" t="s">
        <v>13</v>
      </c>
      <c r="BJ7" s="222" t="s">
        <v>13</v>
      </c>
      <c r="BK7" s="222" t="s">
        <v>13</v>
      </c>
      <c r="BL7" s="222" t="s">
        <v>13</v>
      </c>
      <c r="BM7" s="222" t="s">
        <v>13</v>
      </c>
      <c r="BN7" s="222" t="s">
        <v>1319</v>
      </c>
      <c r="BO7" s="222" t="s">
        <v>13</v>
      </c>
      <c r="BP7" s="222" t="s">
        <v>13</v>
      </c>
      <c r="BQ7" s="222" t="s">
        <v>13</v>
      </c>
      <c r="BR7" s="222" t="s">
        <v>13</v>
      </c>
      <c r="BS7" s="222" t="s">
        <v>13</v>
      </c>
      <c r="BT7" s="222" t="s">
        <v>13</v>
      </c>
      <c r="BU7" s="222" t="s">
        <v>13</v>
      </c>
      <c r="BV7" s="222" t="s">
        <v>13</v>
      </c>
      <c r="BW7" s="222" t="s">
        <v>13</v>
      </c>
    </row>
    <row r="8" spans="1:171" s="215" customFormat="1" ht="33.75" customHeight="1" x14ac:dyDescent="0.25">
      <c r="A8" s="402" t="s">
        <v>10</v>
      </c>
      <c r="B8" s="402"/>
      <c r="C8" s="402"/>
      <c r="D8" s="402"/>
      <c r="E8" s="402"/>
      <c r="F8" s="402"/>
      <c r="G8" s="427" t="s">
        <v>11</v>
      </c>
      <c r="H8" s="427"/>
      <c r="I8" s="427"/>
      <c r="J8" s="427"/>
      <c r="K8" s="427"/>
      <c r="L8" s="427"/>
      <c r="M8" s="427"/>
      <c r="N8" s="427"/>
      <c r="O8" s="427"/>
      <c r="P8" s="427"/>
      <c r="Q8" s="350" t="s">
        <v>10</v>
      </c>
      <c r="R8" s="349" t="s">
        <v>11</v>
      </c>
      <c r="S8" s="222"/>
      <c r="T8" s="222"/>
      <c r="U8" s="222"/>
      <c r="V8" s="222"/>
      <c r="W8" s="222"/>
      <c r="X8" s="222"/>
      <c r="Y8" s="222"/>
      <c r="Z8" s="222"/>
      <c r="AA8" s="222"/>
      <c r="BX8" s="222" t="s">
        <v>10</v>
      </c>
      <c r="BY8" s="222" t="s">
        <v>13</v>
      </c>
      <c r="BZ8" s="222" t="s">
        <v>13</v>
      </c>
      <c r="CA8" s="222" t="s">
        <v>13</v>
      </c>
      <c r="CB8" s="222" t="s">
        <v>13</v>
      </c>
      <c r="CC8" s="222" t="s">
        <v>13</v>
      </c>
      <c r="CD8" s="222" t="s">
        <v>11</v>
      </c>
      <c r="CE8" s="222" t="s">
        <v>13</v>
      </c>
      <c r="CF8" s="222" t="s">
        <v>13</v>
      </c>
      <c r="CG8" s="222" t="s">
        <v>13</v>
      </c>
      <c r="CH8" s="222" t="s">
        <v>13</v>
      </c>
      <c r="CI8" s="222" t="s">
        <v>13</v>
      </c>
      <c r="CJ8" s="222" t="s">
        <v>13</v>
      </c>
      <c r="CK8" s="222" t="s">
        <v>13</v>
      </c>
      <c r="CL8" s="222" t="s">
        <v>13</v>
      </c>
      <c r="CM8" s="222" t="s">
        <v>13</v>
      </c>
    </row>
    <row r="9" spans="1:171" s="215" customFormat="1" ht="11.25" customHeight="1" x14ac:dyDescent="0.25">
      <c r="A9" s="402" t="s">
        <v>12</v>
      </c>
      <c r="B9" s="402"/>
      <c r="C9" s="402"/>
      <c r="D9" s="402"/>
      <c r="E9" s="402"/>
      <c r="F9" s="402"/>
      <c r="G9" s="427"/>
      <c r="H9" s="427"/>
      <c r="I9" s="427"/>
      <c r="J9" s="427"/>
      <c r="K9" s="427"/>
      <c r="L9" s="427"/>
      <c r="M9" s="427"/>
      <c r="N9" s="427"/>
      <c r="O9" s="427"/>
      <c r="P9" s="427"/>
      <c r="CN9" s="222" t="s">
        <v>12</v>
      </c>
      <c r="CO9" s="222" t="s">
        <v>13</v>
      </c>
      <c r="CP9" s="222" t="s">
        <v>13</v>
      </c>
      <c r="CQ9" s="222" t="s">
        <v>13</v>
      </c>
      <c r="CR9" s="222" t="s">
        <v>13</v>
      </c>
      <c r="CS9" s="222" t="s">
        <v>13</v>
      </c>
      <c r="CT9" s="222" t="s">
        <v>13</v>
      </c>
      <c r="CU9" s="222" t="s">
        <v>13</v>
      </c>
      <c r="CV9" s="222" t="s">
        <v>13</v>
      </c>
      <c r="CW9" s="222" t="s">
        <v>13</v>
      </c>
      <c r="CX9" s="222" t="s">
        <v>13</v>
      </c>
      <c r="CY9" s="222" t="s">
        <v>13</v>
      </c>
      <c r="CZ9" s="222" t="s">
        <v>13</v>
      </c>
      <c r="DA9" s="222" t="s">
        <v>13</v>
      </c>
      <c r="DB9" s="222" t="s">
        <v>13</v>
      </c>
      <c r="DC9" s="222" t="s">
        <v>13</v>
      </c>
    </row>
    <row r="10" spans="1:171" s="215" customFormat="1" ht="11.25" customHeight="1" x14ac:dyDescent="0.25">
      <c r="A10" s="402" t="s">
        <v>14</v>
      </c>
      <c r="B10" s="402"/>
      <c r="C10" s="402"/>
      <c r="D10" s="402"/>
      <c r="E10" s="402"/>
      <c r="F10" s="402"/>
      <c r="G10" s="427" t="s">
        <v>15</v>
      </c>
      <c r="H10" s="427"/>
      <c r="I10" s="427"/>
      <c r="J10" s="427"/>
      <c r="K10" s="427"/>
      <c r="L10" s="427"/>
      <c r="M10" s="427"/>
      <c r="N10" s="427"/>
      <c r="O10" s="427"/>
      <c r="P10" s="427"/>
      <c r="R10" s="214" t="s">
        <v>15</v>
      </c>
      <c r="DD10" s="222" t="s">
        <v>14</v>
      </c>
      <c r="DE10" s="222" t="s">
        <v>13</v>
      </c>
      <c r="DF10" s="222" t="s">
        <v>13</v>
      </c>
      <c r="DG10" s="222" t="s">
        <v>13</v>
      </c>
      <c r="DH10" s="222" t="s">
        <v>13</v>
      </c>
      <c r="DI10" s="222" t="s">
        <v>13</v>
      </c>
      <c r="DJ10" s="222" t="s">
        <v>15</v>
      </c>
      <c r="DK10" s="222" t="s">
        <v>13</v>
      </c>
      <c r="DL10" s="222" t="s">
        <v>13</v>
      </c>
      <c r="DM10" s="222" t="s">
        <v>13</v>
      </c>
      <c r="DN10" s="222" t="s">
        <v>13</v>
      </c>
      <c r="DO10" s="222" t="s">
        <v>13</v>
      </c>
      <c r="DP10" s="222" t="s">
        <v>13</v>
      </c>
      <c r="DQ10" s="222" t="s">
        <v>13</v>
      </c>
      <c r="DR10" s="222" t="s">
        <v>13</v>
      </c>
      <c r="DS10" s="222" t="s">
        <v>13</v>
      </c>
    </row>
    <row r="11" spans="1:171" s="215" customFormat="1" ht="15" x14ac:dyDescent="0.25">
      <c r="A11" s="402" t="s">
        <v>16</v>
      </c>
      <c r="B11" s="402"/>
      <c r="C11" s="402"/>
      <c r="D11" s="402"/>
      <c r="E11" s="402"/>
      <c r="F11" s="402"/>
      <c r="G11" s="427" t="s">
        <v>17</v>
      </c>
      <c r="H11" s="427"/>
      <c r="I11" s="427"/>
      <c r="J11" s="427"/>
      <c r="K11" s="427"/>
      <c r="L11" s="427"/>
      <c r="M11" s="427"/>
      <c r="N11" s="427"/>
      <c r="O11" s="427"/>
      <c r="P11" s="427"/>
      <c r="R11" s="214" t="s">
        <v>17</v>
      </c>
      <c r="DT11" s="222" t="s">
        <v>16</v>
      </c>
      <c r="DU11" s="222" t="s">
        <v>13</v>
      </c>
      <c r="DV11" s="222" t="s">
        <v>13</v>
      </c>
      <c r="DW11" s="222" t="s">
        <v>13</v>
      </c>
      <c r="DX11" s="222" t="s">
        <v>13</v>
      </c>
      <c r="DY11" s="222" t="s">
        <v>13</v>
      </c>
      <c r="DZ11" s="222" t="s">
        <v>17</v>
      </c>
      <c r="EA11" s="222" t="s">
        <v>13</v>
      </c>
      <c r="EB11" s="222" t="s">
        <v>13</v>
      </c>
      <c r="EC11" s="222" t="s">
        <v>13</v>
      </c>
      <c r="ED11" s="222" t="s">
        <v>13</v>
      </c>
      <c r="EE11" s="222" t="s">
        <v>13</v>
      </c>
      <c r="EF11" s="222" t="s">
        <v>13</v>
      </c>
      <c r="EG11" s="222" t="s">
        <v>13</v>
      </c>
      <c r="EH11" s="222" t="s">
        <v>13</v>
      </c>
      <c r="EI11" s="222" t="s">
        <v>13</v>
      </c>
    </row>
    <row r="12" spans="1:171" s="215" customFormat="1" ht="6" customHeight="1" x14ac:dyDescent="0.25">
      <c r="A12" s="348"/>
      <c r="B12" s="224"/>
      <c r="C12" s="224"/>
      <c r="D12" s="224"/>
      <c r="E12" s="224"/>
      <c r="F12" s="220"/>
      <c r="G12" s="347"/>
      <c r="H12" s="347"/>
      <c r="I12" s="347"/>
      <c r="J12" s="347"/>
      <c r="K12" s="347"/>
      <c r="L12" s="347"/>
      <c r="M12" s="347"/>
      <c r="N12" s="347"/>
      <c r="O12" s="347"/>
      <c r="P12" s="347"/>
    </row>
    <row r="13" spans="1:171" s="215" customFormat="1" ht="15" x14ac:dyDescent="0.25">
      <c r="A13" s="425" t="s">
        <v>18</v>
      </c>
      <c r="B13" s="425"/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EJ13" s="222" t="s">
        <v>18</v>
      </c>
      <c r="EK13" s="222" t="s">
        <v>13</v>
      </c>
      <c r="EL13" s="222" t="s">
        <v>13</v>
      </c>
      <c r="EM13" s="222" t="s">
        <v>13</v>
      </c>
      <c r="EN13" s="222" t="s">
        <v>13</v>
      </c>
      <c r="EO13" s="222" t="s">
        <v>13</v>
      </c>
      <c r="EP13" s="222" t="s">
        <v>13</v>
      </c>
      <c r="EQ13" s="222" t="s">
        <v>13</v>
      </c>
      <c r="ER13" s="222" t="s">
        <v>13</v>
      </c>
      <c r="ES13" s="222" t="s">
        <v>13</v>
      </c>
      <c r="ET13" s="222" t="s">
        <v>13</v>
      </c>
      <c r="EU13" s="222" t="s">
        <v>13</v>
      </c>
      <c r="EV13" s="222" t="s">
        <v>13</v>
      </c>
      <c r="EW13" s="222" t="s">
        <v>13</v>
      </c>
      <c r="EX13" s="222" t="s">
        <v>13</v>
      </c>
      <c r="EY13" s="222" t="s">
        <v>13</v>
      </c>
    </row>
    <row r="14" spans="1:171" s="215" customFormat="1" ht="15" customHeight="1" x14ac:dyDescent="0.25">
      <c r="A14" s="410" t="s">
        <v>19</v>
      </c>
      <c r="B14" s="410"/>
      <c r="C14" s="410"/>
      <c r="D14" s="410"/>
      <c r="E14" s="410"/>
      <c r="F14" s="410"/>
      <c r="G14" s="410"/>
      <c r="H14" s="410"/>
      <c r="I14" s="410"/>
      <c r="J14" s="410"/>
      <c r="K14" s="410"/>
      <c r="L14" s="410"/>
      <c r="M14" s="410"/>
      <c r="N14" s="410"/>
      <c r="O14" s="410"/>
      <c r="P14" s="410"/>
    </row>
    <row r="15" spans="1:171" s="215" customFormat="1" ht="6" customHeight="1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</row>
    <row r="16" spans="1:171" s="215" customFormat="1" ht="15" x14ac:dyDescent="0.25">
      <c r="A16" s="425"/>
      <c r="B16" s="425"/>
      <c r="C16" s="425"/>
      <c r="D16" s="425"/>
      <c r="E16" s="425"/>
      <c r="F16" s="425"/>
      <c r="G16" s="425"/>
      <c r="H16" s="425"/>
      <c r="I16" s="425"/>
      <c r="J16" s="425"/>
      <c r="K16" s="425"/>
      <c r="L16" s="425"/>
      <c r="M16" s="425"/>
      <c r="N16" s="425"/>
      <c r="O16" s="425"/>
      <c r="P16" s="425"/>
      <c r="EZ16" s="222" t="s">
        <v>13</v>
      </c>
      <c r="FA16" s="222" t="s">
        <v>13</v>
      </c>
      <c r="FB16" s="222" t="s">
        <v>13</v>
      </c>
      <c r="FC16" s="222" t="s">
        <v>13</v>
      </c>
      <c r="FD16" s="222" t="s">
        <v>13</v>
      </c>
      <c r="FE16" s="222" t="s">
        <v>13</v>
      </c>
      <c r="FF16" s="222" t="s">
        <v>13</v>
      </c>
      <c r="FG16" s="222" t="s">
        <v>13</v>
      </c>
      <c r="FH16" s="222" t="s">
        <v>13</v>
      </c>
      <c r="FI16" s="222" t="s">
        <v>13</v>
      </c>
      <c r="FJ16" s="222" t="s">
        <v>13</v>
      </c>
      <c r="FK16" s="222" t="s">
        <v>13</v>
      </c>
      <c r="FL16" s="222" t="s">
        <v>13</v>
      </c>
      <c r="FM16" s="222" t="s">
        <v>13</v>
      </c>
      <c r="FN16" s="222" t="s">
        <v>13</v>
      </c>
      <c r="FO16" s="222" t="s">
        <v>13</v>
      </c>
    </row>
    <row r="17" spans="1:196" s="215" customFormat="1" ht="15" x14ac:dyDescent="0.25">
      <c r="A17" s="410" t="s">
        <v>20</v>
      </c>
      <c r="B17" s="410"/>
      <c r="C17" s="410"/>
      <c r="D17" s="410"/>
      <c r="E17" s="410"/>
      <c r="F17" s="410"/>
      <c r="G17" s="410"/>
      <c r="H17" s="410"/>
      <c r="I17" s="410"/>
      <c r="J17" s="410"/>
      <c r="K17" s="410"/>
      <c r="L17" s="410"/>
      <c r="M17" s="410"/>
      <c r="N17" s="410"/>
      <c r="O17" s="410"/>
      <c r="P17" s="410"/>
    </row>
    <row r="18" spans="1:196" s="215" customFormat="1" ht="17.25" customHeight="1" x14ac:dyDescent="0.25">
      <c r="A18" s="426" t="s">
        <v>1316</v>
      </c>
      <c r="B18" s="426"/>
      <c r="C18" s="426"/>
      <c r="D18" s="426"/>
      <c r="E18" s="426"/>
      <c r="F18" s="426"/>
      <c r="G18" s="426"/>
      <c r="H18" s="426"/>
      <c r="I18" s="426"/>
      <c r="J18" s="426"/>
      <c r="K18" s="426"/>
      <c r="L18" s="426"/>
      <c r="M18" s="426"/>
      <c r="N18" s="426"/>
      <c r="O18" s="426"/>
      <c r="P18" s="426"/>
    </row>
    <row r="19" spans="1:196" s="215" customFormat="1" ht="8.25" customHeight="1" x14ac:dyDescent="0.25">
      <c r="A19" s="345"/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</row>
    <row r="20" spans="1:196" s="215" customFormat="1" ht="15" x14ac:dyDescent="0.25">
      <c r="A20" s="425" t="s">
        <v>22</v>
      </c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5"/>
      <c r="FP20" s="222" t="s">
        <v>22</v>
      </c>
      <c r="FQ20" s="222" t="s">
        <v>13</v>
      </c>
      <c r="FR20" s="222" t="s">
        <v>13</v>
      </c>
      <c r="FS20" s="222" t="s">
        <v>13</v>
      </c>
      <c r="FT20" s="222" t="s">
        <v>13</v>
      </c>
      <c r="FU20" s="222" t="s">
        <v>13</v>
      </c>
      <c r="FV20" s="222" t="s">
        <v>13</v>
      </c>
      <c r="FW20" s="222" t="s">
        <v>13</v>
      </c>
      <c r="FX20" s="222" t="s">
        <v>13</v>
      </c>
      <c r="FY20" s="222" t="s">
        <v>13</v>
      </c>
      <c r="FZ20" s="222" t="s">
        <v>13</v>
      </c>
      <c r="GA20" s="222" t="s">
        <v>13</v>
      </c>
      <c r="GB20" s="222" t="s">
        <v>13</v>
      </c>
      <c r="GC20" s="222" t="s">
        <v>13</v>
      </c>
      <c r="GD20" s="222" t="s">
        <v>13</v>
      </c>
      <c r="GE20" s="222" t="s">
        <v>13</v>
      </c>
    </row>
    <row r="21" spans="1:196" s="215" customFormat="1" ht="11.25" customHeight="1" x14ac:dyDescent="0.25">
      <c r="A21" s="410" t="s">
        <v>23</v>
      </c>
      <c r="B21" s="410"/>
      <c r="C21" s="410"/>
      <c r="D21" s="410"/>
      <c r="E21" s="410"/>
      <c r="F21" s="410"/>
      <c r="G21" s="410"/>
      <c r="H21" s="410"/>
      <c r="I21" s="410"/>
      <c r="J21" s="410"/>
      <c r="K21" s="410"/>
      <c r="L21" s="410"/>
      <c r="M21" s="410"/>
      <c r="N21" s="410"/>
      <c r="O21" s="410"/>
      <c r="P21" s="410"/>
    </row>
    <row r="22" spans="1:196" s="215" customFormat="1" ht="12" customHeight="1" x14ac:dyDescent="0.25">
      <c r="A22" s="224" t="s">
        <v>24</v>
      </c>
      <c r="B22" s="344" t="s">
        <v>25</v>
      </c>
      <c r="C22" s="216" t="s">
        <v>26</v>
      </c>
      <c r="D22" s="216"/>
      <c r="E22" s="216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</row>
    <row r="23" spans="1:196" s="215" customFormat="1" ht="15" x14ac:dyDescent="0.25">
      <c r="A23" s="224" t="s">
        <v>27</v>
      </c>
      <c r="B23" s="411" t="s">
        <v>28</v>
      </c>
      <c r="C23" s="411"/>
      <c r="D23" s="411"/>
      <c r="E23" s="411"/>
      <c r="F23" s="411"/>
      <c r="G23" s="343"/>
      <c r="H23" s="343"/>
      <c r="I23" s="343"/>
      <c r="J23" s="343"/>
      <c r="K23" s="343"/>
      <c r="L23" s="343"/>
      <c r="M23" s="343"/>
      <c r="N23" s="343"/>
      <c r="O23" s="343"/>
      <c r="P23" s="343"/>
      <c r="GF23" s="222" t="s">
        <v>28</v>
      </c>
      <c r="GG23" s="222" t="s">
        <v>13</v>
      </c>
      <c r="GH23" s="222" t="s">
        <v>13</v>
      </c>
      <c r="GI23" s="222" t="s">
        <v>13</v>
      </c>
      <c r="GJ23" s="222" t="s">
        <v>13</v>
      </c>
    </row>
    <row r="24" spans="1:196" s="215" customFormat="1" ht="10.5" customHeight="1" x14ac:dyDescent="0.25">
      <c r="A24" s="224"/>
      <c r="B24" s="412" t="s">
        <v>29</v>
      </c>
      <c r="C24" s="412"/>
      <c r="D24" s="412"/>
      <c r="E24" s="412"/>
      <c r="F24" s="412"/>
      <c r="G24" s="340"/>
      <c r="H24" s="340"/>
      <c r="I24" s="340"/>
      <c r="J24" s="340"/>
      <c r="K24" s="340"/>
      <c r="L24" s="340"/>
      <c r="M24" s="340"/>
      <c r="N24" s="340"/>
      <c r="O24" s="342"/>
      <c r="P24" s="340"/>
    </row>
    <row r="25" spans="1:196" s="215" customFormat="1" ht="9.75" customHeight="1" x14ac:dyDescent="0.25">
      <c r="A25" s="224"/>
      <c r="B25" s="224"/>
      <c r="C25" s="224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0"/>
      <c r="P25" s="340"/>
    </row>
    <row r="26" spans="1:196" s="215" customFormat="1" ht="15" x14ac:dyDescent="0.25">
      <c r="A26" s="337" t="s">
        <v>30</v>
      </c>
      <c r="B26" s="221"/>
      <c r="C26" s="413" t="s">
        <v>1318</v>
      </c>
      <c r="D26" s="413"/>
      <c r="E26" s="413"/>
      <c r="F26" s="413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GK26" s="222" t="s">
        <v>1318</v>
      </c>
      <c r="GL26" s="222" t="s">
        <v>13</v>
      </c>
      <c r="GM26" s="222" t="s">
        <v>13</v>
      </c>
      <c r="GN26" s="222" t="s">
        <v>13</v>
      </c>
    </row>
    <row r="27" spans="1:196" s="215" customFormat="1" ht="9.75" customHeight="1" x14ac:dyDescent="0.25">
      <c r="A27" s="224"/>
      <c r="B27" s="221"/>
      <c r="C27" s="339"/>
      <c r="D27" s="338"/>
      <c r="E27" s="338"/>
      <c r="F27" s="338"/>
      <c r="G27" s="322"/>
      <c r="H27" s="322"/>
      <c r="I27" s="322"/>
      <c r="J27" s="322"/>
      <c r="K27" s="322"/>
      <c r="L27" s="322"/>
      <c r="M27" s="322"/>
      <c r="N27" s="322"/>
      <c r="O27" s="322"/>
      <c r="P27" s="322"/>
    </row>
    <row r="28" spans="1:196" s="215" customFormat="1" ht="12" customHeight="1" x14ac:dyDescent="0.25">
      <c r="A28" s="337" t="s">
        <v>32</v>
      </c>
      <c r="B28" s="221"/>
      <c r="C28" s="332"/>
      <c r="D28" s="328">
        <v>142.22</v>
      </c>
      <c r="E28" s="323" t="s">
        <v>33</v>
      </c>
      <c r="G28" s="221"/>
      <c r="H28" s="221"/>
      <c r="I28" s="221"/>
      <c r="J28" s="221"/>
      <c r="K28" s="221"/>
      <c r="L28" s="221"/>
      <c r="M28" s="221"/>
      <c r="N28" s="336"/>
      <c r="O28" s="336"/>
      <c r="P28" s="221"/>
    </row>
    <row r="29" spans="1:196" s="215" customFormat="1" ht="12" customHeight="1" x14ac:dyDescent="0.25">
      <c r="A29" s="224"/>
      <c r="B29" s="335" t="s">
        <v>34</v>
      </c>
      <c r="C29" s="334"/>
      <c r="D29" s="333"/>
      <c r="E29" s="323"/>
      <c r="G29" s="221"/>
    </row>
    <row r="30" spans="1:196" s="215" customFormat="1" ht="12" customHeight="1" x14ac:dyDescent="0.25">
      <c r="A30" s="224"/>
      <c r="B30" s="330" t="s">
        <v>35</v>
      </c>
      <c r="C30" s="332"/>
      <c r="D30" s="328">
        <v>142.22</v>
      </c>
      <c r="E30" s="323" t="s">
        <v>33</v>
      </c>
      <c r="I30" s="221"/>
      <c r="K30" s="221" t="s">
        <v>36</v>
      </c>
      <c r="L30" s="221"/>
      <c r="M30" s="221"/>
      <c r="N30" s="331"/>
      <c r="O30" s="328">
        <v>2.97</v>
      </c>
      <c r="P30" s="323" t="s">
        <v>33</v>
      </c>
    </row>
    <row r="31" spans="1:196" s="215" customFormat="1" ht="12" customHeight="1" x14ac:dyDescent="0.25">
      <c r="A31" s="224"/>
      <c r="B31" s="330" t="s">
        <v>37</v>
      </c>
      <c r="C31" s="329"/>
      <c r="D31" s="326">
        <v>0</v>
      </c>
      <c r="E31" s="323" t="s">
        <v>33</v>
      </c>
      <c r="I31" s="221"/>
      <c r="K31" s="221" t="s">
        <v>38</v>
      </c>
      <c r="L31" s="221"/>
      <c r="M31" s="221"/>
      <c r="N31" s="331"/>
      <c r="O31" s="328">
        <v>1.55</v>
      </c>
      <c r="P31" s="323" t="s">
        <v>33</v>
      </c>
    </row>
    <row r="32" spans="1:196" s="215" customFormat="1" ht="12" customHeight="1" x14ac:dyDescent="0.25">
      <c r="A32" s="224"/>
      <c r="B32" s="330" t="s">
        <v>39</v>
      </c>
      <c r="C32" s="329"/>
      <c r="D32" s="326">
        <v>0</v>
      </c>
      <c r="E32" s="323" t="s">
        <v>33</v>
      </c>
      <c r="I32" s="221"/>
      <c r="K32" s="221" t="s">
        <v>40</v>
      </c>
      <c r="L32" s="221"/>
      <c r="M32" s="221"/>
      <c r="N32" s="327"/>
      <c r="O32" s="326">
        <v>6.13</v>
      </c>
      <c r="P32" s="325" t="s">
        <v>41</v>
      </c>
    </row>
    <row r="33" spans="1:206" s="215" customFormat="1" ht="12" customHeight="1" x14ac:dyDescent="0.25">
      <c r="A33" s="224"/>
      <c r="B33" s="330" t="s">
        <v>42</v>
      </c>
      <c r="C33" s="329"/>
      <c r="D33" s="328">
        <v>0</v>
      </c>
      <c r="E33" s="323" t="s">
        <v>33</v>
      </c>
      <c r="I33" s="221"/>
      <c r="K33" s="221" t="s">
        <v>43</v>
      </c>
      <c r="L33" s="221"/>
      <c r="M33" s="221"/>
      <c r="N33" s="327"/>
      <c r="O33" s="326">
        <v>2.21</v>
      </c>
      <c r="P33" s="325" t="s">
        <v>41</v>
      </c>
    </row>
    <row r="34" spans="1:206" s="215" customFormat="1" ht="9.75" customHeight="1" x14ac:dyDescent="0.25">
      <c r="A34" s="224"/>
      <c r="B34" s="221"/>
      <c r="D34" s="324"/>
      <c r="E34" s="323"/>
      <c r="H34" s="221"/>
      <c r="I34" s="221"/>
      <c r="J34" s="221"/>
      <c r="K34" s="221"/>
      <c r="L34" s="221"/>
      <c r="M34" s="221"/>
      <c r="N34" s="322"/>
      <c r="O34" s="322"/>
      <c r="P34" s="221"/>
    </row>
    <row r="35" spans="1:206" s="215" customFormat="1" ht="11.25" customHeight="1" x14ac:dyDescent="0.25">
      <c r="A35" s="414" t="s">
        <v>44</v>
      </c>
      <c r="B35" s="415" t="s">
        <v>45</v>
      </c>
      <c r="C35" s="416" t="s">
        <v>46</v>
      </c>
      <c r="D35" s="417"/>
      <c r="E35" s="417"/>
      <c r="F35" s="417"/>
      <c r="G35" s="418"/>
      <c r="H35" s="415" t="s">
        <v>47</v>
      </c>
      <c r="I35" s="415" t="s">
        <v>48</v>
      </c>
      <c r="J35" s="415"/>
      <c r="K35" s="415"/>
      <c r="L35" s="416" t="s">
        <v>49</v>
      </c>
      <c r="M35" s="417"/>
      <c r="N35" s="417"/>
      <c r="O35" s="417"/>
      <c r="P35" s="418"/>
    </row>
    <row r="36" spans="1:206" s="215" customFormat="1" ht="11.25" customHeight="1" x14ac:dyDescent="0.25">
      <c r="A36" s="414"/>
      <c r="B36" s="415"/>
      <c r="C36" s="419"/>
      <c r="D36" s="420"/>
      <c r="E36" s="420"/>
      <c r="F36" s="420"/>
      <c r="G36" s="421"/>
      <c r="H36" s="415"/>
      <c r="I36" s="415"/>
      <c r="J36" s="415"/>
      <c r="K36" s="415"/>
      <c r="L36" s="422"/>
      <c r="M36" s="423"/>
      <c r="N36" s="423"/>
      <c r="O36" s="423"/>
      <c r="P36" s="424"/>
    </row>
    <row r="37" spans="1:206" s="215" customFormat="1" ht="54" customHeight="1" x14ac:dyDescent="0.25">
      <c r="A37" s="414"/>
      <c r="B37" s="415"/>
      <c r="C37" s="422"/>
      <c r="D37" s="423"/>
      <c r="E37" s="423"/>
      <c r="F37" s="423"/>
      <c r="G37" s="424"/>
      <c r="H37" s="415"/>
      <c r="I37" s="321" t="s">
        <v>50</v>
      </c>
      <c r="J37" s="321" t="s">
        <v>51</v>
      </c>
      <c r="K37" s="321" t="s">
        <v>52</v>
      </c>
      <c r="L37" s="321" t="s">
        <v>53</v>
      </c>
      <c r="M37" s="321" t="s">
        <v>54</v>
      </c>
      <c r="N37" s="321" t="s">
        <v>55</v>
      </c>
      <c r="O37" s="321" t="s">
        <v>51</v>
      </c>
      <c r="P37" s="321" t="s">
        <v>56</v>
      </c>
    </row>
    <row r="38" spans="1:206" s="215" customFormat="1" ht="13.5" customHeight="1" x14ac:dyDescent="0.25">
      <c r="A38" s="320">
        <v>1</v>
      </c>
      <c r="B38" s="319">
        <v>2</v>
      </c>
      <c r="C38" s="407">
        <v>3</v>
      </c>
      <c r="D38" s="408"/>
      <c r="E38" s="408"/>
      <c r="F38" s="408"/>
      <c r="G38" s="409"/>
      <c r="H38" s="319">
        <v>4</v>
      </c>
      <c r="I38" s="319">
        <v>5</v>
      </c>
      <c r="J38" s="319">
        <v>6</v>
      </c>
      <c r="K38" s="319">
        <v>7</v>
      </c>
      <c r="L38" s="319">
        <v>8</v>
      </c>
      <c r="M38" s="319">
        <v>9</v>
      </c>
      <c r="N38" s="319">
        <v>10</v>
      </c>
      <c r="O38" s="319">
        <v>11</v>
      </c>
      <c r="P38" s="319">
        <v>12</v>
      </c>
    </row>
    <row r="39" spans="1:206" s="215" customFormat="1" ht="15" x14ac:dyDescent="0.25">
      <c r="A39" s="399" t="s">
        <v>57</v>
      </c>
      <c r="B39" s="400"/>
      <c r="C39" s="400"/>
      <c r="D39" s="400"/>
      <c r="E39" s="400"/>
      <c r="F39" s="400"/>
      <c r="G39" s="400"/>
      <c r="H39" s="400"/>
      <c r="I39" s="400"/>
      <c r="J39" s="400"/>
      <c r="K39" s="400"/>
      <c r="L39" s="400"/>
      <c r="M39" s="400"/>
      <c r="N39" s="400"/>
      <c r="O39" s="400"/>
      <c r="P39" s="401"/>
      <c r="GO39" s="234" t="s">
        <v>57</v>
      </c>
    </row>
    <row r="40" spans="1:206" s="215" customFormat="1" ht="15" x14ac:dyDescent="0.25">
      <c r="A40" s="399" t="s">
        <v>293</v>
      </c>
      <c r="B40" s="400"/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1"/>
      <c r="GO40" s="234"/>
      <c r="GP40" s="234" t="s">
        <v>293</v>
      </c>
    </row>
    <row r="41" spans="1:206" s="215" customFormat="1" ht="23.25" x14ac:dyDescent="0.25">
      <c r="A41" s="274" t="s">
        <v>318</v>
      </c>
      <c r="B41" s="273" t="s">
        <v>319</v>
      </c>
      <c r="C41" s="404" t="s">
        <v>320</v>
      </c>
      <c r="D41" s="404"/>
      <c r="E41" s="404"/>
      <c r="F41" s="404"/>
      <c r="G41" s="404"/>
      <c r="H41" s="268" t="s">
        <v>223</v>
      </c>
      <c r="I41" s="266">
        <v>0.2</v>
      </c>
      <c r="J41" s="272">
        <v>1</v>
      </c>
      <c r="K41" s="303">
        <v>0.2</v>
      </c>
      <c r="L41" s="267"/>
      <c r="M41" s="266"/>
      <c r="N41" s="302"/>
      <c r="O41" s="266"/>
      <c r="P41" s="301"/>
      <c r="GO41" s="234"/>
      <c r="GP41" s="234"/>
      <c r="GQ41" s="234" t="s">
        <v>320</v>
      </c>
      <c r="GR41" s="234" t="s">
        <v>13</v>
      </c>
      <c r="GS41" s="234" t="s">
        <v>13</v>
      </c>
      <c r="GT41" s="234" t="s">
        <v>13</v>
      </c>
      <c r="GU41" s="234" t="s">
        <v>13</v>
      </c>
    </row>
    <row r="42" spans="1:206" s="215" customFormat="1" ht="23.25" x14ac:dyDescent="0.25">
      <c r="A42" s="300"/>
      <c r="B42" s="245" t="s">
        <v>63</v>
      </c>
      <c r="C42" s="394" t="s">
        <v>64</v>
      </c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406"/>
      <c r="GO42" s="234"/>
      <c r="GP42" s="234"/>
      <c r="GQ42" s="234"/>
      <c r="GR42" s="234"/>
      <c r="GS42" s="234"/>
      <c r="GT42" s="234"/>
      <c r="GU42" s="234"/>
      <c r="GV42" s="213" t="s">
        <v>64</v>
      </c>
    </row>
    <row r="43" spans="1:206" s="215" customFormat="1" ht="22.5" x14ac:dyDescent="0.25">
      <c r="A43" s="300"/>
      <c r="B43" s="245" t="s">
        <v>147</v>
      </c>
      <c r="C43" s="394" t="s">
        <v>224</v>
      </c>
      <c r="D43" s="394"/>
      <c r="E43" s="394"/>
      <c r="F43" s="394"/>
      <c r="G43" s="394"/>
      <c r="H43" s="394"/>
      <c r="I43" s="394"/>
      <c r="J43" s="394"/>
      <c r="K43" s="394"/>
      <c r="L43" s="394"/>
      <c r="M43" s="394"/>
      <c r="N43" s="394"/>
      <c r="O43" s="394"/>
      <c r="P43" s="406"/>
      <c r="GO43" s="234"/>
      <c r="GP43" s="234"/>
      <c r="GQ43" s="234"/>
      <c r="GR43" s="234"/>
      <c r="GS43" s="234"/>
      <c r="GT43" s="234"/>
      <c r="GU43" s="234"/>
      <c r="GV43" s="213" t="s">
        <v>224</v>
      </c>
    </row>
    <row r="44" spans="1:206" s="215" customFormat="1" ht="15" x14ac:dyDescent="0.25">
      <c r="A44" s="299"/>
      <c r="B44" s="281" t="s">
        <v>59</v>
      </c>
      <c r="C44" s="402" t="s">
        <v>65</v>
      </c>
      <c r="D44" s="402"/>
      <c r="E44" s="402"/>
      <c r="F44" s="402"/>
      <c r="G44" s="402"/>
      <c r="H44" s="280" t="s">
        <v>66</v>
      </c>
      <c r="I44" s="277"/>
      <c r="J44" s="277"/>
      <c r="K44" s="318">
        <v>1.74156</v>
      </c>
      <c r="L44" s="278"/>
      <c r="M44" s="277"/>
      <c r="N44" s="278"/>
      <c r="O44" s="277"/>
      <c r="P44" s="291">
        <v>860.91</v>
      </c>
      <c r="GO44" s="234"/>
      <c r="GP44" s="234"/>
      <c r="GQ44" s="234"/>
      <c r="GR44" s="234"/>
      <c r="GS44" s="234"/>
      <c r="GT44" s="234"/>
      <c r="GU44" s="234"/>
      <c r="GW44" s="222" t="s">
        <v>65</v>
      </c>
    </row>
    <row r="45" spans="1:206" s="215" customFormat="1" ht="15" x14ac:dyDescent="0.25">
      <c r="A45" s="298"/>
      <c r="B45" s="281" t="s">
        <v>149</v>
      </c>
      <c r="C45" s="402" t="s">
        <v>150</v>
      </c>
      <c r="D45" s="402"/>
      <c r="E45" s="402"/>
      <c r="F45" s="402"/>
      <c r="G45" s="402"/>
      <c r="H45" s="280" t="s">
        <v>66</v>
      </c>
      <c r="I45" s="294">
        <v>12.62</v>
      </c>
      <c r="J45" s="294">
        <v>0.69</v>
      </c>
      <c r="K45" s="318">
        <v>1.74156</v>
      </c>
      <c r="L45" s="297"/>
      <c r="M45" s="296"/>
      <c r="N45" s="295">
        <v>494.33</v>
      </c>
      <c r="O45" s="277"/>
      <c r="P45" s="276">
        <v>860.91</v>
      </c>
      <c r="Q45" s="283"/>
      <c r="R45" s="283"/>
      <c r="GO45" s="234"/>
      <c r="GP45" s="234"/>
      <c r="GQ45" s="234"/>
      <c r="GR45" s="234"/>
      <c r="GS45" s="234"/>
      <c r="GT45" s="234"/>
      <c r="GU45" s="234"/>
      <c r="GW45" s="222"/>
      <c r="GX45" s="222" t="s">
        <v>150</v>
      </c>
    </row>
    <row r="46" spans="1:206" s="215" customFormat="1" ht="15" x14ac:dyDescent="0.25">
      <c r="A46" s="299"/>
      <c r="B46" s="281" t="s">
        <v>69</v>
      </c>
      <c r="C46" s="402" t="s">
        <v>70</v>
      </c>
      <c r="D46" s="402"/>
      <c r="E46" s="402"/>
      <c r="F46" s="402"/>
      <c r="G46" s="402"/>
      <c r="H46" s="280"/>
      <c r="I46" s="277"/>
      <c r="J46" s="277"/>
      <c r="K46" s="277"/>
      <c r="L46" s="278"/>
      <c r="M46" s="277"/>
      <c r="N46" s="278"/>
      <c r="O46" s="277"/>
      <c r="P46" s="276">
        <v>1176.53</v>
      </c>
      <c r="GO46" s="234"/>
      <c r="GP46" s="234"/>
      <c r="GQ46" s="234"/>
      <c r="GR46" s="234"/>
      <c r="GS46" s="234"/>
      <c r="GT46" s="234"/>
      <c r="GU46" s="234"/>
      <c r="GW46" s="222" t="s">
        <v>70</v>
      </c>
      <c r="GX46" s="222"/>
    </row>
    <row r="47" spans="1:206" s="215" customFormat="1" ht="15" x14ac:dyDescent="0.25">
      <c r="A47" s="299"/>
      <c r="B47" s="281"/>
      <c r="C47" s="402" t="s">
        <v>71</v>
      </c>
      <c r="D47" s="402"/>
      <c r="E47" s="402"/>
      <c r="F47" s="402"/>
      <c r="G47" s="402"/>
      <c r="H47" s="280" t="s">
        <v>66</v>
      </c>
      <c r="I47" s="277"/>
      <c r="J47" s="277"/>
      <c r="K47" s="318">
        <v>0.56994</v>
      </c>
      <c r="L47" s="278"/>
      <c r="M47" s="277"/>
      <c r="N47" s="278"/>
      <c r="O47" s="277"/>
      <c r="P47" s="291">
        <v>410.64</v>
      </c>
      <c r="GO47" s="234"/>
      <c r="GP47" s="234"/>
      <c r="GQ47" s="234"/>
      <c r="GR47" s="234"/>
      <c r="GS47" s="234"/>
      <c r="GT47" s="234"/>
      <c r="GU47" s="234"/>
      <c r="GW47" s="222" t="s">
        <v>71</v>
      </c>
      <c r="GX47" s="222"/>
    </row>
    <row r="48" spans="1:206" s="215" customFormat="1" ht="15" x14ac:dyDescent="0.25">
      <c r="A48" s="298"/>
      <c r="B48" s="281" t="s">
        <v>151</v>
      </c>
      <c r="C48" s="402" t="s">
        <v>152</v>
      </c>
      <c r="D48" s="402"/>
      <c r="E48" s="402"/>
      <c r="F48" s="402"/>
      <c r="G48" s="402"/>
      <c r="H48" s="280" t="s">
        <v>74</v>
      </c>
      <c r="I48" s="294">
        <v>4.13</v>
      </c>
      <c r="J48" s="294">
        <v>0.69</v>
      </c>
      <c r="K48" s="318">
        <v>0.56994</v>
      </c>
      <c r="L48" s="297"/>
      <c r="M48" s="296"/>
      <c r="N48" s="295">
        <v>2064.3000000000002</v>
      </c>
      <c r="O48" s="277"/>
      <c r="P48" s="276">
        <v>1176.53</v>
      </c>
      <c r="Q48" s="283"/>
      <c r="R48" s="283"/>
      <c r="GO48" s="234"/>
      <c r="GP48" s="234"/>
      <c r="GQ48" s="234"/>
      <c r="GR48" s="234"/>
      <c r="GS48" s="234"/>
      <c r="GT48" s="234"/>
      <c r="GU48" s="234"/>
      <c r="GW48" s="222"/>
      <c r="GX48" s="222" t="s">
        <v>152</v>
      </c>
    </row>
    <row r="49" spans="1:213" s="215" customFormat="1" ht="15" x14ac:dyDescent="0.25">
      <c r="A49" s="282"/>
      <c r="B49" s="281" t="s">
        <v>114</v>
      </c>
      <c r="C49" s="402" t="s">
        <v>115</v>
      </c>
      <c r="D49" s="402"/>
      <c r="E49" s="402"/>
      <c r="F49" s="402"/>
      <c r="G49" s="402"/>
      <c r="H49" s="280" t="s">
        <v>66</v>
      </c>
      <c r="I49" s="294">
        <v>4.13</v>
      </c>
      <c r="J49" s="294">
        <v>0.69</v>
      </c>
      <c r="K49" s="318">
        <v>0.56994</v>
      </c>
      <c r="L49" s="278"/>
      <c r="M49" s="277"/>
      <c r="N49" s="292">
        <v>720.49</v>
      </c>
      <c r="O49" s="277"/>
      <c r="P49" s="291">
        <v>410.64</v>
      </c>
      <c r="GO49" s="234"/>
      <c r="GP49" s="234"/>
      <c r="GQ49" s="234"/>
      <c r="GR49" s="234"/>
      <c r="GS49" s="234"/>
      <c r="GT49" s="234"/>
      <c r="GU49" s="234"/>
      <c r="GW49" s="222"/>
      <c r="GX49" s="222"/>
      <c r="GY49" s="222" t="s">
        <v>115</v>
      </c>
    </row>
    <row r="50" spans="1:213" s="215" customFormat="1" ht="15" x14ac:dyDescent="0.25">
      <c r="A50" s="290" t="s">
        <v>181</v>
      </c>
      <c r="B50" s="289" t="s">
        <v>321</v>
      </c>
      <c r="C50" s="405" t="s">
        <v>322</v>
      </c>
      <c r="D50" s="405"/>
      <c r="E50" s="405"/>
      <c r="F50" s="405"/>
      <c r="G50" s="405"/>
      <c r="H50" s="288" t="s">
        <v>95</v>
      </c>
      <c r="I50" s="287">
        <v>10</v>
      </c>
      <c r="J50" s="287">
        <v>0</v>
      </c>
      <c r="K50" s="287">
        <v>0</v>
      </c>
      <c r="L50" s="286"/>
      <c r="M50" s="285"/>
      <c r="N50" s="286"/>
      <c r="O50" s="285"/>
      <c r="P50" s="284"/>
      <c r="GO50" s="234"/>
      <c r="GP50" s="234"/>
      <c r="GQ50" s="234"/>
      <c r="GR50" s="234"/>
      <c r="GS50" s="234"/>
      <c r="GT50" s="234"/>
      <c r="GU50" s="234"/>
      <c r="GW50" s="222"/>
      <c r="GX50" s="222"/>
      <c r="GY50" s="222"/>
      <c r="GZ50" s="248" t="s">
        <v>322</v>
      </c>
    </row>
    <row r="51" spans="1:213" s="215" customFormat="1" ht="15" x14ac:dyDescent="0.25">
      <c r="A51" s="238"/>
      <c r="B51" s="245"/>
      <c r="C51" s="403" t="s">
        <v>99</v>
      </c>
      <c r="D51" s="403"/>
      <c r="E51" s="403"/>
      <c r="F51" s="403"/>
      <c r="G51" s="403"/>
      <c r="H51" s="268"/>
      <c r="I51" s="266"/>
      <c r="J51" s="266"/>
      <c r="K51" s="266"/>
      <c r="L51" s="267"/>
      <c r="M51" s="266"/>
      <c r="N51" s="275"/>
      <c r="O51" s="266"/>
      <c r="P51" s="265">
        <v>2448.08</v>
      </c>
      <c r="Q51" s="283"/>
      <c r="R51" s="283"/>
      <c r="GO51" s="234"/>
      <c r="GP51" s="234"/>
      <c r="GQ51" s="234"/>
      <c r="GR51" s="234"/>
      <c r="GS51" s="234"/>
      <c r="GT51" s="234"/>
      <c r="GU51" s="234"/>
      <c r="GW51" s="222"/>
      <c r="GX51" s="222"/>
      <c r="GY51" s="222"/>
      <c r="GZ51" s="248"/>
      <c r="HA51" s="234" t="s">
        <v>99</v>
      </c>
    </row>
    <row r="52" spans="1:213" s="215" customFormat="1" ht="15" x14ac:dyDescent="0.25">
      <c r="A52" s="282"/>
      <c r="B52" s="281"/>
      <c r="C52" s="402" t="s">
        <v>100</v>
      </c>
      <c r="D52" s="402"/>
      <c r="E52" s="402"/>
      <c r="F52" s="402"/>
      <c r="G52" s="402"/>
      <c r="H52" s="280"/>
      <c r="I52" s="277"/>
      <c r="J52" s="277"/>
      <c r="K52" s="277"/>
      <c r="L52" s="278"/>
      <c r="M52" s="277"/>
      <c r="N52" s="278"/>
      <c r="O52" s="277"/>
      <c r="P52" s="276">
        <v>1271.55</v>
      </c>
      <c r="GO52" s="234"/>
      <c r="GP52" s="234"/>
      <c r="GQ52" s="234"/>
      <c r="GR52" s="234"/>
      <c r="GS52" s="234"/>
      <c r="GT52" s="234"/>
      <c r="GU52" s="234"/>
      <c r="GW52" s="222"/>
      <c r="GX52" s="222"/>
      <c r="GY52" s="222"/>
      <c r="GZ52" s="248"/>
      <c r="HA52" s="234"/>
      <c r="HB52" s="222" t="s">
        <v>100</v>
      </c>
    </row>
    <row r="53" spans="1:213" s="215" customFormat="1" ht="23.25" x14ac:dyDescent="0.25">
      <c r="A53" s="282"/>
      <c r="B53" s="281" t="s">
        <v>1204</v>
      </c>
      <c r="C53" s="402" t="s">
        <v>196</v>
      </c>
      <c r="D53" s="402"/>
      <c r="E53" s="402"/>
      <c r="F53" s="402"/>
      <c r="G53" s="402"/>
      <c r="H53" s="280" t="s">
        <v>103</v>
      </c>
      <c r="I53" s="279">
        <v>118</v>
      </c>
      <c r="J53" s="277"/>
      <c r="K53" s="279">
        <v>118</v>
      </c>
      <c r="L53" s="278"/>
      <c r="M53" s="277"/>
      <c r="N53" s="278"/>
      <c r="O53" s="277"/>
      <c r="P53" s="276">
        <v>1500.43</v>
      </c>
      <c r="GO53" s="234"/>
      <c r="GP53" s="234"/>
      <c r="GQ53" s="234"/>
      <c r="GR53" s="234"/>
      <c r="GS53" s="234"/>
      <c r="GT53" s="234"/>
      <c r="GU53" s="234"/>
      <c r="GW53" s="222"/>
      <c r="GX53" s="222"/>
      <c r="GY53" s="222"/>
      <c r="GZ53" s="248"/>
      <c r="HA53" s="234"/>
      <c r="HB53" s="222" t="s">
        <v>196</v>
      </c>
    </row>
    <row r="54" spans="1:213" s="215" customFormat="1" ht="23.25" x14ac:dyDescent="0.25">
      <c r="A54" s="282"/>
      <c r="B54" s="281" t="s">
        <v>197</v>
      </c>
      <c r="C54" s="402" t="s">
        <v>198</v>
      </c>
      <c r="D54" s="402"/>
      <c r="E54" s="402"/>
      <c r="F54" s="402"/>
      <c r="G54" s="402"/>
      <c r="H54" s="280" t="s">
        <v>103</v>
      </c>
      <c r="I54" s="279">
        <v>74</v>
      </c>
      <c r="J54" s="277"/>
      <c r="K54" s="279">
        <v>74</v>
      </c>
      <c r="L54" s="278"/>
      <c r="M54" s="277"/>
      <c r="N54" s="278"/>
      <c r="O54" s="277"/>
      <c r="P54" s="291">
        <v>940.95</v>
      </c>
      <c r="GO54" s="234"/>
      <c r="GP54" s="234"/>
      <c r="GQ54" s="234"/>
      <c r="GR54" s="234"/>
      <c r="GS54" s="234"/>
      <c r="GT54" s="234"/>
      <c r="GU54" s="234"/>
      <c r="GW54" s="222"/>
      <c r="GX54" s="222"/>
      <c r="GY54" s="222"/>
      <c r="GZ54" s="248"/>
      <c r="HA54" s="234"/>
      <c r="HB54" s="222" t="s">
        <v>198</v>
      </c>
    </row>
    <row r="55" spans="1:213" s="215" customFormat="1" ht="15" x14ac:dyDescent="0.25">
      <c r="A55" s="270"/>
      <c r="B55" s="269"/>
      <c r="C55" s="403" t="s">
        <v>106</v>
      </c>
      <c r="D55" s="403"/>
      <c r="E55" s="403"/>
      <c r="F55" s="403"/>
      <c r="G55" s="403"/>
      <c r="H55" s="268"/>
      <c r="I55" s="266"/>
      <c r="J55" s="266"/>
      <c r="K55" s="266"/>
      <c r="L55" s="267"/>
      <c r="M55" s="266"/>
      <c r="N55" s="275">
        <v>24447.3</v>
      </c>
      <c r="O55" s="266"/>
      <c r="P55" s="265">
        <v>4889.46</v>
      </c>
      <c r="GO55" s="234"/>
      <c r="GP55" s="234"/>
      <c r="GQ55" s="234"/>
      <c r="GR55" s="234"/>
      <c r="GS55" s="234"/>
      <c r="GT55" s="234"/>
      <c r="GU55" s="234"/>
      <c r="GW55" s="222"/>
      <c r="GX55" s="222"/>
      <c r="GY55" s="222"/>
      <c r="GZ55" s="248"/>
      <c r="HA55" s="234"/>
      <c r="HB55" s="222"/>
      <c r="HC55" s="234" t="s">
        <v>106</v>
      </c>
    </row>
    <row r="56" spans="1:213" s="215" customFormat="1" ht="0.75" customHeight="1" x14ac:dyDescent="0.25">
      <c r="A56" s="264"/>
      <c r="B56" s="263"/>
      <c r="C56" s="263"/>
      <c r="D56" s="263"/>
      <c r="E56" s="263"/>
      <c r="F56" s="263"/>
      <c r="G56" s="263"/>
      <c r="H56" s="262"/>
      <c r="I56" s="260"/>
      <c r="J56" s="260"/>
      <c r="K56" s="260"/>
      <c r="L56" s="261"/>
      <c r="M56" s="260"/>
      <c r="N56" s="261"/>
      <c r="O56" s="260"/>
      <c r="P56" s="259"/>
      <c r="GO56" s="234"/>
      <c r="GP56" s="234"/>
      <c r="GQ56" s="234"/>
      <c r="GR56" s="234"/>
      <c r="GS56" s="234"/>
      <c r="GT56" s="234"/>
      <c r="GU56" s="234"/>
      <c r="GW56" s="222"/>
      <c r="GX56" s="222"/>
      <c r="GY56" s="222"/>
      <c r="GZ56" s="248"/>
      <c r="HA56" s="234"/>
      <c r="HB56" s="222"/>
      <c r="HC56" s="234"/>
    </row>
    <row r="57" spans="1:213" s="215" customFormat="1" ht="15" x14ac:dyDescent="0.25">
      <c r="A57" s="238"/>
      <c r="B57" s="237"/>
      <c r="C57" s="398" t="s">
        <v>405</v>
      </c>
      <c r="D57" s="398"/>
      <c r="E57" s="398"/>
      <c r="F57" s="398"/>
      <c r="G57" s="398"/>
      <c r="H57" s="398"/>
      <c r="I57" s="398"/>
      <c r="J57" s="398"/>
      <c r="K57" s="398"/>
      <c r="L57" s="398"/>
      <c r="M57" s="398"/>
      <c r="N57" s="398"/>
      <c r="O57" s="398"/>
      <c r="P57" s="247"/>
      <c r="Q57" s="244"/>
      <c r="R57" s="246"/>
      <c r="GO57" s="234"/>
      <c r="GP57" s="234"/>
      <c r="GQ57" s="234"/>
      <c r="GR57" s="234"/>
      <c r="GS57" s="234"/>
      <c r="GT57" s="234"/>
      <c r="GU57" s="234"/>
      <c r="GW57" s="222"/>
      <c r="GX57" s="222"/>
      <c r="GY57" s="222"/>
      <c r="GZ57" s="248"/>
      <c r="HA57" s="234"/>
      <c r="HB57" s="222"/>
      <c r="HC57" s="234"/>
      <c r="HD57" s="234" t="s">
        <v>405</v>
      </c>
    </row>
    <row r="58" spans="1:213" s="215" customFormat="1" ht="15" x14ac:dyDescent="0.25">
      <c r="A58" s="238"/>
      <c r="B58" s="245"/>
      <c r="C58" s="397" t="s">
        <v>406</v>
      </c>
      <c r="D58" s="397"/>
      <c r="E58" s="397"/>
      <c r="F58" s="397"/>
      <c r="G58" s="397"/>
      <c r="H58" s="397"/>
      <c r="I58" s="397"/>
      <c r="J58" s="397"/>
      <c r="K58" s="397"/>
      <c r="L58" s="397"/>
      <c r="M58" s="397"/>
      <c r="N58" s="397"/>
      <c r="O58" s="397"/>
      <c r="P58" s="240">
        <v>2448.08</v>
      </c>
      <c r="GO58" s="234"/>
      <c r="GP58" s="234"/>
      <c r="GQ58" s="234"/>
      <c r="GR58" s="234"/>
      <c r="GS58" s="234"/>
      <c r="GT58" s="234"/>
      <c r="GU58" s="234"/>
      <c r="GW58" s="222"/>
      <c r="GX58" s="222"/>
      <c r="GY58" s="222"/>
      <c r="GZ58" s="248"/>
      <c r="HA58" s="234"/>
      <c r="HB58" s="222"/>
      <c r="HC58" s="234"/>
      <c r="HD58" s="234"/>
      <c r="HE58" s="213" t="s">
        <v>406</v>
      </c>
    </row>
    <row r="59" spans="1:213" s="215" customFormat="1" ht="15" x14ac:dyDescent="0.25">
      <c r="A59" s="238"/>
      <c r="B59" s="245"/>
      <c r="C59" s="397" t="s">
        <v>407</v>
      </c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235"/>
      <c r="GO59" s="234"/>
      <c r="GP59" s="234"/>
      <c r="GQ59" s="234"/>
      <c r="GR59" s="234"/>
      <c r="GS59" s="234"/>
      <c r="GT59" s="234"/>
      <c r="GU59" s="234"/>
      <c r="GW59" s="222"/>
      <c r="GX59" s="222"/>
      <c r="GY59" s="222"/>
      <c r="GZ59" s="248"/>
      <c r="HA59" s="234"/>
      <c r="HB59" s="222"/>
      <c r="HC59" s="234"/>
      <c r="HD59" s="234"/>
      <c r="HE59" s="213" t="s">
        <v>407</v>
      </c>
    </row>
    <row r="60" spans="1:213" s="215" customFormat="1" ht="15" x14ac:dyDescent="0.25">
      <c r="A60" s="238"/>
      <c r="B60" s="245"/>
      <c r="C60" s="397" t="s">
        <v>408</v>
      </c>
      <c r="D60" s="397"/>
      <c r="E60" s="397"/>
      <c r="F60" s="397"/>
      <c r="G60" s="397"/>
      <c r="H60" s="397"/>
      <c r="I60" s="397"/>
      <c r="J60" s="397"/>
      <c r="K60" s="397"/>
      <c r="L60" s="397"/>
      <c r="M60" s="397"/>
      <c r="N60" s="397"/>
      <c r="O60" s="397"/>
      <c r="P60" s="258">
        <v>860.91</v>
      </c>
      <c r="GO60" s="234"/>
      <c r="GP60" s="234"/>
      <c r="GQ60" s="234"/>
      <c r="GR60" s="234"/>
      <c r="GS60" s="234"/>
      <c r="GT60" s="234"/>
      <c r="GU60" s="234"/>
      <c r="GW60" s="222"/>
      <c r="GX60" s="222"/>
      <c r="GY60" s="222"/>
      <c r="GZ60" s="248"/>
      <c r="HA60" s="234"/>
      <c r="HB60" s="222"/>
      <c r="HC60" s="234"/>
      <c r="HD60" s="234"/>
      <c r="HE60" s="213" t="s">
        <v>408</v>
      </c>
    </row>
    <row r="61" spans="1:213" s="215" customFormat="1" ht="15" x14ac:dyDescent="0.25">
      <c r="A61" s="238"/>
      <c r="B61" s="245"/>
      <c r="C61" s="397" t="s">
        <v>409</v>
      </c>
      <c r="D61" s="397"/>
      <c r="E61" s="397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240">
        <v>1176.53</v>
      </c>
      <c r="GO61" s="234"/>
      <c r="GP61" s="234"/>
      <c r="GQ61" s="234"/>
      <c r="GR61" s="234"/>
      <c r="GS61" s="234"/>
      <c r="GT61" s="234"/>
      <c r="GU61" s="234"/>
      <c r="GW61" s="222"/>
      <c r="GX61" s="222"/>
      <c r="GY61" s="222"/>
      <c r="GZ61" s="248"/>
      <c r="HA61" s="234"/>
      <c r="HB61" s="222"/>
      <c r="HC61" s="234"/>
      <c r="HD61" s="234"/>
      <c r="HE61" s="213" t="s">
        <v>409</v>
      </c>
    </row>
    <row r="62" spans="1:213" s="215" customFormat="1" ht="15" x14ac:dyDescent="0.25">
      <c r="A62" s="238"/>
      <c r="B62" s="245"/>
      <c r="C62" s="397" t="s">
        <v>410</v>
      </c>
      <c r="D62" s="397"/>
      <c r="E62" s="397"/>
      <c r="F62" s="397"/>
      <c r="G62" s="397"/>
      <c r="H62" s="397"/>
      <c r="I62" s="397"/>
      <c r="J62" s="397"/>
      <c r="K62" s="397"/>
      <c r="L62" s="397"/>
      <c r="M62" s="397"/>
      <c r="N62" s="397"/>
      <c r="O62" s="397"/>
      <c r="P62" s="258">
        <v>410.64</v>
      </c>
      <c r="GO62" s="234"/>
      <c r="GP62" s="234"/>
      <c r="GQ62" s="234"/>
      <c r="GR62" s="234"/>
      <c r="GS62" s="234"/>
      <c r="GT62" s="234"/>
      <c r="GU62" s="234"/>
      <c r="GW62" s="222"/>
      <c r="GX62" s="222"/>
      <c r="GY62" s="222"/>
      <c r="GZ62" s="248"/>
      <c r="HA62" s="234"/>
      <c r="HB62" s="222"/>
      <c r="HC62" s="234"/>
      <c r="HD62" s="234"/>
      <c r="HE62" s="213" t="s">
        <v>410</v>
      </c>
    </row>
    <row r="63" spans="1:213" s="215" customFormat="1" ht="15" x14ac:dyDescent="0.25">
      <c r="A63" s="238"/>
      <c r="B63" s="245"/>
      <c r="C63" s="397" t="s">
        <v>412</v>
      </c>
      <c r="D63" s="397"/>
      <c r="E63" s="397"/>
      <c r="F63" s="397"/>
      <c r="G63" s="397"/>
      <c r="H63" s="397"/>
      <c r="I63" s="397"/>
      <c r="J63" s="397"/>
      <c r="K63" s="397"/>
      <c r="L63" s="397"/>
      <c r="M63" s="397"/>
      <c r="N63" s="397"/>
      <c r="O63" s="397"/>
      <c r="P63" s="240">
        <v>4889.46</v>
      </c>
      <c r="GO63" s="234"/>
      <c r="GP63" s="234"/>
      <c r="GQ63" s="234"/>
      <c r="GR63" s="234"/>
      <c r="GS63" s="234"/>
      <c r="GT63" s="234"/>
      <c r="GU63" s="234"/>
      <c r="GW63" s="222"/>
      <c r="GX63" s="222"/>
      <c r="GY63" s="222"/>
      <c r="GZ63" s="248"/>
      <c r="HA63" s="234"/>
      <c r="HB63" s="222"/>
      <c r="HC63" s="234"/>
      <c r="HD63" s="234"/>
      <c r="HE63" s="213" t="s">
        <v>412</v>
      </c>
    </row>
    <row r="64" spans="1:213" s="215" customFormat="1" ht="15" x14ac:dyDescent="0.25">
      <c r="A64" s="238"/>
      <c r="B64" s="245"/>
      <c r="C64" s="397" t="s">
        <v>407</v>
      </c>
      <c r="D64" s="397"/>
      <c r="E64" s="397"/>
      <c r="F64" s="397"/>
      <c r="G64" s="397"/>
      <c r="H64" s="397"/>
      <c r="I64" s="397"/>
      <c r="J64" s="397"/>
      <c r="K64" s="397"/>
      <c r="L64" s="397"/>
      <c r="M64" s="397"/>
      <c r="N64" s="397"/>
      <c r="O64" s="397"/>
      <c r="P64" s="235"/>
      <c r="GO64" s="234"/>
      <c r="GP64" s="234"/>
      <c r="GQ64" s="234"/>
      <c r="GR64" s="234"/>
      <c r="GS64" s="234"/>
      <c r="GT64" s="234"/>
      <c r="GU64" s="234"/>
      <c r="GW64" s="222"/>
      <c r="GX64" s="222"/>
      <c r="GY64" s="222"/>
      <c r="GZ64" s="248"/>
      <c r="HA64" s="234"/>
      <c r="HB64" s="222"/>
      <c r="HC64" s="234"/>
      <c r="HD64" s="234"/>
      <c r="HE64" s="213" t="s">
        <v>407</v>
      </c>
    </row>
    <row r="65" spans="1:216" s="215" customFormat="1" ht="15" x14ac:dyDescent="0.25">
      <c r="A65" s="238"/>
      <c r="B65" s="245"/>
      <c r="C65" s="397" t="s">
        <v>413</v>
      </c>
      <c r="D65" s="397"/>
      <c r="E65" s="397"/>
      <c r="F65" s="397"/>
      <c r="G65" s="397"/>
      <c r="H65" s="397"/>
      <c r="I65" s="397"/>
      <c r="J65" s="397"/>
      <c r="K65" s="397"/>
      <c r="L65" s="397"/>
      <c r="M65" s="397"/>
      <c r="N65" s="397"/>
      <c r="O65" s="397"/>
      <c r="P65" s="258">
        <v>860.91</v>
      </c>
      <c r="GO65" s="234"/>
      <c r="GP65" s="234"/>
      <c r="GQ65" s="234"/>
      <c r="GR65" s="234"/>
      <c r="GS65" s="234"/>
      <c r="GT65" s="234"/>
      <c r="GU65" s="234"/>
      <c r="GW65" s="222"/>
      <c r="GX65" s="222"/>
      <c r="GY65" s="222"/>
      <c r="GZ65" s="248"/>
      <c r="HA65" s="234"/>
      <c r="HB65" s="222"/>
      <c r="HC65" s="234"/>
      <c r="HD65" s="234"/>
      <c r="HE65" s="213" t="s">
        <v>413</v>
      </c>
    </row>
    <row r="66" spans="1:216" s="215" customFormat="1" ht="15" x14ac:dyDescent="0.25">
      <c r="A66" s="238"/>
      <c r="B66" s="245"/>
      <c r="C66" s="397" t="s">
        <v>414</v>
      </c>
      <c r="D66" s="397"/>
      <c r="E66" s="397"/>
      <c r="F66" s="397"/>
      <c r="G66" s="397"/>
      <c r="H66" s="397"/>
      <c r="I66" s="397"/>
      <c r="J66" s="397"/>
      <c r="K66" s="397"/>
      <c r="L66" s="397"/>
      <c r="M66" s="397"/>
      <c r="N66" s="397"/>
      <c r="O66" s="397"/>
      <c r="P66" s="240">
        <v>1176.53</v>
      </c>
      <c r="GO66" s="234"/>
      <c r="GP66" s="234"/>
      <c r="GQ66" s="234"/>
      <c r="GR66" s="234"/>
      <c r="GS66" s="234"/>
      <c r="GT66" s="234"/>
      <c r="GU66" s="234"/>
      <c r="GW66" s="222"/>
      <c r="GX66" s="222"/>
      <c r="GY66" s="222"/>
      <c r="GZ66" s="248"/>
      <c r="HA66" s="234"/>
      <c r="HB66" s="222"/>
      <c r="HC66" s="234"/>
      <c r="HD66" s="234"/>
      <c r="HE66" s="213" t="s">
        <v>414</v>
      </c>
    </row>
    <row r="67" spans="1:216" s="215" customFormat="1" ht="15" x14ac:dyDescent="0.25">
      <c r="A67" s="238"/>
      <c r="B67" s="245"/>
      <c r="C67" s="397" t="s">
        <v>415</v>
      </c>
      <c r="D67" s="397"/>
      <c r="E67" s="397"/>
      <c r="F67" s="397"/>
      <c r="G67" s="397"/>
      <c r="H67" s="397"/>
      <c r="I67" s="397"/>
      <c r="J67" s="397"/>
      <c r="K67" s="397"/>
      <c r="L67" s="397"/>
      <c r="M67" s="397"/>
      <c r="N67" s="397"/>
      <c r="O67" s="397"/>
      <c r="P67" s="258">
        <v>410.64</v>
      </c>
      <c r="GO67" s="234"/>
      <c r="GP67" s="234"/>
      <c r="GQ67" s="234"/>
      <c r="GR67" s="234"/>
      <c r="GS67" s="234"/>
      <c r="GT67" s="234"/>
      <c r="GU67" s="234"/>
      <c r="GW67" s="222"/>
      <c r="GX67" s="222"/>
      <c r="GY67" s="222"/>
      <c r="GZ67" s="248"/>
      <c r="HA67" s="234"/>
      <c r="HB67" s="222"/>
      <c r="HC67" s="234"/>
      <c r="HD67" s="234"/>
      <c r="HE67" s="213" t="s">
        <v>415</v>
      </c>
    </row>
    <row r="68" spans="1:216" s="215" customFormat="1" ht="15" x14ac:dyDescent="0.25">
      <c r="A68" s="238"/>
      <c r="B68" s="245"/>
      <c r="C68" s="397" t="s">
        <v>417</v>
      </c>
      <c r="D68" s="397"/>
      <c r="E68" s="397"/>
      <c r="F68" s="397"/>
      <c r="G68" s="397"/>
      <c r="H68" s="397"/>
      <c r="I68" s="397"/>
      <c r="J68" s="397"/>
      <c r="K68" s="397"/>
      <c r="L68" s="397"/>
      <c r="M68" s="397"/>
      <c r="N68" s="397"/>
      <c r="O68" s="397"/>
      <c r="P68" s="240">
        <v>1500.43</v>
      </c>
      <c r="GO68" s="234"/>
      <c r="GP68" s="234"/>
      <c r="GQ68" s="234"/>
      <c r="GR68" s="234"/>
      <c r="GS68" s="234"/>
      <c r="GT68" s="234"/>
      <c r="GU68" s="234"/>
      <c r="GW68" s="222"/>
      <c r="GX68" s="222"/>
      <c r="GY68" s="222"/>
      <c r="GZ68" s="248"/>
      <c r="HA68" s="234"/>
      <c r="HB68" s="222"/>
      <c r="HC68" s="234"/>
      <c r="HD68" s="234"/>
      <c r="HE68" s="213" t="s">
        <v>417</v>
      </c>
    </row>
    <row r="69" spans="1:216" s="215" customFormat="1" ht="15" x14ac:dyDescent="0.25">
      <c r="A69" s="238"/>
      <c r="B69" s="245"/>
      <c r="C69" s="397" t="s">
        <v>418</v>
      </c>
      <c r="D69" s="397"/>
      <c r="E69" s="397"/>
      <c r="F69" s="397"/>
      <c r="G69" s="397"/>
      <c r="H69" s="397"/>
      <c r="I69" s="397"/>
      <c r="J69" s="397"/>
      <c r="K69" s="397"/>
      <c r="L69" s="397"/>
      <c r="M69" s="397"/>
      <c r="N69" s="397"/>
      <c r="O69" s="397"/>
      <c r="P69" s="258">
        <v>940.95</v>
      </c>
      <c r="GO69" s="234"/>
      <c r="GP69" s="234"/>
      <c r="GQ69" s="234"/>
      <c r="GR69" s="234"/>
      <c r="GS69" s="234"/>
      <c r="GT69" s="234"/>
      <c r="GU69" s="234"/>
      <c r="GW69" s="222"/>
      <c r="GX69" s="222"/>
      <c r="GY69" s="222"/>
      <c r="GZ69" s="248"/>
      <c r="HA69" s="234"/>
      <c r="HB69" s="222"/>
      <c r="HC69" s="234"/>
      <c r="HD69" s="234"/>
      <c r="HE69" s="213" t="s">
        <v>418</v>
      </c>
    </row>
    <row r="70" spans="1:216" s="215" customFormat="1" ht="15" x14ac:dyDescent="0.25">
      <c r="A70" s="238"/>
      <c r="B70" s="245"/>
      <c r="C70" s="397" t="s">
        <v>419</v>
      </c>
      <c r="D70" s="397"/>
      <c r="E70" s="397"/>
      <c r="F70" s="397"/>
      <c r="G70" s="397"/>
      <c r="H70" s="397"/>
      <c r="I70" s="397"/>
      <c r="J70" s="397"/>
      <c r="K70" s="397"/>
      <c r="L70" s="397"/>
      <c r="M70" s="397"/>
      <c r="N70" s="397"/>
      <c r="O70" s="397"/>
      <c r="P70" s="240">
        <v>1271.55</v>
      </c>
      <c r="GO70" s="234"/>
      <c r="GP70" s="234"/>
      <c r="GQ70" s="234"/>
      <c r="GR70" s="234"/>
      <c r="GS70" s="234"/>
      <c r="GT70" s="234"/>
      <c r="GU70" s="234"/>
      <c r="GW70" s="222"/>
      <c r="GX70" s="222"/>
      <c r="GY70" s="222"/>
      <c r="GZ70" s="248"/>
      <c r="HA70" s="234"/>
      <c r="HB70" s="222"/>
      <c r="HC70" s="234"/>
      <c r="HD70" s="234"/>
      <c r="HE70" s="213" t="s">
        <v>419</v>
      </c>
    </row>
    <row r="71" spans="1:216" s="215" customFormat="1" ht="15" x14ac:dyDescent="0.25">
      <c r="A71" s="238"/>
      <c r="B71" s="245"/>
      <c r="C71" s="397" t="s">
        <v>420</v>
      </c>
      <c r="D71" s="397"/>
      <c r="E71" s="397"/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240">
        <v>1500.43</v>
      </c>
      <c r="GO71" s="234"/>
      <c r="GP71" s="234"/>
      <c r="GQ71" s="234"/>
      <c r="GR71" s="234"/>
      <c r="GS71" s="234"/>
      <c r="GT71" s="234"/>
      <c r="GU71" s="234"/>
      <c r="GW71" s="222"/>
      <c r="GX71" s="222"/>
      <c r="GY71" s="222"/>
      <c r="GZ71" s="248"/>
      <c r="HA71" s="234"/>
      <c r="HB71" s="222"/>
      <c r="HC71" s="234"/>
      <c r="HD71" s="234"/>
      <c r="HE71" s="213" t="s">
        <v>420</v>
      </c>
    </row>
    <row r="72" spans="1:216" s="215" customFormat="1" ht="15" x14ac:dyDescent="0.25">
      <c r="A72" s="238"/>
      <c r="B72" s="245"/>
      <c r="C72" s="397" t="s">
        <v>421</v>
      </c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258">
        <v>940.95</v>
      </c>
      <c r="GO72" s="234"/>
      <c r="GP72" s="234"/>
      <c r="GQ72" s="234"/>
      <c r="GR72" s="234"/>
      <c r="GS72" s="234"/>
      <c r="GT72" s="234"/>
      <c r="GU72" s="234"/>
      <c r="GW72" s="222"/>
      <c r="GX72" s="222"/>
      <c r="GY72" s="222"/>
      <c r="GZ72" s="248"/>
      <c r="HA72" s="234"/>
      <c r="HB72" s="222"/>
      <c r="HC72" s="234"/>
      <c r="HD72" s="234"/>
      <c r="HE72" s="213" t="s">
        <v>421</v>
      </c>
    </row>
    <row r="73" spans="1:216" s="215" customFormat="1" ht="15" x14ac:dyDescent="0.25">
      <c r="A73" s="238"/>
      <c r="B73" s="237"/>
      <c r="C73" s="398" t="s">
        <v>422</v>
      </c>
      <c r="D73" s="398"/>
      <c r="E73" s="398"/>
      <c r="F73" s="398"/>
      <c r="G73" s="398"/>
      <c r="H73" s="398"/>
      <c r="I73" s="398"/>
      <c r="J73" s="398"/>
      <c r="K73" s="398"/>
      <c r="L73" s="398"/>
      <c r="M73" s="398"/>
      <c r="N73" s="398"/>
      <c r="O73" s="398"/>
      <c r="P73" s="242">
        <v>4889.46</v>
      </c>
      <c r="Q73" s="256"/>
      <c r="R73" s="249"/>
      <c r="GO73" s="234"/>
      <c r="GP73" s="234"/>
      <c r="GQ73" s="234"/>
      <c r="GR73" s="234"/>
      <c r="GS73" s="234"/>
      <c r="GT73" s="234"/>
      <c r="GU73" s="234"/>
      <c r="GW73" s="222"/>
      <c r="GX73" s="222"/>
      <c r="GY73" s="222"/>
      <c r="GZ73" s="248"/>
      <c r="HA73" s="234"/>
      <c r="HB73" s="222"/>
      <c r="HC73" s="234"/>
      <c r="HD73" s="234"/>
      <c r="HF73" s="234" t="s">
        <v>422</v>
      </c>
    </row>
    <row r="74" spans="1:216" s="215" customFormat="1" ht="15" x14ac:dyDescent="0.25">
      <c r="A74" s="238"/>
      <c r="B74" s="237"/>
      <c r="C74" s="398" t="s">
        <v>423</v>
      </c>
      <c r="D74" s="398"/>
      <c r="E74" s="398"/>
      <c r="F74" s="398"/>
      <c r="G74" s="398"/>
      <c r="H74" s="398"/>
      <c r="I74" s="398"/>
      <c r="J74" s="398"/>
      <c r="K74" s="398"/>
      <c r="L74" s="398"/>
      <c r="M74" s="398"/>
      <c r="N74" s="398"/>
      <c r="O74" s="398"/>
      <c r="P74" s="241"/>
      <c r="Q74" s="250"/>
      <c r="R74" s="249"/>
      <c r="GO74" s="234"/>
      <c r="GP74" s="234"/>
      <c r="GQ74" s="234"/>
      <c r="GR74" s="234"/>
      <c r="GS74" s="234"/>
      <c r="GT74" s="234"/>
      <c r="GU74" s="234"/>
      <c r="GW74" s="222"/>
      <c r="GX74" s="222"/>
      <c r="GY74" s="222"/>
      <c r="GZ74" s="248"/>
      <c r="HA74" s="234"/>
      <c r="HB74" s="222"/>
      <c r="HC74" s="234"/>
      <c r="HD74" s="234"/>
      <c r="HF74" s="234"/>
      <c r="HG74" s="234" t="s">
        <v>423</v>
      </c>
    </row>
    <row r="75" spans="1:216" s="215" customFormat="1" ht="15" x14ac:dyDescent="0.25">
      <c r="A75" s="238"/>
      <c r="B75" s="237"/>
      <c r="C75" s="391" t="s">
        <v>424</v>
      </c>
      <c r="D75" s="391"/>
      <c r="E75" s="391"/>
      <c r="F75" s="391"/>
      <c r="G75" s="391"/>
      <c r="H75" s="391"/>
      <c r="I75" s="391"/>
      <c r="J75" s="391"/>
      <c r="K75" s="317">
        <v>1.74156</v>
      </c>
      <c r="L75" s="391"/>
      <c r="M75" s="391"/>
      <c r="N75" s="391"/>
      <c r="O75" s="391"/>
      <c r="P75" s="235"/>
      <c r="Q75" s="250"/>
      <c r="R75" s="249"/>
      <c r="GO75" s="234"/>
      <c r="GP75" s="234"/>
      <c r="GQ75" s="234"/>
      <c r="GR75" s="234"/>
      <c r="GS75" s="234"/>
      <c r="GT75" s="234"/>
      <c r="GU75" s="234"/>
      <c r="GW75" s="222"/>
      <c r="GX75" s="222"/>
      <c r="GY75" s="222"/>
      <c r="GZ75" s="248"/>
      <c r="HA75" s="234"/>
      <c r="HB75" s="222"/>
      <c r="HC75" s="234"/>
      <c r="HD75" s="234"/>
      <c r="HF75" s="234"/>
      <c r="HG75" s="234"/>
      <c r="HH75" s="213" t="s">
        <v>424</v>
      </c>
    </row>
    <row r="76" spans="1:216" s="215" customFormat="1" ht="15" x14ac:dyDescent="0.25">
      <c r="A76" s="238"/>
      <c r="B76" s="237"/>
      <c r="C76" s="391" t="s">
        <v>425</v>
      </c>
      <c r="D76" s="391"/>
      <c r="E76" s="391"/>
      <c r="F76" s="391"/>
      <c r="G76" s="391"/>
      <c r="H76" s="391"/>
      <c r="I76" s="391"/>
      <c r="J76" s="391"/>
      <c r="K76" s="317">
        <v>0.56994</v>
      </c>
      <c r="L76" s="391"/>
      <c r="M76" s="391"/>
      <c r="N76" s="391"/>
      <c r="O76" s="391"/>
      <c r="P76" s="235"/>
      <c r="Q76" s="250"/>
      <c r="R76" s="249"/>
      <c r="GO76" s="234"/>
      <c r="GP76" s="234"/>
      <c r="GQ76" s="234"/>
      <c r="GR76" s="234"/>
      <c r="GS76" s="234"/>
      <c r="GT76" s="234"/>
      <c r="GU76" s="234"/>
      <c r="GW76" s="222"/>
      <c r="GX76" s="222"/>
      <c r="GY76" s="222"/>
      <c r="GZ76" s="248"/>
      <c r="HA76" s="234"/>
      <c r="HB76" s="222"/>
      <c r="HC76" s="234"/>
      <c r="HD76" s="234"/>
      <c r="HF76" s="234"/>
      <c r="HG76" s="234"/>
      <c r="HH76" s="213" t="s">
        <v>425</v>
      </c>
    </row>
    <row r="77" spans="1:216" s="215" customFormat="1" ht="0.75" customHeight="1" x14ac:dyDescent="0.25">
      <c r="A77" s="255"/>
      <c r="B77" s="254"/>
      <c r="C77" s="252"/>
      <c r="D77" s="252"/>
      <c r="E77" s="252"/>
      <c r="F77" s="252"/>
      <c r="G77" s="252"/>
      <c r="H77" s="252"/>
      <c r="I77" s="252"/>
      <c r="J77" s="252"/>
      <c r="K77" s="253"/>
      <c r="L77" s="252"/>
      <c r="M77" s="252"/>
      <c r="N77" s="252"/>
      <c r="O77" s="252"/>
      <c r="P77" s="251"/>
      <c r="Q77" s="250"/>
      <c r="R77" s="249"/>
      <c r="GO77" s="234"/>
      <c r="GP77" s="234"/>
      <c r="GQ77" s="234"/>
      <c r="GR77" s="234"/>
      <c r="GS77" s="234"/>
      <c r="GT77" s="234"/>
      <c r="GU77" s="234"/>
      <c r="GW77" s="222"/>
      <c r="GX77" s="222"/>
      <c r="GY77" s="222"/>
      <c r="GZ77" s="248"/>
      <c r="HA77" s="234"/>
      <c r="HB77" s="222"/>
      <c r="HC77" s="234"/>
      <c r="HD77" s="234"/>
      <c r="HF77" s="234"/>
      <c r="HG77" s="234"/>
    </row>
    <row r="78" spans="1:216" s="215" customFormat="1" ht="15" x14ac:dyDescent="0.25">
      <c r="A78" s="399" t="s">
        <v>426</v>
      </c>
      <c r="B78" s="400"/>
      <c r="C78" s="400"/>
      <c r="D78" s="400"/>
      <c r="E78" s="400"/>
      <c r="F78" s="400"/>
      <c r="G78" s="400"/>
      <c r="H78" s="400"/>
      <c r="I78" s="400"/>
      <c r="J78" s="400"/>
      <c r="K78" s="400"/>
      <c r="L78" s="400"/>
      <c r="M78" s="400"/>
      <c r="N78" s="400"/>
      <c r="O78" s="400"/>
      <c r="P78" s="401"/>
      <c r="GO78" s="234" t="s">
        <v>426</v>
      </c>
      <c r="GP78" s="234"/>
      <c r="GQ78" s="234"/>
      <c r="GR78" s="234"/>
      <c r="GS78" s="234"/>
      <c r="GT78" s="234"/>
      <c r="GU78" s="234"/>
      <c r="GW78" s="222"/>
      <c r="GX78" s="222"/>
      <c r="GY78" s="222"/>
      <c r="GZ78" s="248"/>
      <c r="HA78" s="234"/>
      <c r="HB78" s="222"/>
      <c r="HC78" s="234"/>
      <c r="HD78" s="234"/>
      <c r="HF78" s="234"/>
      <c r="HG78" s="234"/>
    </row>
    <row r="79" spans="1:216" s="215" customFormat="1" ht="23.25" x14ac:dyDescent="0.25">
      <c r="A79" s="274" t="s">
        <v>428</v>
      </c>
      <c r="B79" s="273" t="s">
        <v>429</v>
      </c>
      <c r="C79" s="404" t="s">
        <v>430</v>
      </c>
      <c r="D79" s="404"/>
      <c r="E79" s="404"/>
      <c r="F79" s="404"/>
      <c r="G79" s="404"/>
      <c r="H79" s="268" t="s">
        <v>159</v>
      </c>
      <c r="I79" s="266">
        <v>0.27600000000000002</v>
      </c>
      <c r="J79" s="272">
        <v>1</v>
      </c>
      <c r="K79" s="305">
        <v>0.27600000000000002</v>
      </c>
      <c r="L79" s="267"/>
      <c r="M79" s="266"/>
      <c r="N79" s="304">
        <v>82.87</v>
      </c>
      <c r="O79" s="266"/>
      <c r="P79" s="306">
        <v>22.87</v>
      </c>
      <c r="GO79" s="234"/>
      <c r="GP79" s="234"/>
      <c r="GQ79" s="234" t="s">
        <v>430</v>
      </c>
      <c r="GR79" s="234" t="s">
        <v>13</v>
      </c>
      <c r="GS79" s="234" t="s">
        <v>13</v>
      </c>
      <c r="GT79" s="234" t="s">
        <v>13</v>
      </c>
      <c r="GU79" s="234" t="s">
        <v>13</v>
      </c>
      <c r="GW79" s="222"/>
      <c r="GX79" s="222"/>
      <c r="GY79" s="222"/>
      <c r="GZ79" s="248"/>
      <c r="HA79" s="234"/>
      <c r="HB79" s="222"/>
      <c r="HC79" s="234"/>
      <c r="HD79" s="234"/>
      <c r="HF79" s="234"/>
      <c r="HG79" s="234"/>
    </row>
    <row r="80" spans="1:216" s="215" customFormat="1" ht="15" x14ac:dyDescent="0.25">
      <c r="A80" s="270"/>
      <c r="B80" s="269"/>
      <c r="C80" s="403" t="s">
        <v>106</v>
      </c>
      <c r="D80" s="403"/>
      <c r="E80" s="403"/>
      <c r="F80" s="403"/>
      <c r="G80" s="403"/>
      <c r="H80" s="268"/>
      <c r="I80" s="266"/>
      <c r="J80" s="266"/>
      <c r="K80" s="266"/>
      <c r="L80" s="267"/>
      <c r="M80" s="266"/>
      <c r="N80" s="267"/>
      <c r="O80" s="266"/>
      <c r="P80" s="306">
        <v>22.87</v>
      </c>
      <c r="GO80" s="234"/>
      <c r="GP80" s="234"/>
      <c r="GQ80" s="234"/>
      <c r="GR80" s="234"/>
      <c r="GS80" s="234"/>
      <c r="GT80" s="234"/>
      <c r="GU80" s="234"/>
      <c r="GW80" s="222"/>
      <c r="GX80" s="222"/>
      <c r="GY80" s="222"/>
      <c r="GZ80" s="248"/>
      <c r="HA80" s="234"/>
      <c r="HB80" s="222"/>
      <c r="HC80" s="234" t="s">
        <v>106</v>
      </c>
      <c r="HD80" s="234"/>
      <c r="HF80" s="234"/>
      <c r="HG80" s="234"/>
    </row>
    <row r="81" spans="1:215" s="215" customFormat="1" ht="0.75" customHeight="1" x14ac:dyDescent="0.25">
      <c r="A81" s="264"/>
      <c r="B81" s="263"/>
      <c r="C81" s="263"/>
      <c r="D81" s="263"/>
      <c r="E81" s="263"/>
      <c r="F81" s="263"/>
      <c r="G81" s="263"/>
      <c r="H81" s="262"/>
      <c r="I81" s="260"/>
      <c r="J81" s="260"/>
      <c r="K81" s="260"/>
      <c r="L81" s="261"/>
      <c r="M81" s="260"/>
      <c r="N81" s="261"/>
      <c r="O81" s="260"/>
      <c r="P81" s="259"/>
      <c r="GO81" s="234"/>
      <c r="GP81" s="234"/>
      <c r="GQ81" s="234"/>
      <c r="GR81" s="234"/>
      <c r="GS81" s="234"/>
      <c r="GT81" s="234"/>
      <c r="GU81" s="234"/>
      <c r="GW81" s="222"/>
      <c r="GX81" s="222"/>
      <c r="GY81" s="222"/>
      <c r="GZ81" s="248"/>
      <c r="HA81" s="234"/>
      <c r="HB81" s="222"/>
      <c r="HC81" s="234"/>
      <c r="HD81" s="234"/>
      <c r="HF81" s="234"/>
      <c r="HG81" s="234"/>
    </row>
    <row r="82" spans="1:215" s="215" customFormat="1" ht="68.25" x14ac:dyDescent="0.25">
      <c r="A82" s="274" t="s">
        <v>431</v>
      </c>
      <c r="B82" s="273" t="s">
        <v>432</v>
      </c>
      <c r="C82" s="404" t="s">
        <v>433</v>
      </c>
      <c r="D82" s="404"/>
      <c r="E82" s="404"/>
      <c r="F82" s="404"/>
      <c r="G82" s="404"/>
      <c r="H82" s="268" t="s">
        <v>159</v>
      </c>
      <c r="I82" s="266">
        <v>0.27600000000000002</v>
      </c>
      <c r="J82" s="272">
        <v>1</v>
      </c>
      <c r="K82" s="305">
        <v>0.27600000000000002</v>
      </c>
      <c r="L82" s="267"/>
      <c r="M82" s="266"/>
      <c r="N82" s="304">
        <v>281.31</v>
      </c>
      <c r="O82" s="266"/>
      <c r="P82" s="306">
        <v>77.64</v>
      </c>
      <c r="GO82" s="234"/>
      <c r="GP82" s="234"/>
      <c r="GQ82" s="234" t="s">
        <v>433</v>
      </c>
      <c r="GR82" s="234" t="s">
        <v>13</v>
      </c>
      <c r="GS82" s="234" t="s">
        <v>13</v>
      </c>
      <c r="GT82" s="234" t="s">
        <v>13</v>
      </c>
      <c r="GU82" s="234" t="s">
        <v>13</v>
      </c>
      <c r="GW82" s="222"/>
      <c r="GX82" s="222"/>
      <c r="GY82" s="222"/>
      <c r="GZ82" s="248"/>
      <c r="HA82" s="234"/>
      <c r="HB82" s="222"/>
      <c r="HC82" s="234"/>
      <c r="HD82" s="234"/>
      <c r="HF82" s="234"/>
      <c r="HG82" s="234"/>
    </row>
    <row r="83" spans="1:215" s="215" customFormat="1" ht="15" x14ac:dyDescent="0.25">
      <c r="A83" s="270"/>
      <c r="B83" s="269"/>
      <c r="C83" s="403" t="s">
        <v>106</v>
      </c>
      <c r="D83" s="403"/>
      <c r="E83" s="403"/>
      <c r="F83" s="403"/>
      <c r="G83" s="403"/>
      <c r="H83" s="268"/>
      <c r="I83" s="266"/>
      <c r="J83" s="266"/>
      <c r="K83" s="266"/>
      <c r="L83" s="267"/>
      <c r="M83" s="266"/>
      <c r="N83" s="267"/>
      <c r="O83" s="266"/>
      <c r="P83" s="306">
        <v>77.64</v>
      </c>
      <c r="GO83" s="234"/>
      <c r="GP83" s="234"/>
      <c r="GQ83" s="234"/>
      <c r="GR83" s="234"/>
      <c r="GS83" s="234"/>
      <c r="GT83" s="234"/>
      <c r="GU83" s="234"/>
      <c r="GW83" s="222"/>
      <c r="GX83" s="222"/>
      <c r="GY83" s="222"/>
      <c r="GZ83" s="248"/>
      <c r="HA83" s="234"/>
      <c r="HB83" s="222"/>
      <c r="HC83" s="234" t="s">
        <v>106</v>
      </c>
      <c r="HD83" s="234"/>
      <c r="HF83" s="234"/>
      <c r="HG83" s="234"/>
    </row>
    <row r="84" spans="1:215" s="215" customFormat="1" ht="0.75" customHeight="1" x14ac:dyDescent="0.25">
      <c r="A84" s="264"/>
      <c r="B84" s="263"/>
      <c r="C84" s="263"/>
      <c r="D84" s="263"/>
      <c r="E84" s="263"/>
      <c r="F84" s="263"/>
      <c r="G84" s="263"/>
      <c r="H84" s="262"/>
      <c r="I84" s="260"/>
      <c r="J84" s="260"/>
      <c r="K84" s="260"/>
      <c r="L84" s="261"/>
      <c r="M84" s="260"/>
      <c r="N84" s="261"/>
      <c r="O84" s="260"/>
      <c r="P84" s="259"/>
      <c r="GO84" s="234"/>
      <c r="GP84" s="234"/>
      <c r="GQ84" s="234"/>
      <c r="GR84" s="234"/>
      <c r="GS84" s="234"/>
      <c r="GT84" s="234"/>
      <c r="GU84" s="234"/>
      <c r="GW84" s="222"/>
      <c r="GX84" s="222"/>
      <c r="GY84" s="222"/>
      <c r="GZ84" s="248"/>
      <c r="HA84" s="234"/>
      <c r="HB84" s="222"/>
      <c r="HC84" s="234"/>
      <c r="HD84" s="234"/>
      <c r="HF84" s="234"/>
      <c r="HG84" s="234"/>
    </row>
    <row r="85" spans="1:215" s="215" customFormat="1" ht="15" x14ac:dyDescent="0.25">
      <c r="A85" s="238"/>
      <c r="B85" s="237"/>
      <c r="C85" s="398" t="s">
        <v>440</v>
      </c>
      <c r="D85" s="398"/>
      <c r="E85" s="398"/>
      <c r="F85" s="398"/>
      <c r="G85" s="398"/>
      <c r="H85" s="398"/>
      <c r="I85" s="398"/>
      <c r="J85" s="398"/>
      <c r="K85" s="398"/>
      <c r="L85" s="398"/>
      <c r="M85" s="398"/>
      <c r="N85" s="398"/>
      <c r="O85" s="398"/>
      <c r="P85" s="247"/>
      <c r="Q85" s="244"/>
      <c r="R85" s="246"/>
      <c r="GO85" s="234"/>
      <c r="GP85" s="234"/>
      <c r="GQ85" s="234"/>
      <c r="GR85" s="234"/>
      <c r="GS85" s="234"/>
      <c r="GT85" s="234"/>
      <c r="GU85" s="234"/>
      <c r="GW85" s="222"/>
      <c r="GX85" s="222"/>
      <c r="GY85" s="222"/>
      <c r="GZ85" s="248"/>
      <c r="HA85" s="234"/>
      <c r="HB85" s="222"/>
      <c r="HC85" s="234"/>
      <c r="HD85" s="234" t="s">
        <v>440</v>
      </c>
      <c r="HF85" s="234"/>
      <c r="HG85" s="234"/>
    </row>
    <row r="86" spans="1:215" s="215" customFormat="1" ht="15" x14ac:dyDescent="0.25">
      <c r="A86" s="238"/>
      <c r="B86" s="245"/>
      <c r="C86" s="397" t="s">
        <v>406</v>
      </c>
      <c r="D86" s="397"/>
      <c r="E86" s="397"/>
      <c r="F86" s="397"/>
      <c r="G86" s="397"/>
      <c r="H86" s="397"/>
      <c r="I86" s="397"/>
      <c r="J86" s="397"/>
      <c r="K86" s="397"/>
      <c r="L86" s="397"/>
      <c r="M86" s="397"/>
      <c r="N86" s="397"/>
      <c r="O86" s="397"/>
      <c r="P86" s="258">
        <v>100.51</v>
      </c>
      <c r="GO86" s="234"/>
      <c r="GP86" s="234"/>
      <c r="GQ86" s="234"/>
      <c r="GR86" s="234"/>
      <c r="GS86" s="234"/>
      <c r="GT86" s="234"/>
      <c r="GU86" s="234"/>
      <c r="GW86" s="222"/>
      <c r="GX86" s="222"/>
      <c r="GY86" s="222"/>
      <c r="GZ86" s="248"/>
      <c r="HA86" s="234"/>
      <c r="HB86" s="222"/>
      <c r="HC86" s="234"/>
      <c r="HD86" s="234"/>
      <c r="HE86" s="213" t="s">
        <v>406</v>
      </c>
      <c r="HF86" s="234"/>
      <c r="HG86" s="234"/>
    </row>
    <row r="87" spans="1:215" s="215" customFormat="1" ht="15" x14ac:dyDescent="0.25">
      <c r="A87" s="238"/>
      <c r="B87" s="245"/>
      <c r="C87" s="397" t="s">
        <v>407</v>
      </c>
      <c r="D87" s="397"/>
      <c r="E87" s="397"/>
      <c r="F87" s="397"/>
      <c r="G87" s="397"/>
      <c r="H87" s="397"/>
      <c r="I87" s="397"/>
      <c r="J87" s="397"/>
      <c r="K87" s="397"/>
      <c r="L87" s="397"/>
      <c r="M87" s="397"/>
      <c r="N87" s="397"/>
      <c r="O87" s="397"/>
      <c r="P87" s="235"/>
      <c r="GO87" s="234"/>
      <c r="GP87" s="234"/>
      <c r="GQ87" s="234"/>
      <c r="GR87" s="234"/>
      <c r="GS87" s="234"/>
      <c r="GT87" s="234"/>
      <c r="GU87" s="234"/>
      <c r="GW87" s="222"/>
      <c r="GX87" s="222"/>
      <c r="GY87" s="222"/>
      <c r="GZ87" s="248"/>
      <c r="HA87" s="234"/>
      <c r="HB87" s="222"/>
      <c r="HC87" s="234"/>
      <c r="HD87" s="234"/>
      <c r="HE87" s="213" t="s">
        <v>407</v>
      </c>
      <c r="HF87" s="234"/>
      <c r="HG87" s="234"/>
    </row>
    <row r="88" spans="1:215" s="215" customFormat="1" ht="15" x14ac:dyDescent="0.25">
      <c r="A88" s="238"/>
      <c r="B88" s="245"/>
      <c r="C88" s="397" t="s">
        <v>441</v>
      </c>
      <c r="D88" s="397"/>
      <c r="E88" s="397"/>
      <c r="F88" s="397"/>
      <c r="G88" s="397"/>
      <c r="H88" s="397"/>
      <c r="I88" s="397"/>
      <c r="J88" s="397"/>
      <c r="K88" s="397"/>
      <c r="L88" s="397"/>
      <c r="M88" s="397"/>
      <c r="N88" s="397"/>
      <c r="O88" s="397"/>
      <c r="P88" s="258">
        <v>100.51</v>
      </c>
      <c r="GO88" s="234"/>
      <c r="GP88" s="234"/>
      <c r="GQ88" s="234"/>
      <c r="GR88" s="234"/>
      <c r="GS88" s="234"/>
      <c r="GT88" s="234"/>
      <c r="GU88" s="234"/>
      <c r="GW88" s="222"/>
      <c r="GX88" s="222"/>
      <c r="GY88" s="222"/>
      <c r="GZ88" s="248"/>
      <c r="HA88" s="234"/>
      <c r="HB88" s="222"/>
      <c r="HC88" s="234"/>
      <c r="HD88" s="234"/>
      <c r="HE88" s="213" t="s">
        <v>441</v>
      </c>
      <c r="HF88" s="234"/>
      <c r="HG88" s="234"/>
    </row>
    <row r="89" spans="1:215" s="215" customFormat="1" ht="15" x14ac:dyDescent="0.25">
      <c r="A89" s="238"/>
      <c r="B89" s="245"/>
      <c r="C89" s="397" t="s">
        <v>412</v>
      </c>
      <c r="D89" s="397"/>
      <c r="E89" s="397"/>
      <c r="F89" s="397"/>
      <c r="G89" s="397"/>
      <c r="H89" s="397"/>
      <c r="I89" s="397"/>
      <c r="J89" s="397"/>
      <c r="K89" s="397"/>
      <c r="L89" s="397"/>
      <c r="M89" s="397"/>
      <c r="N89" s="397"/>
      <c r="O89" s="397"/>
      <c r="P89" s="258">
        <v>100.51</v>
      </c>
      <c r="GO89" s="234"/>
      <c r="GP89" s="234"/>
      <c r="GQ89" s="234"/>
      <c r="GR89" s="234"/>
      <c r="GS89" s="234"/>
      <c r="GT89" s="234"/>
      <c r="GU89" s="234"/>
      <c r="GW89" s="222"/>
      <c r="GX89" s="222"/>
      <c r="GY89" s="222"/>
      <c r="GZ89" s="248"/>
      <c r="HA89" s="234"/>
      <c r="HB89" s="222"/>
      <c r="HC89" s="234"/>
      <c r="HD89" s="234"/>
      <c r="HE89" s="213" t="s">
        <v>412</v>
      </c>
      <c r="HF89" s="234"/>
      <c r="HG89" s="234"/>
    </row>
    <row r="90" spans="1:215" s="215" customFormat="1" ht="15" x14ac:dyDescent="0.25">
      <c r="A90" s="238"/>
      <c r="B90" s="245"/>
      <c r="C90" s="397" t="s">
        <v>442</v>
      </c>
      <c r="D90" s="397"/>
      <c r="E90" s="397"/>
      <c r="F90" s="397"/>
      <c r="G90" s="397"/>
      <c r="H90" s="397"/>
      <c r="I90" s="397"/>
      <c r="J90" s="397"/>
      <c r="K90" s="397"/>
      <c r="L90" s="397"/>
      <c r="M90" s="397"/>
      <c r="N90" s="397"/>
      <c r="O90" s="397"/>
      <c r="P90" s="258">
        <v>100.51</v>
      </c>
      <c r="GO90" s="234"/>
      <c r="GP90" s="234"/>
      <c r="GQ90" s="234"/>
      <c r="GR90" s="234"/>
      <c r="GS90" s="234"/>
      <c r="GT90" s="234"/>
      <c r="GU90" s="234"/>
      <c r="GW90" s="222"/>
      <c r="GX90" s="222"/>
      <c r="GY90" s="222"/>
      <c r="GZ90" s="248"/>
      <c r="HA90" s="234"/>
      <c r="HB90" s="222"/>
      <c r="HC90" s="234"/>
      <c r="HD90" s="234"/>
      <c r="HE90" s="213" t="s">
        <v>442</v>
      </c>
      <c r="HF90" s="234"/>
      <c r="HG90" s="234"/>
    </row>
    <row r="91" spans="1:215" s="215" customFormat="1" ht="15" x14ac:dyDescent="0.25">
      <c r="A91" s="238"/>
      <c r="B91" s="237"/>
      <c r="C91" s="398" t="s">
        <v>443</v>
      </c>
      <c r="D91" s="398"/>
      <c r="E91" s="398"/>
      <c r="F91" s="398"/>
      <c r="G91" s="398"/>
      <c r="H91" s="398"/>
      <c r="I91" s="398"/>
      <c r="J91" s="398"/>
      <c r="K91" s="398"/>
      <c r="L91" s="398"/>
      <c r="M91" s="398"/>
      <c r="N91" s="398"/>
      <c r="O91" s="398"/>
      <c r="P91" s="316">
        <v>100.51</v>
      </c>
      <c r="Q91" s="256"/>
      <c r="R91" s="249"/>
      <c r="GO91" s="234"/>
      <c r="GP91" s="234"/>
      <c r="GQ91" s="234"/>
      <c r="GR91" s="234"/>
      <c r="GS91" s="234"/>
      <c r="GT91" s="234"/>
      <c r="GU91" s="234"/>
      <c r="GW91" s="222"/>
      <c r="GX91" s="222"/>
      <c r="GY91" s="222"/>
      <c r="GZ91" s="248"/>
      <c r="HA91" s="234"/>
      <c r="HB91" s="222"/>
      <c r="HC91" s="234"/>
      <c r="HD91" s="234"/>
      <c r="HF91" s="234" t="s">
        <v>443</v>
      </c>
      <c r="HG91" s="234"/>
    </row>
    <row r="92" spans="1:215" s="215" customFormat="1" ht="0.75" customHeight="1" x14ac:dyDescent="0.25">
      <c r="A92" s="255"/>
      <c r="B92" s="254"/>
      <c r="C92" s="252"/>
      <c r="D92" s="252"/>
      <c r="E92" s="252"/>
      <c r="F92" s="252"/>
      <c r="G92" s="252"/>
      <c r="H92" s="252"/>
      <c r="I92" s="252"/>
      <c r="J92" s="252"/>
      <c r="K92" s="253"/>
      <c r="L92" s="252"/>
      <c r="M92" s="252"/>
      <c r="N92" s="252"/>
      <c r="O92" s="252"/>
      <c r="P92" s="251"/>
      <c r="Q92" s="250"/>
      <c r="R92" s="249"/>
      <c r="GO92" s="234"/>
      <c r="GP92" s="234"/>
      <c r="GQ92" s="234"/>
      <c r="GR92" s="234"/>
      <c r="GS92" s="234"/>
      <c r="GT92" s="234"/>
      <c r="GU92" s="234"/>
      <c r="GW92" s="222"/>
      <c r="GX92" s="222"/>
      <c r="GY92" s="222"/>
      <c r="GZ92" s="248"/>
      <c r="HA92" s="234"/>
      <c r="HB92" s="222"/>
      <c r="HC92" s="234"/>
      <c r="HD92" s="234"/>
      <c r="HF92" s="234"/>
      <c r="HG92" s="234"/>
    </row>
    <row r="93" spans="1:215" s="215" customFormat="1" ht="15" x14ac:dyDescent="0.25">
      <c r="A93" s="399" t="s">
        <v>444</v>
      </c>
      <c r="B93" s="400"/>
      <c r="C93" s="400"/>
      <c r="D93" s="400"/>
      <c r="E93" s="400"/>
      <c r="F93" s="400"/>
      <c r="G93" s="400"/>
      <c r="H93" s="400"/>
      <c r="I93" s="400"/>
      <c r="J93" s="400"/>
      <c r="K93" s="400"/>
      <c r="L93" s="400"/>
      <c r="M93" s="400"/>
      <c r="N93" s="400"/>
      <c r="O93" s="400"/>
      <c r="P93" s="401"/>
      <c r="GO93" s="234" t="s">
        <v>444</v>
      </c>
      <c r="GP93" s="234"/>
      <c r="GQ93" s="234"/>
      <c r="GR93" s="234"/>
      <c r="GS93" s="234"/>
      <c r="GT93" s="234"/>
      <c r="GU93" s="234"/>
      <c r="GW93" s="222"/>
      <c r="GX93" s="222"/>
      <c r="GY93" s="222"/>
      <c r="GZ93" s="248"/>
      <c r="HA93" s="234"/>
      <c r="HB93" s="222"/>
      <c r="HC93" s="234"/>
      <c r="HD93" s="234"/>
      <c r="HF93" s="234"/>
      <c r="HG93" s="234"/>
    </row>
    <row r="94" spans="1:215" s="215" customFormat="1" ht="34.5" x14ac:dyDescent="0.25">
      <c r="A94" s="274" t="s">
        <v>445</v>
      </c>
      <c r="B94" s="273" t="s">
        <v>446</v>
      </c>
      <c r="C94" s="404" t="s">
        <v>447</v>
      </c>
      <c r="D94" s="404"/>
      <c r="E94" s="404"/>
      <c r="F94" s="404"/>
      <c r="G94" s="404"/>
      <c r="H94" s="268" t="s">
        <v>135</v>
      </c>
      <c r="I94" s="266">
        <v>1.15248E-2</v>
      </c>
      <c r="J94" s="272">
        <v>1</v>
      </c>
      <c r="K94" s="311">
        <v>1.15248E-2</v>
      </c>
      <c r="L94" s="267"/>
      <c r="M94" s="266"/>
      <c r="N94" s="302"/>
      <c r="O94" s="266"/>
      <c r="P94" s="301"/>
      <c r="GO94" s="234"/>
      <c r="GP94" s="234"/>
      <c r="GQ94" s="234" t="s">
        <v>447</v>
      </c>
      <c r="GR94" s="234" t="s">
        <v>13</v>
      </c>
      <c r="GS94" s="234" t="s">
        <v>13</v>
      </c>
      <c r="GT94" s="234" t="s">
        <v>13</v>
      </c>
      <c r="GU94" s="234" t="s">
        <v>13</v>
      </c>
      <c r="GW94" s="222"/>
      <c r="GX94" s="222"/>
      <c r="GY94" s="222"/>
      <c r="GZ94" s="248"/>
      <c r="HA94" s="234"/>
      <c r="HB94" s="222"/>
      <c r="HC94" s="234"/>
      <c r="HD94" s="234"/>
      <c r="HF94" s="234"/>
      <c r="HG94" s="234"/>
    </row>
    <row r="95" spans="1:215" s="215" customFormat="1" ht="23.25" x14ac:dyDescent="0.25">
      <c r="A95" s="300"/>
      <c r="B95" s="245" t="s">
        <v>63</v>
      </c>
      <c r="C95" s="394" t="s">
        <v>64</v>
      </c>
      <c r="D95" s="394"/>
      <c r="E95" s="394"/>
      <c r="F95" s="394"/>
      <c r="G95" s="394"/>
      <c r="H95" s="394"/>
      <c r="I95" s="394"/>
      <c r="J95" s="394"/>
      <c r="K95" s="394"/>
      <c r="L95" s="394"/>
      <c r="M95" s="394"/>
      <c r="N95" s="394"/>
      <c r="O95" s="394"/>
      <c r="P95" s="406"/>
      <c r="GO95" s="234"/>
      <c r="GP95" s="234"/>
      <c r="GQ95" s="234"/>
      <c r="GR95" s="234"/>
      <c r="GS95" s="234"/>
      <c r="GT95" s="234"/>
      <c r="GU95" s="234"/>
      <c r="GV95" s="213" t="s">
        <v>64</v>
      </c>
      <c r="GW95" s="222"/>
      <c r="GX95" s="222"/>
      <c r="GY95" s="222"/>
      <c r="GZ95" s="248"/>
      <c r="HA95" s="234"/>
      <c r="HB95" s="222"/>
      <c r="HC95" s="234"/>
      <c r="HD95" s="234"/>
      <c r="HF95" s="234"/>
      <c r="HG95" s="234"/>
    </row>
    <row r="96" spans="1:215" s="215" customFormat="1" ht="15" x14ac:dyDescent="0.25">
      <c r="A96" s="299"/>
      <c r="B96" s="281" t="s">
        <v>69</v>
      </c>
      <c r="C96" s="402" t="s">
        <v>70</v>
      </c>
      <c r="D96" s="402"/>
      <c r="E96" s="402"/>
      <c r="F96" s="402"/>
      <c r="G96" s="402"/>
      <c r="H96" s="280"/>
      <c r="I96" s="277"/>
      <c r="J96" s="277"/>
      <c r="K96" s="277"/>
      <c r="L96" s="278"/>
      <c r="M96" s="277"/>
      <c r="N96" s="278"/>
      <c r="O96" s="277"/>
      <c r="P96" s="291">
        <v>601.99</v>
      </c>
      <c r="GO96" s="234"/>
      <c r="GP96" s="234"/>
      <c r="GQ96" s="234"/>
      <c r="GR96" s="234"/>
      <c r="GS96" s="234"/>
      <c r="GT96" s="234"/>
      <c r="GU96" s="234"/>
      <c r="GW96" s="222" t="s">
        <v>70</v>
      </c>
      <c r="GX96" s="222"/>
      <c r="GY96" s="222"/>
      <c r="GZ96" s="248"/>
      <c r="HA96" s="234"/>
      <c r="HB96" s="222"/>
      <c r="HC96" s="234"/>
      <c r="HD96" s="234"/>
      <c r="HF96" s="234"/>
      <c r="HG96" s="234"/>
    </row>
    <row r="97" spans="1:215" s="215" customFormat="1" ht="15" x14ac:dyDescent="0.25">
      <c r="A97" s="299"/>
      <c r="B97" s="281"/>
      <c r="C97" s="402" t="s">
        <v>71</v>
      </c>
      <c r="D97" s="402"/>
      <c r="E97" s="402"/>
      <c r="F97" s="402"/>
      <c r="G97" s="402"/>
      <c r="H97" s="280" t="s">
        <v>66</v>
      </c>
      <c r="I97" s="277"/>
      <c r="J97" s="277"/>
      <c r="K97" s="307">
        <v>0.33796480000000001</v>
      </c>
      <c r="L97" s="278"/>
      <c r="M97" s="277"/>
      <c r="N97" s="278"/>
      <c r="O97" s="277"/>
      <c r="P97" s="291">
        <v>243.5</v>
      </c>
      <c r="GO97" s="234"/>
      <c r="GP97" s="234"/>
      <c r="GQ97" s="234"/>
      <c r="GR97" s="234"/>
      <c r="GS97" s="234"/>
      <c r="GT97" s="234"/>
      <c r="GU97" s="234"/>
      <c r="GW97" s="222" t="s">
        <v>71</v>
      </c>
      <c r="GX97" s="222"/>
      <c r="GY97" s="222"/>
      <c r="GZ97" s="248"/>
      <c r="HA97" s="234"/>
      <c r="HB97" s="222"/>
      <c r="HC97" s="234"/>
      <c r="HD97" s="234"/>
      <c r="HF97" s="234"/>
      <c r="HG97" s="234"/>
    </row>
    <row r="98" spans="1:215" s="215" customFormat="1" ht="23.25" x14ac:dyDescent="0.25">
      <c r="A98" s="298"/>
      <c r="B98" s="281" t="s">
        <v>448</v>
      </c>
      <c r="C98" s="402" t="s">
        <v>449</v>
      </c>
      <c r="D98" s="402"/>
      <c r="E98" s="402"/>
      <c r="F98" s="402"/>
      <c r="G98" s="402"/>
      <c r="H98" s="280" t="s">
        <v>74</v>
      </c>
      <c r="I98" s="308">
        <v>25.5</v>
      </c>
      <c r="J98" s="294">
        <v>1.1499999999999999</v>
      </c>
      <c r="K98" s="307">
        <v>0.33796480000000001</v>
      </c>
      <c r="L98" s="297"/>
      <c r="M98" s="296"/>
      <c r="N98" s="295">
        <v>1781.21</v>
      </c>
      <c r="O98" s="277"/>
      <c r="P98" s="276">
        <v>601.99</v>
      </c>
      <c r="Q98" s="283"/>
      <c r="R98" s="283"/>
      <c r="GO98" s="234"/>
      <c r="GP98" s="234"/>
      <c r="GQ98" s="234"/>
      <c r="GR98" s="234"/>
      <c r="GS98" s="234"/>
      <c r="GT98" s="234"/>
      <c r="GU98" s="234"/>
      <c r="GW98" s="222"/>
      <c r="GX98" s="222" t="s">
        <v>449</v>
      </c>
      <c r="GY98" s="222"/>
      <c r="GZ98" s="248"/>
      <c r="HA98" s="234"/>
      <c r="HB98" s="222"/>
      <c r="HC98" s="234"/>
      <c r="HD98" s="234"/>
      <c r="HF98" s="234"/>
      <c r="HG98" s="234"/>
    </row>
    <row r="99" spans="1:215" s="215" customFormat="1" ht="15" x14ac:dyDescent="0.25">
      <c r="A99" s="282"/>
      <c r="B99" s="281" t="s">
        <v>114</v>
      </c>
      <c r="C99" s="402" t="s">
        <v>115</v>
      </c>
      <c r="D99" s="402"/>
      <c r="E99" s="402"/>
      <c r="F99" s="402"/>
      <c r="G99" s="402"/>
      <c r="H99" s="280" t="s">
        <v>66</v>
      </c>
      <c r="I99" s="308">
        <v>25.5</v>
      </c>
      <c r="J99" s="294">
        <v>1.1499999999999999</v>
      </c>
      <c r="K99" s="307">
        <v>0.33796480000000001</v>
      </c>
      <c r="L99" s="278"/>
      <c r="M99" s="277"/>
      <c r="N99" s="292">
        <v>720.49</v>
      </c>
      <c r="O99" s="277"/>
      <c r="P99" s="291">
        <v>243.5</v>
      </c>
      <c r="GO99" s="234"/>
      <c r="GP99" s="234"/>
      <c r="GQ99" s="234"/>
      <c r="GR99" s="234"/>
      <c r="GS99" s="234"/>
      <c r="GT99" s="234"/>
      <c r="GU99" s="234"/>
      <c r="GW99" s="222"/>
      <c r="GX99" s="222"/>
      <c r="GY99" s="222" t="s">
        <v>115</v>
      </c>
      <c r="GZ99" s="248"/>
      <c r="HA99" s="234"/>
      <c r="HB99" s="222"/>
      <c r="HC99" s="234"/>
      <c r="HD99" s="234"/>
      <c r="HF99" s="234"/>
      <c r="HG99" s="234"/>
    </row>
    <row r="100" spans="1:215" s="215" customFormat="1" ht="15" x14ac:dyDescent="0.25">
      <c r="A100" s="238"/>
      <c r="B100" s="245"/>
      <c r="C100" s="403" t="s">
        <v>99</v>
      </c>
      <c r="D100" s="403"/>
      <c r="E100" s="403"/>
      <c r="F100" s="403"/>
      <c r="G100" s="403"/>
      <c r="H100" s="268"/>
      <c r="I100" s="266"/>
      <c r="J100" s="266"/>
      <c r="K100" s="266"/>
      <c r="L100" s="267"/>
      <c r="M100" s="266"/>
      <c r="N100" s="275"/>
      <c r="O100" s="266"/>
      <c r="P100" s="265">
        <v>845.49</v>
      </c>
      <c r="Q100" s="283"/>
      <c r="R100" s="283"/>
      <c r="GO100" s="234"/>
      <c r="GP100" s="234"/>
      <c r="GQ100" s="234"/>
      <c r="GR100" s="234"/>
      <c r="GS100" s="234"/>
      <c r="GT100" s="234"/>
      <c r="GU100" s="234"/>
      <c r="GW100" s="222"/>
      <c r="GX100" s="222"/>
      <c r="GY100" s="222"/>
      <c r="GZ100" s="248"/>
      <c r="HA100" s="234" t="s">
        <v>99</v>
      </c>
      <c r="HB100" s="222"/>
      <c r="HC100" s="234"/>
      <c r="HD100" s="234"/>
      <c r="HF100" s="234"/>
      <c r="HG100" s="234"/>
    </row>
    <row r="101" spans="1:215" s="215" customFormat="1" ht="15" x14ac:dyDescent="0.25">
      <c r="A101" s="282"/>
      <c r="B101" s="281"/>
      <c r="C101" s="402" t="s">
        <v>100</v>
      </c>
      <c r="D101" s="402"/>
      <c r="E101" s="402"/>
      <c r="F101" s="402"/>
      <c r="G101" s="402"/>
      <c r="H101" s="280"/>
      <c r="I101" s="277"/>
      <c r="J101" s="277"/>
      <c r="K101" s="277"/>
      <c r="L101" s="278"/>
      <c r="M101" s="277"/>
      <c r="N101" s="278"/>
      <c r="O101" s="277"/>
      <c r="P101" s="291">
        <v>243.5</v>
      </c>
      <c r="GO101" s="234"/>
      <c r="GP101" s="234"/>
      <c r="GQ101" s="234"/>
      <c r="GR101" s="234"/>
      <c r="GS101" s="234"/>
      <c r="GT101" s="234"/>
      <c r="GU101" s="234"/>
      <c r="GW101" s="222"/>
      <c r="GX101" s="222"/>
      <c r="GY101" s="222"/>
      <c r="GZ101" s="248"/>
      <c r="HA101" s="234"/>
      <c r="HB101" s="222" t="s">
        <v>100</v>
      </c>
      <c r="HC101" s="234"/>
      <c r="HD101" s="234"/>
      <c r="HF101" s="234"/>
      <c r="HG101" s="234"/>
    </row>
    <row r="102" spans="1:215" s="215" customFormat="1" ht="23.25" x14ac:dyDescent="0.25">
      <c r="A102" s="282"/>
      <c r="B102" s="281" t="s">
        <v>1205</v>
      </c>
      <c r="C102" s="402" t="s">
        <v>139</v>
      </c>
      <c r="D102" s="402"/>
      <c r="E102" s="402"/>
      <c r="F102" s="402"/>
      <c r="G102" s="402"/>
      <c r="H102" s="280" t="s">
        <v>103</v>
      </c>
      <c r="I102" s="279">
        <v>93</v>
      </c>
      <c r="J102" s="277"/>
      <c r="K102" s="279">
        <v>93</v>
      </c>
      <c r="L102" s="278"/>
      <c r="M102" s="277"/>
      <c r="N102" s="278"/>
      <c r="O102" s="277"/>
      <c r="P102" s="291">
        <v>226.46</v>
      </c>
      <c r="GO102" s="234"/>
      <c r="GP102" s="234"/>
      <c r="GQ102" s="234"/>
      <c r="GR102" s="234"/>
      <c r="GS102" s="234"/>
      <c r="GT102" s="234"/>
      <c r="GU102" s="234"/>
      <c r="GW102" s="222"/>
      <c r="GX102" s="222"/>
      <c r="GY102" s="222"/>
      <c r="GZ102" s="248"/>
      <c r="HA102" s="234"/>
      <c r="HB102" s="222" t="s">
        <v>139</v>
      </c>
      <c r="HC102" s="234"/>
      <c r="HD102" s="234"/>
      <c r="HF102" s="234"/>
      <c r="HG102" s="234"/>
    </row>
    <row r="103" spans="1:215" s="215" customFormat="1" ht="23.25" x14ac:dyDescent="0.25">
      <c r="A103" s="282"/>
      <c r="B103" s="281" t="s">
        <v>140</v>
      </c>
      <c r="C103" s="402" t="s">
        <v>141</v>
      </c>
      <c r="D103" s="402"/>
      <c r="E103" s="402"/>
      <c r="F103" s="402"/>
      <c r="G103" s="402"/>
      <c r="H103" s="280" t="s">
        <v>103</v>
      </c>
      <c r="I103" s="279">
        <v>46</v>
      </c>
      <c r="J103" s="277"/>
      <c r="K103" s="279">
        <v>46</v>
      </c>
      <c r="L103" s="278"/>
      <c r="M103" s="277"/>
      <c r="N103" s="278"/>
      <c r="O103" s="277"/>
      <c r="P103" s="291">
        <v>112.01</v>
      </c>
      <c r="GO103" s="234"/>
      <c r="GP103" s="234"/>
      <c r="GQ103" s="234"/>
      <c r="GR103" s="234"/>
      <c r="GS103" s="234"/>
      <c r="GT103" s="234"/>
      <c r="GU103" s="234"/>
      <c r="GW103" s="222"/>
      <c r="GX103" s="222"/>
      <c r="GY103" s="222"/>
      <c r="GZ103" s="248"/>
      <c r="HA103" s="234"/>
      <c r="HB103" s="222" t="s">
        <v>141</v>
      </c>
      <c r="HC103" s="234"/>
      <c r="HD103" s="234"/>
      <c r="HF103" s="234"/>
      <c r="HG103" s="234"/>
    </row>
    <row r="104" spans="1:215" s="215" customFormat="1" ht="15" x14ac:dyDescent="0.25">
      <c r="A104" s="270"/>
      <c r="B104" s="269"/>
      <c r="C104" s="403" t="s">
        <v>106</v>
      </c>
      <c r="D104" s="403"/>
      <c r="E104" s="403"/>
      <c r="F104" s="403"/>
      <c r="G104" s="403"/>
      <c r="H104" s="268"/>
      <c r="I104" s="266"/>
      <c r="J104" s="266"/>
      <c r="K104" s="266"/>
      <c r="L104" s="267"/>
      <c r="M104" s="266"/>
      <c r="N104" s="275">
        <v>102731.5</v>
      </c>
      <c r="O104" s="266"/>
      <c r="P104" s="265">
        <v>1183.96</v>
      </c>
      <c r="GO104" s="234"/>
      <c r="GP104" s="234"/>
      <c r="GQ104" s="234"/>
      <c r="GR104" s="234"/>
      <c r="GS104" s="234"/>
      <c r="GT104" s="234"/>
      <c r="GU104" s="234"/>
      <c r="GW104" s="222"/>
      <c r="GX104" s="222"/>
      <c r="GY104" s="222"/>
      <c r="GZ104" s="248"/>
      <c r="HA104" s="234"/>
      <c r="HB104" s="222"/>
      <c r="HC104" s="234" t="s">
        <v>106</v>
      </c>
      <c r="HD104" s="234"/>
      <c r="HF104" s="234"/>
      <c r="HG104" s="234"/>
    </row>
    <row r="105" spans="1:215" s="215" customFormat="1" ht="0.75" customHeight="1" x14ac:dyDescent="0.25">
      <c r="A105" s="264"/>
      <c r="B105" s="263"/>
      <c r="C105" s="263"/>
      <c r="D105" s="263"/>
      <c r="E105" s="263"/>
      <c r="F105" s="263"/>
      <c r="G105" s="263"/>
      <c r="H105" s="262"/>
      <c r="I105" s="260"/>
      <c r="J105" s="260"/>
      <c r="K105" s="260"/>
      <c r="L105" s="261"/>
      <c r="M105" s="260"/>
      <c r="N105" s="261"/>
      <c r="O105" s="260"/>
      <c r="P105" s="259"/>
      <c r="GO105" s="234"/>
      <c r="GP105" s="234"/>
      <c r="GQ105" s="234"/>
      <c r="GR105" s="234"/>
      <c r="GS105" s="234"/>
      <c r="GT105" s="234"/>
      <c r="GU105" s="234"/>
      <c r="GW105" s="222"/>
      <c r="GX105" s="222"/>
      <c r="GY105" s="222"/>
      <c r="GZ105" s="248"/>
      <c r="HA105" s="234"/>
      <c r="HB105" s="222"/>
      <c r="HC105" s="234"/>
      <c r="HD105" s="234"/>
      <c r="HF105" s="234"/>
      <c r="HG105" s="234"/>
    </row>
    <row r="106" spans="1:215" s="215" customFormat="1" ht="23.25" x14ac:dyDescent="0.25">
      <c r="A106" s="274" t="s">
        <v>450</v>
      </c>
      <c r="B106" s="273" t="s">
        <v>451</v>
      </c>
      <c r="C106" s="404" t="s">
        <v>452</v>
      </c>
      <c r="D106" s="404"/>
      <c r="E106" s="404"/>
      <c r="F106" s="404"/>
      <c r="G106" s="404"/>
      <c r="H106" s="268" t="s">
        <v>109</v>
      </c>
      <c r="I106" s="266">
        <v>2.3519999999999999E-3</v>
      </c>
      <c r="J106" s="272">
        <v>1</v>
      </c>
      <c r="K106" s="313">
        <v>2.3519999999999999E-3</v>
      </c>
      <c r="L106" s="267"/>
      <c r="M106" s="266"/>
      <c r="N106" s="302"/>
      <c r="O106" s="266"/>
      <c r="P106" s="301"/>
      <c r="GO106" s="234"/>
      <c r="GP106" s="234"/>
      <c r="GQ106" s="234" t="s">
        <v>452</v>
      </c>
      <c r="GR106" s="234" t="s">
        <v>13</v>
      </c>
      <c r="GS106" s="234" t="s">
        <v>13</v>
      </c>
      <c r="GT106" s="234" t="s">
        <v>13</v>
      </c>
      <c r="GU106" s="234" t="s">
        <v>13</v>
      </c>
      <c r="GW106" s="222"/>
      <c r="GX106" s="222"/>
      <c r="GY106" s="222"/>
      <c r="GZ106" s="248"/>
      <c r="HA106" s="234"/>
      <c r="HB106" s="222"/>
      <c r="HC106" s="234"/>
      <c r="HD106" s="234"/>
      <c r="HF106" s="234"/>
      <c r="HG106" s="234"/>
    </row>
    <row r="107" spans="1:215" s="215" customFormat="1" ht="23.25" x14ac:dyDescent="0.25">
      <c r="A107" s="300"/>
      <c r="B107" s="245" t="s">
        <v>63</v>
      </c>
      <c r="C107" s="394" t="s">
        <v>64</v>
      </c>
      <c r="D107" s="394"/>
      <c r="E107" s="394"/>
      <c r="F107" s="394"/>
      <c r="G107" s="394"/>
      <c r="H107" s="394"/>
      <c r="I107" s="394"/>
      <c r="J107" s="394"/>
      <c r="K107" s="394"/>
      <c r="L107" s="394"/>
      <c r="M107" s="394"/>
      <c r="N107" s="394"/>
      <c r="O107" s="394"/>
      <c r="P107" s="406"/>
      <c r="GO107" s="234"/>
      <c r="GP107" s="234"/>
      <c r="GQ107" s="234"/>
      <c r="GR107" s="234"/>
      <c r="GS107" s="234"/>
      <c r="GT107" s="234"/>
      <c r="GU107" s="234"/>
      <c r="GV107" s="213" t="s">
        <v>64</v>
      </c>
      <c r="GW107" s="222"/>
      <c r="GX107" s="222"/>
      <c r="GY107" s="222"/>
      <c r="GZ107" s="248"/>
      <c r="HA107" s="234"/>
      <c r="HB107" s="222"/>
      <c r="HC107" s="234"/>
      <c r="HD107" s="234"/>
      <c r="HF107" s="234"/>
      <c r="HG107" s="234"/>
    </row>
    <row r="108" spans="1:215" s="215" customFormat="1" ht="15" x14ac:dyDescent="0.25">
      <c r="A108" s="299"/>
      <c r="B108" s="281" t="s">
        <v>59</v>
      </c>
      <c r="C108" s="402" t="s">
        <v>65</v>
      </c>
      <c r="D108" s="402"/>
      <c r="E108" s="402"/>
      <c r="F108" s="402"/>
      <c r="G108" s="402"/>
      <c r="H108" s="280" t="s">
        <v>66</v>
      </c>
      <c r="I108" s="277"/>
      <c r="J108" s="277"/>
      <c r="K108" s="307">
        <v>0.4165392</v>
      </c>
      <c r="L108" s="278"/>
      <c r="M108" s="277"/>
      <c r="N108" s="278"/>
      <c r="O108" s="277"/>
      <c r="P108" s="291">
        <v>181.73</v>
      </c>
      <c r="GO108" s="234"/>
      <c r="GP108" s="234"/>
      <c r="GQ108" s="234"/>
      <c r="GR108" s="234"/>
      <c r="GS108" s="234"/>
      <c r="GT108" s="234"/>
      <c r="GU108" s="234"/>
      <c r="GW108" s="222" t="s">
        <v>65</v>
      </c>
      <c r="GX108" s="222"/>
      <c r="GY108" s="222"/>
      <c r="GZ108" s="248"/>
      <c r="HA108" s="234"/>
      <c r="HB108" s="222"/>
      <c r="HC108" s="234"/>
      <c r="HD108" s="234"/>
      <c r="HF108" s="234"/>
      <c r="HG108" s="234"/>
    </row>
    <row r="109" spans="1:215" s="215" customFormat="1" ht="15" x14ac:dyDescent="0.25">
      <c r="A109" s="298"/>
      <c r="B109" s="281" t="s">
        <v>453</v>
      </c>
      <c r="C109" s="402" t="s">
        <v>454</v>
      </c>
      <c r="D109" s="402"/>
      <c r="E109" s="402"/>
      <c r="F109" s="402"/>
      <c r="G109" s="402"/>
      <c r="H109" s="280" t="s">
        <v>66</v>
      </c>
      <c r="I109" s="279">
        <v>154</v>
      </c>
      <c r="J109" s="294">
        <v>1.1499999999999999</v>
      </c>
      <c r="K109" s="307">
        <v>0.4165392</v>
      </c>
      <c r="L109" s="297"/>
      <c r="M109" s="296"/>
      <c r="N109" s="295">
        <v>436.29</v>
      </c>
      <c r="O109" s="277"/>
      <c r="P109" s="276">
        <v>181.73</v>
      </c>
      <c r="Q109" s="283"/>
      <c r="R109" s="283"/>
      <c r="GO109" s="234"/>
      <c r="GP109" s="234"/>
      <c r="GQ109" s="234"/>
      <c r="GR109" s="234"/>
      <c r="GS109" s="234"/>
      <c r="GT109" s="234"/>
      <c r="GU109" s="234"/>
      <c r="GW109" s="222"/>
      <c r="GX109" s="222" t="s">
        <v>454</v>
      </c>
      <c r="GY109" s="222"/>
      <c r="GZ109" s="248"/>
      <c r="HA109" s="234"/>
      <c r="HB109" s="222"/>
      <c r="HC109" s="234"/>
      <c r="HD109" s="234"/>
      <c r="HF109" s="234"/>
      <c r="HG109" s="234"/>
    </row>
    <row r="110" spans="1:215" s="215" customFormat="1" ht="15" x14ac:dyDescent="0.25">
      <c r="A110" s="238"/>
      <c r="B110" s="245"/>
      <c r="C110" s="403" t="s">
        <v>99</v>
      </c>
      <c r="D110" s="403"/>
      <c r="E110" s="403"/>
      <c r="F110" s="403"/>
      <c r="G110" s="403"/>
      <c r="H110" s="268"/>
      <c r="I110" s="266"/>
      <c r="J110" s="266"/>
      <c r="K110" s="266"/>
      <c r="L110" s="267"/>
      <c r="M110" s="266"/>
      <c r="N110" s="275"/>
      <c r="O110" s="266"/>
      <c r="P110" s="265">
        <v>181.73</v>
      </c>
      <c r="Q110" s="283"/>
      <c r="R110" s="283"/>
      <c r="GO110" s="234"/>
      <c r="GP110" s="234"/>
      <c r="GQ110" s="234"/>
      <c r="GR110" s="234"/>
      <c r="GS110" s="234"/>
      <c r="GT110" s="234"/>
      <c r="GU110" s="234"/>
      <c r="GW110" s="222"/>
      <c r="GX110" s="222"/>
      <c r="GY110" s="222"/>
      <c r="GZ110" s="248"/>
      <c r="HA110" s="234" t="s">
        <v>99</v>
      </c>
      <c r="HB110" s="222"/>
      <c r="HC110" s="234"/>
      <c r="HD110" s="234"/>
      <c r="HF110" s="234"/>
      <c r="HG110" s="234"/>
    </row>
    <row r="111" spans="1:215" s="215" customFormat="1" ht="15" x14ac:dyDescent="0.25">
      <c r="A111" s="282"/>
      <c r="B111" s="281"/>
      <c r="C111" s="402" t="s">
        <v>100</v>
      </c>
      <c r="D111" s="402"/>
      <c r="E111" s="402"/>
      <c r="F111" s="402"/>
      <c r="G111" s="402"/>
      <c r="H111" s="280"/>
      <c r="I111" s="277"/>
      <c r="J111" s="277"/>
      <c r="K111" s="277"/>
      <c r="L111" s="278"/>
      <c r="M111" s="277"/>
      <c r="N111" s="278"/>
      <c r="O111" s="277"/>
      <c r="P111" s="291">
        <v>181.73</v>
      </c>
      <c r="GO111" s="234"/>
      <c r="GP111" s="234"/>
      <c r="GQ111" s="234"/>
      <c r="GR111" s="234"/>
      <c r="GS111" s="234"/>
      <c r="GT111" s="234"/>
      <c r="GU111" s="234"/>
      <c r="GW111" s="222"/>
      <c r="GX111" s="222"/>
      <c r="GY111" s="222"/>
      <c r="GZ111" s="248"/>
      <c r="HA111" s="234"/>
      <c r="HB111" s="222" t="s">
        <v>100</v>
      </c>
      <c r="HC111" s="234"/>
      <c r="HD111" s="234"/>
      <c r="HF111" s="234"/>
      <c r="HG111" s="234"/>
    </row>
    <row r="112" spans="1:215" s="215" customFormat="1" ht="15" x14ac:dyDescent="0.25">
      <c r="A112" s="282"/>
      <c r="B112" s="281" t="s">
        <v>1206</v>
      </c>
      <c r="C112" s="402" t="s">
        <v>456</v>
      </c>
      <c r="D112" s="402"/>
      <c r="E112" s="402"/>
      <c r="F112" s="402"/>
      <c r="G112" s="402"/>
      <c r="H112" s="280" t="s">
        <v>103</v>
      </c>
      <c r="I112" s="279">
        <v>90</v>
      </c>
      <c r="J112" s="277"/>
      <c r="K112" s="279">
        <v>90</v>
      </c>
      <c r="L112" s="278"/>
      <c r="M112" s="277"/>
      <c r="N112" s="278"/>
      <c r="O112" s="277"/>
      <c r="P112" s="291">
        <v>163.56</v>
      </c>
      <c r="GO112" s="234"/>
      <c r="GP112" s="234"/>
      <c r="GQ112" s="234"/>
      <c r="GR112" s="234"/>
      <c r="GS112" s="234"/>
      <c r="GT112" s="234"/>
      <c r="GU112" s="234"/>
      <c r="GW112" s="222"/>
      <c r="GX112" s="222"/>
      <c r="GY112" s="222"/>
      <c r="GZ112" s="248"/>
      <c r="HA112" s="234"/>
      <c r="HB112" s="222" t="s">
        <v>456</v>
      </c>
      <c r="HC112" s="234"/>
      <c r="HD112" s="234"/>
      <c r="HF112" s="234"/>
      <c r="HG112" s="234"/>
    </row>
    <row r="113" spans="1:215" s="215" customFormat="1" ht="15" x14ac:dyDescent="0.25">
      <c r="A113" s="282"/>
      <c r="B113" s="281" t="s">
        <v>457</v>
      </c>
      <c r="C113" s="402" t="s">
        <v>458</v>
      </c>
      <c r="D113" s="402"/>
      <c r="E113" s="402"/>
      <c r="F113" s="402"/>
      <c r="G113" s="402"/>
      <c r="H113" s="280" t="s">
        <v>103</v>
      </c>
      <c r="I113" s="279">
        <v>40</v>
      </c>
      <c r="J113" s="277"/>
      <c r="K113" s="279">
        <v>40</v>
      </c>
      <c r="L113" s="278"/>
      <c r="M113" s="277"/>
      <c r="N113" s="278"/>
      <c r="O113" s="277"/>
      <c r="P113" s="291">
        <v>72.69</v>
      </c>
      <c r="GO113" s="234"/>
      <c r="GP113" s="234"/>
      <c r="GQ113" s="234"/>
      <c r="GR113" s="234"/>
      <c r="GS113" s="234"/>
      <c r="GT113" s="234"/>
      <c r="GU113" s="234"/>
      <c r="GW113" s="222"/>
      <c r="GX113" s="222"/>
      <c r="GY113" s="222"/>
      <c r="GZ113" s="248"/>
      <c r="HA113" s="234"/>
      <c r="HB113" s="222" t="s">
        <v>458</v>
      </c>
      <c r="HC113" s="234"/>
      <c r="HD113" s="234"/>
      <c r="HF113" s="234"/>
      <c r="HG113" s="234"/>
    </row>
    <row r="114" spans="1:215" s="215" customFormat="1" ht="15" x14ac:dyDescent="0.25">
      <c r="A114" s="270"/>
      <c r="B114" s="269"/>
      <c r="C114" s="403" t="s">
        <v>106</v>
      </c>
      <c r="D114" s="403"/>
      <c r="E114" s="403"/>
      <c r="F114" s="403"/>
      <c r="G114" s="403"/>
      <c r="H114" s="268"/>
      <c r="I114" s="266"/>
      <c r="J114" s="266"/>
      <c r="K114" s="266"/>
      <c r="L114" s="267"/>
      <c r="M114" s="266"/>
      <c r="N114" s="275">
        <v>177712.59</v>
      </c>
      <c r="O114" s="266"/>
      <c r="P114" s="306">
        <v>417.98</v>
      </c>
      <c r="GO114" s="234"/>
      <c r="GP114" s="234"/>
      <c r="GQ114" s="234"/>
      <c r="GR114" s="234"/>
      <c r="GS114" s="234"/>
      <c r="GT114" s="234"/>
      <c r="GU114" s="234"/>
      <c r="GW114" s="222"/>
      <c r="GX114" s="222"/>
      <c r="GY114" s="222"/>
      <c r="GZ114" s="248"/>
      <c r="HA114" s="234"/>
      <c r="HB114" s="222"/>
      <c r="HC114" s="234" t="s">
        <v>106</v>
      </c>
      <c r="HD114" s="234"/>
      <c r="HF114" s="234"/>
      <c r="HG114" s="234"/>
    </row>
    <row r="115" spans="1:215" s="215" customFormat="1" ht="0.75" customHeight="1" x14ac:dyDescent="0.25">
      <c r="A115" s="264"/>
      <c r="B115" s="263"/>
      <c r="C115" s="263"/>
      <c r="D115" s="263"/>
      <c r="E115" s="263"/>
      <c r="F115" s="263"/>
      <c r="G115" s="263"/>
      <c r="H115" s="262"/>
      <c r="I115" s="260"/>
      <c r="J115" s="260"/>
      <c r="K115" s="260"/>
      <c r="L115" s="261"/>
      <c r="M115" s="260"/>
      <c r="N115" s="261"/>
      <c r="O115" s="260"/>
      <c r="P115" s="259"/>
      <c r="GO115" s="234"/>
      <c r="GP115" s="234"/>
      <c r="GQ115" s="234"/>
      <c r="GR115" s="234"/>
      <c r="GS115" s="234"/>
      <c r="GT115" s="234"/>
      <c r="GU115" s="234"/>
      <c r="GW115" s="222"/>
      <c r="GX115" s="222"/>
      <c r="GY115" s="222"/>
      <c r="GZ115" s="248"/>
      <c r="HA115" s="234"/>
      <c r="HB115" s="222"/>
      <c r="HC115" s="234"/>
      <c r="HD115" s="234"/>
      <c r="HF115" s="234"/>
      <c r="HG115" s="234"/>
    </row>
    <row r="116" spans="1:215" s="215" customFormat="1" ht="23.25" x14ac:dyDescent="0.25">
      <c r="A116" s="274" t="s">
        <v>459</v>
      </c>
      <c r="B116" s="273" t="s">
        <v>460</v>
      </c>
      <c r="C116" s="404" t="s">
        <v>461</v>
      </c>
      <c r="D116" s="404"/>
      <c r="E116" s="404"/>
      <c r="F116" s="404"/>
      <c r="G116" s="404"/>
      <c r="H116" s="268" t="s">
        <v>135</v>
      </c>
      <c r="I116" s="266">
        <v>1.15248E-2</v>
      </c>
      <c r="J116" s="272">
        <v>1</v>
      </c>
      <c r="K116" s="311">
        <v>1.15248E-2</v>
      </c>
      <c r="L116" s="267"/>
      <c r="M116" s="266"/>
      <c r="N116" s="302"/>
      <c r="O116" s="266"/>
      <c r="P116" s="301"/>
      <c r="GO116" s="234"/>
      <c r="GP116" s="234"/>
      <c r="GQ116" s="234" t="s">
        <v>461</v>
      </c>
      <c r="GR116" s="234" t="s">
        <v>13</v>
      </c>
      <c r="GS116" s="234" t="s">
        <v>13</v>
      </c>
      <c r="GT116" s="234" t="s">
        <v>13</v>
      </c>
      <c r="GU116" s="234" t="s">
        <v>13</v>
      </c>
      <c r="GW116" s="222"/>
      <c r="GX116" s="222"/>
      <c r="GY116" s="222"/>
      <c r="GZ116" s="248"/>
      <c r="HA116" s="234"/>
      <c r="HB116" s="222"/>
      <c r="HC116" s="234"/>
      <c r="HD116" s="234"/>
      <c r="HF116" s="234"/>
      <c r="HG116" s="234"/>
    </row>
    <row r="117" spans="1:215" s="215" customFormat="1" ht="23.25" x14ac:dyDescent="0.25">
      <c r="A117" s="300"/>
      <c r="B117" s="245" t="s">
        <v>63</v>
      </c>
      <c r="C117" s="394" t="s">
        <v>64</v>
      </c>
      <c r="D117" s="394"/>
      <c r="E117" s="394"/>
      <c r="F117" s="394"/>
      <c r="G117" s="394"/>
      <c r="H117" s="394"/>
      <c r="I117" s="394"/>
      <c r="J117" s="394"/>
      <c r="K117" s="394"/>
      <c r="L117" s="394"/>
      <c r="M117" s="394"/>
      <c r="N117" s="394"/>
      <c r="O117" s="394"/>
      <c r="P117" s="406"/>
      <c r="GO117" s="234"/>
      <c r="GP117" s="234"/>
      <c r="GQ117" s="234"/>
      <c r="GR117" s="234"/>
      <c r="GS117" s="234"/>
      <c r="GT117" s="234"/>
      <c r="GU117" s="234"/>
      <c r="GV117" s="213" t="s">
        <v>64</v>
      </c>
      <c r="GW117" s="222"/>
      <c r="GX117" s="222"/>
      <c r="GY117" s="222"/>
      <c r="GZ117" s="248"/>
      <c r="HA117" s="234"/>
      <c r="HB117" s="222"/>
      <c r="HC117" s="234"/>
      <c r="HD117" s="234"/>
      <c r="HF117" s="234"/>
      <c r="HG117" s="234"/>
    </row>
    <row r="118" spans="1:215" s="215" customFormat="1" ht="15" x14ac:dyDescent="0.25">
      <c r="A118" s="299"/>
      <c r="B118" s="281" t="s">
        <v>69</v>
      </c>
      <c r="C118" s="402" t="s">
        <v>70</v>
      </c>
      <c r="D118" s="402"/>
      <c r="E118" s="402"/>
      <c r="F118" s="402"/>
      <c r="G118" s="402"/>
      <c r="H118" s="280"/>
      <c r="I118" s="277"/>
      <c r="J118" s="277"/>
      <c r="K118" s="277"/>
      <c r="L118" s="278"/>
      <c r="M118" s="277"/>
      <c r="N118" s="278"/>
      <c r="O118" s="277"/>
      <c r="P118" s="291">
        <v>133.49</v>
      </c>
      <c r="GO118" s="234"/>
      <c r="GP118" s="234"/>
      <c r="GQ118" s="234"/>
      <c r="GR118" s="234"/>
      <c r="GS118" s="234"/>
      <c r="GT118" s="234"/>
      <c r="GU118" s="234"/>
      <c r="GW118" s="222" t="s">
        <v>70</v>
      </c>
      <c r="GX118" s="222"/>
      <c r="GY118" s="222"/>
      <c r="GZ118" s="248"/>
      <c r="HA118" s="234"/>
      <c r="HB118" s="222"/>
      <c r="HC118" s="234"/>
      <c r="HD118" s="234"/>
      <c r="HF118" s="234"/>
      <c r="HG118" s="234"/>
    </row>
    <row r="119" spans="1:215" s="215" customFormat="1" ht="15" x14ac:dyDescent="0.25">
      <c r="A119" s="299"/>
      <c r="B119" s="281"/>
      <c r="C119" s="402" t="s">
        <v>71</v>
      </c>
      <c r="D119" s="402"/>
      <c r="E119" s="402"/>
      <c r="F119" s="402"/>
      <c r="G119" s="402"/>
      <c r="H119" s="280" t="s">
        <v>66</v>
      </c>
      <c r="I119" s="277"/>
      <c r="J119" s="277"/>
      <c r="K119" s="307">
        <v>9.1581800000000005E-2</v>
      </c>
      <c r="L119" s="278"/>
      <c r="M119" s="277"/>
      <c r="N119" s="278"/>
      <c r="O119" s="277"/>
      <c r="P119" s="291">
        <v>56.45</v>
      </c>
      <c r="GO119" s="234"/>
      <c r="GP119" s="234"/>
      <c r="GQ119" s="234"/>
      <c r="GR119" s="234"/>
      <c r="GS119" s="234"/>
      <c r="GT119" s="234"/>
      <c r="GU119" s="234"/>
      <c r="GW119" s="222" t="s">
        <v>71</v>
      </c>
      <c r="GX119" s="222"/>
      <c r="GY119" s="222"/>
      <c r="GZ119" s="248"/>
      <c r="HA119" s="234"/>
      <c r="HB119" s="222"/>
      <c r="HC119" s="234"/>
      <c r="HD119" s="234"/>
      <c r="HF119" s="234"/>
      <c r="HG119" s="234"/>
    </row>
    <row r="120" spans="1:215" s="215" customFormat="1" ht="15" x14ac:dyDescent="0.25">
      <c r="A120" s="298"/>
      <c r="B120" s="281" t="s">
        <v>136</v>
      </c>
      <c r="C120" s="402" t="s">
        <v>137</v>
      </c>
      <c r="D120" s="402"/>
      <c r="E120" s="402"/>
      <c r="F120" s="402"/>
      <c r="G120" s="402"/>
      <c r="H120" s="280" t="s">
        <v>74</v>
      </c>
      <c r="I120" s="294">
        <v>6.91</v>
      </c>
      <c r="J120" s="294">
        <v>1.1499999999999999</v>
      </c>
      <c r="K120" s="307">
        <v>9.1581800000000005E-2</v>
      </c>
      <c r="L120" s="310">
        <v>828.16</v>
      </c>
      <c r="M120" s="309">
        <v>1.76</v>
      </c>
      <c r="N120" s="295">
        <v>1457.56</v>
      </c>
      <c r="O120" s="277"/>
      <c r="P120" s="276">
        <v>133.49</v>
      </c>
      <c r="Q120" s="283"/>
      <c r="R120" s="283"/>
      <c r="GO120" s="234"/>
      <c r="GP120" s="234"/>
      <c r="GQ120" s="234"/>
      <c r="GR120" s="234"/>
      <c r="GS120" s="234"/>
      <c r="GT120" s="234"/>
      <c r="GU120" s="234"/>
      <c r="GW120" s="222"/>
      <c r="GX120" s="222" t="s">
        <v>137</v>
      </c>
      <c r="GY120" s="222"/>
      <c r="GZ120" s="248"/>
      <c r="HA120" s="234"/>
      <c r="HB120" s="222"/>
      <c r="HC120" s="234"/>
      <c r="HD120" s="234"/>
      <c r="HF120" s="234"/>
      <c r="HG120" s="234"/>
    </row>
    <row r="121" spans="1:215" s="215" customFormat="1" ht="15" x14ac:dyDescent="0.25">
      <c r="A121" s="282"/>
      <c r="B121" s="281" t="s">
        <v>89</v>
      </c>
      <c r="C121" s="402" t="s">
        <v>90</v>
      </c>
      <c r="D121" s="402"/>
      <c r="E121" s="402"/>
      <c r="F121" s="402"/>
      <c r="G121" s="402"/>
      <c r="H121" s="280" t="s">
        <v>66</v>
      </c>
      <c r="I121" s="294">
        <v>6.91</v>
      </c>
      <c r="J121" s="294">
        <v>1.1499999999999999</v>
      </c>
      <c r="K121" s="307">
        <v>9.1581800000000005E-2</v>
      </c>
      <c r="L121" s="278"/>
      <c r="M121" s="277"/>
      <c r="N121" s="292">
        <v>616.41999999999996</v>
      </c>
      <c r="O121" s="277"/>
      <c r="P121" s="291">
        <v>56.45</v>
      </c>
      <c r="GO121" s="234"/>
      <c r="GP121" s="234"/>
      <c r="GQ121" s="234"/>
      <c r="GR121" s="234"/>
      <c r="GS121" s="234"/>
      <c r="GT121" s="234"/>
      <c r="GU121" s="234"/>
      <c r="GW121" s="222"/>
      <c r="GX121" s="222"/>
      <c r="GY121" s="222" t="s">
        <v>90</v>
      </c>
      <c r="GZ121" s="248"/>
      <c r="HA121" s="234"/>
      <c r="HB121" s="222"/>
      <c r="HC121" s="234"/>
      <c r="HD121" s="234"/>
      <c r="HF121" s="234"/>
      <c r="HG121" s="234"/>
    </row>
    <row r="122" spans="1:215" s="215" customFormat="1" ht="15" x14ac:dyDescent="0.25">
      <c r="A122" s="238"/>
      <c r="B122" s="245"/>
      <c r="C122" s="403" t="s">
        <v>99</v>
      </c>
      <c r="D122" s="403"/>
      <c r="E122" s="403"/>
      <c r="F122" s="403"/>
      <c r="G122" s="403"/>
      <c r="H122" s="268"/>
      <c r="I122" s="266"/>
      <c r="J122" s="266"/>
      <c r="K122" s="266"/>
      <c r="L122" s="267"/>
      <c r="M122" s="266"/>
      <c r="N122" s="275"/>
      <c r="O122" s="266"/>
      <c r="P122" s="265">
        <v>189.94</v>
      </c>
      <c r="Q122" s="283"/>
      <c r="R122" s="283"/>
      <c r="GO122" s="234"/>
      <c r="GP122" s="234"/>
      <c r="GQ122" s="234"/>
      <c r="GR122" s="234"/>
      <c r="GS122" s="234"/>
      <c r="GT122" s="234"/>
      <c r="GU122" s="234"/>
      <c r="GW122" s="222"/>
      <c r="GX122" s="222"/>
      <c r="GY122" s="222"/>
      <c r="GZ122" s="248"/>
      <c r="HA122" s="234" t="s">
        <v>99</v>
      </c>
      <c r="HB122" s="222"/>
      <c r="HC122" s="234"/>
      <c r="HD122" s="234"/>
      <c r="HF122" s="234"/>
      <c r="HG122" s="234"/>
    </row>
    <row r="123" spans="1:215" s="215" customFormat="1" ht="15" x14ac:dyDescent="0.25">
      <c r="A123" s="282"/>
      <c r="B123" s="281"/>
      <c r="C123" s="402" t="s">
        <v>100</v>
      </c>
      <c r="D123" s="402"/>
      <c r="E123" s="402"/>
      <c r="F123" s="402"/>
      <c r="G123" s="402"/>
      <c r="H123" s="280"/>
      <c r="I123" s="277"/>
      <c r="J123" s="277"/>
      <c r="K123" s="277"/>
      <c r="L123" s="278"/>
      <c r="M123" s="277"/>
      <c r="N123" s="278"/>
      <c r="O123" s="277"/>
      <c r="P123" s="291">
        <v>56.45</v>
      </c>
      <c r="GO123" s="234"/>
      <c r="GP123" s="234"/>
      <c r="GQ123" s="234"/>
      <c r="GR123" s="234"/>
      <c r="GS123" s="234"/>
      <c r="GT123" s="234"/>
      <c r="GU123" s="234"/>
      <c r="GW123" s="222"/>
      <c r="GX123" s="222"/>
      <c r="GY123" s="222"/>
      <c r="GZ123" s="248"/>
      <c r="HA123" s="234"/>
      <c r="HB123" s="222" t="s">
        <v>100</v>
      </c>
      <c r="HC123" s="234"/>
      <c r="HD123" s="234"/>
      <c r="HF123" s="234"/>
      <c r="HG123" s="234"/>
    </row>
    <row r="124" spans="1:215" s="215" customFormat="1" ht="23.25" x14ac:dyDescent="0.25">
      <c r="A124" s="282"/>
      <c r="B124" s="281" t="s">
        <v>1205</v>
      </c>
      <c r="C124" s="402" t="s">
        <v>139</v>
      </c>
      <c r="D124" s="402"/>
      <c r="E124" s="402"/>
      <c r="F124" s="402"/>
      <c r="G124" s="402"/>
      <c r="H124" s="280" t="s">
        <v>103</v>
      </c>
      <c r="I124" s="279">
        <v>93</v>
      </c>
      <c r="J124" s="277"/>
      <c r="K124" s="279">
        <v>93</v>
      </c>
      <c r="L124" s="278"/>
      <c r="M124" s="277"/>
      <c r="N124" s="278"/>
      <c r="O124" s="277"/>
      <c r="P124" s="291">
        <v>52.5</v>
      </c>
      <c r="GO124" s="234"/>
      <c r="GP124" s="234"/>
      <c r="GQ124" s="234"/>
      <c r="GR124" s="234"/>
      <c r="GS124" s="234"/>
      <c r="GT124" s="234"/>
      <c r="GU124" s="234"/>
      <c r="GW124" s="222"/>
      <c r="GX124" s="222"/>
      <c r="GY124" s="222"/>
      <c r="GZ124" s="248"/>
      <c r="HA124" s="234"/>
      <c r="HB124" s="222" t="s">
        <v>139</v>
      </c>
      <c r="HC124" s="234"/>
      <c r="HD124" s="234"/>
      <c r="HF124" s="234"/>
      <c r="HG124" s="234"/>
    </row>
    <row r="125" spans="1:215" s="215" customFormat="1" ht="23.25" x14ac:dyDescent="0.25">
      <c r="A125" s="282"/>
      <c r="B125" s="281" t="s">
        <v>140</v>
      </c>
      <c r="C125" s="402" t="s">
        <v>141</v>
      </c>
      <c r="D125" s="402"/>
      <c r="E125" s="402"/>
      <c r="F125" s="402"/>
      <c r="G125" s="402"/>
      <c r="H125" s="280" t="s">
        <v>103</v>
      </c>
      <c r="I125" s="279">
        <v>46</v>
      </c>
      <c r="J125" s="277"/>
      <c r="K125" s="279">
        <v>46</v>
      </c>
      <c r="L125" s="278"/>
      <c r="M125" s="277"/>
      <c r="N125" s="278"/>
      <c r="O125" s="277"/>
      <c r="P125" s="291">
        <v>25.97</v>
      </c>
      <c r="GO125" s="234"/>
      <c r="GP125" s="234"/>
      <c r="GQ125" s="234"/>
      <c r="GR125" s="234"/>
      <c r="GS125" s="234"/>
      <c r="GT125" s="234"/>
      <c r="GU125" s="234"/>
      <c r="GW125" s="222"/>
      <c r="GX125" s="222"/>
      <c r="GY125" s="222"/>
      <c r="GZ125" s="248"/>
      <c r="HA125" s="234"/>
      <c r="HB125" s="222" t="s">
        <v>141</v>
      </c>
      <c r="HC125" s="234"/>
      <c r="HD125" s="234"/>
      <c r="HF125" s="234"/>
      <c r="HG125" s="234"/>
    </row>
    <row r="126" spans="1:215" s="215" customFormat="1" ht="15" x14ac:dyDescent="0.25">
      <c r="A126" s="270"/>
      <c r="B126" s="269"/>
      <c r="C126" s="403" t="s">
        <v>106</v>
      </c>
      <c r="D126" s="403"/>
      <c r="E126" s="403"/>
      <c r="F126" s="403"/>
      <c r="G126" s="403"/>
      <c r="H126" s="268"/>
      <c r="I126" s="266"/>
      <c r="J126" s="266"/>
      <c r="K126" s="266"/>
      <c r="L126" s="267"/>
      <c r="M126" s="266"/>
      <c r="N126" s="275">
        <v>23289.78</v>
      </c>
      <c r="O126" s="266"/>
      <c r="P126" s="306">
        <v>268.41000000000003</v>
      </c>
      <c r="GO126" s="234"/>
      <c r="GP126" s="234"/>
      <c r="GQ126" s="234"/>
      <c r="GR126" s="234"/>
      <c r="GS126" s="234"/>
      <c r="GT126" s="234"/>
      <c r="GU126" s="234"/>
      <c r="GW126" s="222"/>
      <c r="GX126" s="222"/>
      <c r="GY126" s="222"/>
      <c r="GZ126" s="248"/>
      <c r="HA126" s="234"/>
      <c r="HB126" s="222"/>
      <c r="HC126" s="234" t="s">
        <v>106</v>
      </c>
      <c r="HD126" s="234"/>
      <c r="HF126" s="234"/>
      <c r="HG126" s="234"/>
    </row>
    <row r="127" spans="1:215" s="215" customFormat="1" ht="0.75" customHeight="1" x14ac:dyDescent="0.25">
      <c r="A127" s="264"/>
      <c r="B127" s="263"/>
      <c r="C127" s="263"/>
      <c r="D127" s="263"/>
      <c r="E127" s="263"/>
      <c r="F127" s="263"/>
      <c r="G127" s="263"/>
      <c r="H127" s="262"/>
      <c r="I127" s="260"/>
      <c r="J127" s="260"/>
      <c r="K127" s="260"/>
      <c r="L127" s="261"/>
      <c r="M127" s="260"/>
      <c r="N127" s="261"/>
      <c r="O127" s="260"/>
      <c r="P127" s="259"/>
      <c r="GO127" s="234"/>
      <c r="GP127" s="234"/>
      <c r="GQ127" s="234"/>
      <c r="GR127" s="234"/>
      <c r="GS127" s="234"/>
      <c r="GT127" s="234"/>
      <c r="GU127" s="234"/>
      <c r="GW127" s="222"/>
      <c r="GX127" s="222"/>
      <c r="GY127" s="222"/>
      <c r="GZ127" s="248"/>
      <c r="HA127" s="234"/>
      <c r="HB127" s="222"/>
      <c r="HC127" s="234"/>
      <c r="HD127" s="234"/>
      <c r="HF127" s="234"/>
      <c r="HG127" s="234"/>
    </row>
    <row r="128" spans="1:215" s="215" customFormat="1" ht="23.25" x14ac:dyDescent="0.25">
      <c r="A128" s="274" t="s">
        <v>462</v>
      </c>
      <c r="B128" s="273" t="s">
        <v>463</v>
      </c>
      <c r="C128" s="404" t="s">
        <v>464</v>
      </c>
      <c r="D128" s="404"/>
      <c r="E128" s="404"/>
      <c r="F128" s="404"/>
      <c r="G128" s="404"/>
      <c r="H128" s="268" t="s">
        <v>109</v>
      </c>
      <c r="I128" s="266">
        <v>2.3519999999999999E-3</v>
      </c>
      <c r="J128" s="272">
        <v>1</v>
      </c>
      <c r="K128" s="313">
        <v>2.3519999999999999E-3</v>
      </c>
      <c r="L128" s="267"/>
      <c r="M128" s="266"/>
      <c r="N128" s="302"/>
      <c r="O128" s="266"/>
      <c r="P128" s="301"/>
      <c r="GO128" s="234"/>
      <c r="GP128" s="234"/>
      <c r="GQ128" s="234" t="s">
        <v>464</v>
      </c>
      <c r="GR128" s="234" t="s">
        <v>13</v>
      </c>
      <c r="GS128" s="234" t="s">
        <v>13</v>
      </c>
      <c r="GT128" s="234" t="s">
        <v>13</v>
      </c>
      <c r="GU128" s="234" t="s">
        <v>13</v>
      </c>
      <c r="GW128" s="222"/>
      <c r="GX128" s="222"/>
      <c r="GY128" s="222"/>
      <c r="GZ128" s="248"/>
      <c r="HA128" s="234"/>
      <c r="HB128" s="222"/>
      <c r="HC128" s="234"/>
      <c r="HD128" s="234"/>
      <c r="HF128" s="234"/>
      <c r="HG128" s="234"/>
    </row>
    <row r="129" spans="1:215" s="215" customFormat="1" ht="23.25" x14ac:dyDescent="0.25">
      <c r="A129" s="300"/>
      <c r="B129" s="245" t="s">
        <v>63</v>
      </c>
      <c r="C129" s="394" t="s">
        <v>64</v>
      </c>
      <c r="D129" s="394"/>
      <c r="E129" s="394"/>
      <c r="F129" s="394"/>
      <c r="G129" s="394"/>
      <c r="H129" s="394"/>
      <c r="I129" s="394"/>
      <c r="J129" s="394"/>
      <c r="K129" s="394"/>
      <c r="L129" s="394"/>
      <c r="M129" s="394"/>
      <c r="N129" s="394"/>
      <c r="O129" s="394"/>
      <c r="P129" s="406"/>
      <c r="GO129" s="234"/>
      <c r="GP129" s="234"/>
      <c r="GQ129" s="234"/>
      <c r="GR129" s="234"/>
      <c r="GS129" s="234"/>
      <c r="GT129" s="234"/>
      <c r="GU129" s="234"/>
      <c r="GV129" s="213" t="s">
        <v>64</v>
      </c>
      <c r="GW129" s="222"/>
      <c r="GX129" s="222"/>
      <c r="GY129" s="222"/>
      <c r="GZ129" s="248"/>
      <c r="HA129" s="234"/>
      <c r="HB129" s="222"/>
      <c r="HC129" s="234"/>
      <c r="HD129" s="234"/>
      <c r="HF129" s="234"/>
      <c r="HG129" s="234"/>
    </row>
    <row r="130" spans="1:215" s="215" customFormat="1" ht="15" x14ac:dyDescent="0.25">
      <c r="A130" s="299"/>
      <c r="B130" s="281" t="s">
        <v>59</v>
      </c>
      <c r="C130" s="402" t="s">
        <v>65</v>
      </c>
      <c r="D130" s="402"/>
      <c r="E130" s="402"/>
      <c r="F130" s="402"/>
      <c r="G130" s="402"/>
      <c r="H130" s="280" t="s">
        <v>66</v>
      </c>
      <c r="I130" s="277"/>
      <c r="J130" s="277"/>
      <c r="K130" s="307">
        <v>0.2393748</v>
      </c>
      <c r="L130" s="278"/>
      <c r="M130" s="277"/>
      <c r="N130" s="278"/>
      <c r="O130" s="277"/>
      <c r="P130" s="291">
        <v>100.13</v>
      </c>
      <c r="GO130" s="234"/>
      <c r="GP130" s="234"/>
      <c r="GQ130" s="234"/>
      <c r="GR130" s="234"/>
      <c r="GS130" s="234"/>
      <c r="GT130" s="234"/>
      <c r="GU130" s="234"/>
      <c r="GW130" s="222" t="s">
        <v>65</v>
      </c>
      <c r="GX130" s="222"/>
      <c r="GY130" s="222"/>
      <c r="GZ130" s="248"/>
      <c r="HA130" s="234"/>
      <c r="HB130" s="222"/>
      <c r="HC130" s="234"/>
      <c r="HD130" s="234"/>
      <c r="HF130" s="234"/>
      <c r="HG130" s="234"/>
    </row>
    <row r="131" spans="1:215" s="215" customFormat="1" ht="15" x14ac:dyDescent="0.25">
      <c r="A131" s="298"/>
      <c r="B131" s="281" t="s">
        <v>465</v>
      </c>
      <c r="C131" s="402" t="s">
        <v>466</v>
      </c>
      <c r="D131" s="402"/>
      <c r="E131" s="402"/>
      <c r="F131" s="402"/>
      <c r="G131" s="402"/>
      <c r="H131" s="280" t="s">
        <v>66</v>
      </c>
      <c r="I131" s="308">
        <v>88.5</v>
      </c>
      <c r="J131" s="294">
        <v>1.1499999999999999</v>
      </c>
      <c r="K131" s="307">
        <v>0.2393748</v>
      </c>
      <c r="L131" s="297"/>
      <c r="M131" s="296"/>
      <c r="N131" s="295">
        <v>418.28</v>
      </c>
      <c r="O131" s="277"/>
      <c r="P131" s="276">
        <v>100.13</v>
      </c>
      <c r="Q131" s="283"/>
      <c r="R131" s="283"/>
      <c r="GO131" s="234"/>
      <c r="GP131" s="234"/>
      <c r="GQ131" s="234"/>
      <c r="GR131" s="234"/>
      <c r="GS131" s="234"/>
      <c r="GT131" s="234"/>
      <c r="GU131" s="234"/>
      <c r="GW131" s="222"/>
      <c r="GX131" s="222" t="s">
        <v>466</v>
      </c>
      <c r="GY131" s="222"/>
      <c r="GZ131" s="248"/>
      <c r="HA131" s="234"/>
      <c r="HB131" s="222"/>
      <c r="HC131" s="234"/>
      <c r="HD131" s="234"/>
      <c r="HF131" s="234"/>
      <c r="HG131" s="234"/>
    </row>
    <row r="132" spans="1:215" s="215" customFormat="1" ht="15" x14ac:dyDescent="0.25">
      <c r="A132" s="238"/>
      <c r="B132" s="245"/>
      <c r="C132" s="403" t="s">
        <v>99</v>
      </c>
      <c r="D132" s="403"/>
      <c r="E132" s="403"/>
      <c r="F132" s="403"/>
      <c r="G132" s="403"/>
      <c r="H132" s="268"/>
      <c r="I132" s="266"/>
      <c r="J132" s="266"/>
      <c r="K132" s="266"/>
      <c r="L132" s="267"/>
      <c r="M132" s="266"/>
      <c r="N132" s="275"/>
      <c r="O132" s="266"/>
      <c r="P132" s="265">
        <v>100.13</v>
      </c>
      <c r="Q132" s="283"/>
      <c r="R132" s="283"/>
      <c r="GO132" s="234"/>
      <c r="GP132" s="234"/>
      <c r="GQ132" s="234"/>
      <c r="GR132" s="234"/>
      <c r="GS132" s="234"/>
      <c r="GT132" s="234"/>
      <c r="GU132" s="234"/>
      <c r="GW132" s="222"/>
      <c r="GX132" s="222"/>
      <c r="GY132" s="222"/>
      <c r="GZ132" s="248"/>
      <c r="HA132" s="234" t="s">
        <v>99</v>
      </c>
      <c r="HB132" s="222"/>
      <c r="HC132" s="234"/>
      <c r="HD132" s="234"/>
      <c r="HF132" s="234"/>
      <c r="HG132" s="234"/>
    </row>
    <row r="133" spans="1:215" s="215" customFormat="1" ht="15" x14ac:dyDescent="0.25">
      <c r="A133" s="282"/>
      <c r="B133" s="281"/>
      <c r="C133" s="402" t="s">
        <v>100</v>
      </c>
      <c r="D133" s="402"/>
      <c r="E133" s="402"/>
      <c r="F133" s="402"/>
      <c r="G133" s="402"/>
      <c r="H133" s="280"/>
      <c r="I133" s="277"/>
      <c r="J133" s="277"/>
      <c r="K133" s="277"/>
      <c r="L133" s="278"/>
      <c r="M133" s="277"/>
      <c r="N133" s="278"/>
      <c r="O133" s="277"/>
      <c r="P133" s="291">
        <v>100.13</v>
      </c>
      <c r="GO133" s="234"/>
      <c r="GP133" s="234"/>
      <c r="GQ133" s="234"/>
      <c r="GR133" s="234"/>
      <c r="GS133" s="234"/>
      <c r="GT133" s="234"/>
      <c r="GU133" s="234"/>
      <c r="GW133" s="222"/>
      <c r="GX133" s="222"/>
      <c r="GY133" s="222"/>
      <c r="GZ133" s="248"/>
      <c r="HA133" s="234"/>
      <c r="HB133" s="222" t="s">
        <v>100</v>
      </c>
      <c r="HC133" s="234"/>
      <c r="HD133" s="234"/>
      <c r="HF133" s="234"/>
      <c r="HG133" s="234"/>
    </row>
    <row r="134" spans="1:215" s="215" customFormat="1" ht="15" x14ac:dyDescent="0.25">
      <c r="A134" s="282"/>
      <c r="B134" s="281" t="s">
        <v>1206</v>
      </c>
      <c r="C134" s="402" t="s">
        <v>456</v>
      </c>
      <c r="D134" s="402"/>
      <c r="E134" s="402"/>
      <c r="F134" s="402"/>
      <c r="G134" s="402"/>
      <c r="H134" s="280" t="s">
        <v>103</v>
      </c>
      <c r="I134" s="279">
        <v>90</v>
      </c>
      <c r="J134" s="277"/>
      <c r="K134" s="279">
        <v>90</v>
      </c>
      <c r="L134" s="278"/>
      <c r="M134" s="277"/>
      <c r="N134" s="278"/>
      <c r="O134" s="277"/>
      <c r="P134" s="291">
        <v>90.12</v>
      </c>
      <c r="GO134" s="234"/>
      <c r="GP134" s="234"/>
      <c r="GQ134" s="234"/>
      <c r="GR134" s="234"/>
      <c r="GS134" s="234"/>
      <c r="GT134" s="234"/>
      <c r="GU134" s="234"/>
      <c r="GW134" s="222"/>
      <c r="GX134" s="222"/>
      <c r="GY134" s="222"/>
      <c r="GZ134" s="248"/>
      <c r="HA134" s="234"/>
      <c r="HB134" s="222" t="s">
        <v>456</v>
      </c>
      <c r="HC134" s="234"/>
      <c r="HD134" s="234"/>
      <c r="HF134" s="234"/>
      <c r="HG134" s="234"/>
    </row>
    <row r="135" spans="1:215" s="215" customFormat="1" ht="15" x14ac:dyDescent="0.25">
      <c r="A135" s="282"/>
      <c r="B135" s="281" t="s">
        <v>457</v>
      </c>
      <c r="C135" s="402" t="s">
        <v>458</v>
      </c>
      <c r="D135" s="402"/>
      <c r="E135" s="402"/>
      <c r="F135" s="402"/>
      <c r="G135" s="402"/>
      <c r="H135" s="280" t="s">
        <v>103</v>
      </c>
      <c r="I135" s="279">
        <v>40</v>
      </c>
      <c r="J135" s="277"/>
      <c r="K135" s="279">
        <v>40</v>
      </c>
      <c r="L135" s="278"/>
      <c r="M135" s="277"/>
      <c r="N135" s="278"/>
      <c r="O135" s="277"/>
      <c r="P135" s="291">
        <v>40.049999999999997</v>
      </c>
      <c r="GO135" s="234"/>
      <c r="GP135" s="234"/>
      <c r="GQ135" s="234"/>
      <c r="GR135" s="234"/>
      <c r="GS135" s="234"/>
      <c r="GT135" s="234"/>
      <c r="GU135" s="234"/>
      <c r="GW135" s="222"/>
      <c r="GX135" s="222"/>
      <c r="GY135" s="222"/>
      <c r="GZ135" s="248"/>
      <c r="HA135" s="234"/>
      <c r="HB135" s="222" t="s">
        <v>458</v>
      </c>
      <c r="HC135" s="234"/>
      <c r="HD135" s="234"/>
      <c r="HF135" s="234"/>
      <c r="HG135" s="234"/>
    </row>
    <row r="136" spans="1:215" s="215" customFormat="1" ht="15" x14ac:dyDescent="0.25">
      <c r="A136" s="270"/>
      <c r="B136" s="269"/>
      <c r="C136" s="403" t="s">
        <v>106</v>
      </c>
      <c r="D136" s="403"/>
      <c r="E136" s="403"/>
      <c r="F136" s="403"/>
      <c r="G136" s="403"/>
      <c r="H136" s="268"/>
      <c r="I136" s="266"/>
      <c r="J136" s="266"/>
      <c r="K136" s="266"/>
      <c r="L136" s="267"/>
      <c r="M136" s="266"/>
      <c r="N136" s="275">
        <v>97916.67</v>
      </c>
      <c r="O136" s="266"/>
      <c r="P136" s="306">
        <v>230.3</v>
      </c>
      <c r="GO136" s="234"/>
      <c r="GP136" s="234"/>
      <c r="GQ136" s="234"/>
      <c r="GR136" s="234"/>
      <c r="GS136" s="234"/>
      <c r="GT136" s="234"/>
      <c r="GU136" s="234"/>
      <c r="GW136" s="222"/>
      <c r="GX136" s="222"/>
      <c r="GY136" s="222"/>
      <c r="GZ136" s="248"/>
      <c r="HA136" s="234"/>
      <c r="HB136" s="222"/>
      <c r="HC136" s="234" t="s">
        <v>106</v>
      </c>
      <c r="HD136" s="234"/>
      <c r="HF136" s="234"/>
      <c r="HG136" s="234"/>
    </row>
    <row r="137" spans="1:215" s="215" customFormat="1" ht="0.75" customHeight="1" x14ac:dyDescent="0.25">
      <c r="A137" s="264"/>
      <c r="B137" s="263"/>
      <c r="C137" s="263"/>
      <c r="D137" s="263"/>
      <c r="E137" s="263"/>
      <c r="F137" s="263"/>
      <c r="G137" s="263"/>
      <c r="H137" s="262"/>
      <c r="I137" s="260"/>
      <c r="J137" s="260"/>
      <c r="K137" s="260"/>
      <c r="L137" s="261"/>
      <c r="M137" s="260"/>
      <c r="N137" s="261"/>
      <c r="O137" s="260"/>
      <c r="P137" s="259"/>
      <c r="GO137" s="234"/>
      <c r="GP137" s="234"/>
      <c r="GQ137" s="234"/>
      <c r="GR137" s="234"/>
      <c r="GS137" s="234"/>
      <c r="GT137" s="234"/>
      <c r="GU137" s="234"/>
      <c r="GW137" s="222"/>
      <c r="GX137" s="222"/>
      <c r="GY137" s="222"/>
      <c r="GZ137" s="248"/>
      <c r="HA137" s="234"/>
      <c r="HB137" s="222"/>
      <c r="HC137" s="234"/>
      <c r="HD137" s="234"/>
      <c r="HF137" s="234"/>
      <c r="HG137" s="234"/>
    </row>
    <row r="138" spans="1:215" s="215" customFormat="1" ht="15" x14ac:dyDescent="0.25">
      <c r="A138" s="274" t="s">
        <v>467</v>
      </c>
      <c r="B138" s="273" t="s">
        <v>468</v>
      </c>
      <c r="C138" s="404" t="s">
        <v>469</v>
      </c>
      <c r="D138" s="404"/>
      <c r="E138" s="404"/>
      <c r="F138" s="404"/>
      <c r="G138" s="404"/>
      <c r="H138" s="268" t="s">
        <v>98</v>
      </c>
      <c r="I138" s="266">
        <v>11.76</v>
      </c>
      <c r="J138" s="272">
        <v>1</v>
      </c>
      <c r="K138" s="314">
        <v>11.76</v>
      </c>
      <c r="L138" s="315">
        <v>616.20000000000005</v>
      </c>
      <c r="M138" s="314">
        <v>1.43</v>
      </c>
      <c r="N138" s="304">
        <v>881.17</v>
      </c>
      <c r="O138" s="266"/>
      <c r="P138" s="265">
        <v>10362.56</v>
      </c>
      <c r="GO138" s="234"/>
      <c r="GP138" s="234"/>
      <c r="GQ138" s="234" t="s">
        <v>469</v>
      </c>
      <c r="GR138" s="234" t="s">
        <v>13</v>
      </c>
      <c r="GS138" s="234" t="s">
        <v>13</v>
      </c>
      <c r="GT138" s="234" t="s">
        <v>13</v>
      </c>
      <c r="GU138" s="234" t="s">
        <v>13</v>
      </c>
      <c r="GW138" s="222"/>
      <c r="GX138" s="222"/>
      <c r="GY138" s="222"/>
      <c r="GZ138" s="248"/>
      <c r="HA138" s="234"/>
      <c r="HB138" s="222"/>
      <c r="HC138" s="234"/>
      <c r="HD138" s="234"/>
      <c r="HF138" s="234"/>
      <c r="HG138" s="234"/>
    </row>
    <row r="139" spans="1:215" s="215" customFormat="1" ht="15" x14ac:dyDescent="0.25">
      <c r="A139" s="270"/>
      <c r="B139" s="269"/>
      <c r="C139" s="403" t="s">
        <v>106</v>
      </c>
      <c r="D139" s="403"/>
      <c r="E139" s="403"/>
      <c r="F139" s="403"/>
      <c r="G139" s="403"/>
      <c r="H139" s="268"/>
      <c r="I139" s="266"/>
      <c r="J139" s="266"/>
      <c r="K139" s="266"/>
      <c r="L139" s="267"/>
      <c r="M139" s="266"/>
      <c r="N139" s="267"/>
      <c r="O139" s="266"/>
      <c r="P139" s="265">
        <v>10362.56</v>
      </c>
      <c r="GO139" s="234"/>
      <c r="GP139" s="234"/>
      <c r="GQ139" s="234"/>
      <c r="GR139" s="234"/>
      <c r="GS139" s="234"/>
      <c r="GT139" s="234"/>
      <c r="GU139" s="234"/>
      <c r="GW139" s="222"/>
      <c r="GX139" s="222"/>
      <c r="GY139" s="222"/>
      <c r="GZ139" s="248"/>
      <c r="HA139" s="234"/>
      <c r="HB139" s="222"/>
      <c r="HC139" s="234" t="s">
        <v>106</v>
      </c>
      <c r="HD139" s="234"/>
      <c r="HF139" s="234"/>
      <c r="HG139" s="234"/>
    </row>
    <row r="140" spans="1:215" s="215" customFormat="1" ht="0.75" customHeight="1" x14ac:dyDescent="0.25">
      <c r="A140" s="264"/>
      <c r="B140" s="263"/>
      <c r="C140" s="263"/>
      <c r="D140" s="263"/>
      <c r="E140" s="263"/>
      <c r="F140" s="263"/>
      <c r="G140" s="263"/>
      <c r="H140" s="262"/>
      <c r="I140" s="260"/>
      <c r="J140" s="260"/>
      <c r="K140" s="260"/>
      <c r="L140" s="261"/>
      <c r="M140" s="260"/>
      <c r="N140" s="261"/>
      <c r="O140" s="260"/>
      <c r="P140" s="259"/>
      <c r="GO140" s="234"/>
      <c r="GP140" s="234"/>
      <c r="GQ140" s="234"/>
      <c r="GR140" s="234"/>
      <c r="GS140" s="234"/>
      <c r="GT140" s="234"/>
      <c r="GU140" s="234"/>
      <c r="GW140" s="222"/>
      <c r="GX140" s="222"/>
      <c r="GY140" s="222"/>
      <c r="GZ140" s="248"/>
      <c r="HA140" s="234"/>
      <c r="HB140" s="222"/>
      <c r="HC140" s="234"/>
      <c r="HD140" s="234"/>
      <c r="HF140" s="234"/>
      <c r="HG140" s="234"/>
    </row>
    <row r="141" spans="1:215" s="215" customFormat="1" ht="23.25" x14ac:dyDescent="0.25">
      <c r="A141" s="274" t="s">
        <v>470</v>
      </c>
      <c r="B141" s="273" t="s">
        <v>471</v>
      </c>
      <c r="C141" s="404" t="s">
        <v>472</v>
      </c>
      <c r="D141" s="404"/>
      <c r="E141" s="404"/>
      <c r="F141" s="404"/>
      <c r="G141" s="404"/>
      <c r="H141" s="268" t="s">
        <v>109</v>
      </c>
      <c r="I141" s="266">
        <v>5.7624000000000002E-2</v>
      </c>
      <c r="J141" s="272">
        <v>1</v>
      </c>
      <c r="K141" s="313">
        <v>5.7624000000000002E-2</v>
      </c>
      <c r="L141" s="267"/>
      <c r="M141" s="266"/>
      <c r="N141" s="302"/>
      <c r="O141" s="266"/>
      <c r="P141" s="301"/>
      <c r="GO141" s="234"/>
      <c r="GP141" s="234"/>
      <c r="GQ141" s="234" t="s">
        <v>472</v>
      </c>
      <c r="GR141" s="234" t="s">
        <v>13</v>
      </c>
      <c r="GS141" s="234" t="s">
        <v>13</v>
      </c>
      <c r="GT141" s="234" t="s">
        <v>13</v>
      </c>
      <c r="GU141" s="234" t="s">
        <v>13</v>
      </c>
      <c r="GW141" s="222"/>
      <c r="GX141" s="222"/>
      <c r="GY141" s="222"/>
      <c r="GZ141" s="248"/>
      <c r="HA141" s="234"/>
      <c r="HB141" s="222"/>
      <c r="HC141" s="234"/>
      <c r="HD141" s="234"/>
      <c r="HF141" s="234"/>
      <c r="HG141" s="234"/>
    </row>
    <row r="142" spans="1:215" s="215" customFormat="1" ht="23.25" x14ac:dyDescent="0.25">
      <c r="A142" s="300"/>
      <c r="B142" s="245" t="s">
        <v>63</v>
      </c>
      <c r="C142" s="394" t="s">
        <v>64</v>
      </c>
      <c r="D142" s="394"/>
      <c r="E142" s="394"/>
      <c r="F142" s="394"/>
      <c r="G142" s="394"/>
      <c r="H142" s="394"/>
      <c r="I142" s="394"/>
      <c r="J142" s="394"/>
      <c r="K142" s="394"/>
      <c r="L142" s="394"/>
      <c r="M142" s="394"/>
      <c r="N142" s="394"/>
      <c r="O142" s="394"/>
      <c r="P142" s="406"/>
      <c r="GO142" s="234"/>
      <c r="GP142" s="234"/>
      <c r="GQ142" s="234"/>
      <c r="GR142" s="234"/>
      <c r="GS142" s="234"/>
      <c r="GT142" s="234"/>
      <c r="GU142" s="234"/>
      <c r="GV142" s="213" t="s">
        <v>64</v>
      </c>
      <c r="GW142" s="222"/>
      <c r="GX142" s="222"/>
      <c r="GY142" s="222"/>
      <c r="GZ142" s="248"/>
      <c r="HA142" s="234"/>
      <c r="HB142" s="222"/>
      <c r="HC142" s="234"/>
      <c r="HD142" s="234"/>
      <c r="HF142" s="234"/>
      <c r="HG142" s="234"/>
    </row>
    <row r="143" spans="1:215" s="215" customFormat="1" ht="15" x14ac:dyDescent="0.25">
      <c r="A143" s="299"/>
      <c r="B143" s="281" t="s">
        <v>59</v>
      </c>
      <c r="C143" s="402" t="s">
        <v>65</v>
      </c>
      <c r="D143" s="402"/>
      <c r="E143" s="402"/>
      <c r="F143" s="402"/>
      <c r="G143" s="402"/>
      <c r="H143" s="280" t="s">
        <v>66</v>
      </c>
      <c r="I143" s="277"/>
      <c r="J143" s="277"/>
      <c r="K143" s="312">
        <v>0.83033299999999999</v>
      </c>
      <c r="L143" s="278"/>
      <c r="M143" s="277"/>
      <c r="N143" s="278"/>
      <c r="O143" s="277"/>
      <c r="P143" s="291">
        <v>395.5</v>
      </c>
      <c r="GO143" s="234"/>
      <c r="GP143" s="234"/>
      <c r="GQ143" s="234"/>
      <c r="GR143" s="234"/>
      <c r="GS143" s="234"/>
      <c r="GT143" s="234"/>
      <c r="GU143" s="234"/>
      <c r="GW143" s="222" t="s">
        <v>65</v>
      </c>
      <c r="GX143" s="222"/>
      <c r="GY143" s="222"/>
      <c r="GZ143" s="248"/>
      <c r="HA143" s="234"/>
      <c r="HB143" s="222"/>
      <c r="HC143" s="234"/>
      <c r="HD143" s="234"/>
      <c r="HF143" s="234"/>
      <c r="HG143" s="234"/>
    </row>
    <row r="144" spans="1:215" s="215" customFormat="1" ht="15" x14ac:dyDescent="0.25">
      <c r="A144" s="298"/>
      <c r="B144" s="281" t="s">
        <v>473</v>
      </c>
      <c r="C144" s="402" t="s">
        <v>474</v>
      </c>
      <c r="D144" s="402"/>
      <c r="E144" s="402"/>
      <c r="F144" s="402"/>
      <c r="G144" s="402"/>
      <c r="H144" s="280" t="s">
        <v>66</v>
      </c>
      <c r="I144" s="294">
        <v>12.53</v>
      </c>
      <c r="J144" s="294">
        <v>1.1499999999999999</v>
      </c>
      <c r="K144" s="312">
        <v>0.83033299999999999</v>
      </c>
      <c r="L144" s="297"/>
      <c r="M144" s="296"/>
      <c r="N144" s="295">
        <v>476.32</v>
      </c>
      <c r="O144" s="277"/>
      <c r="P144" s="276">
        <v>395.5</v>
      </c>
      <c r="Q144" s="283"/>
      <c r="R144" s="283"/>
      <c r="GO144" s="234"/>
      <c r="GP144" s="234"/>
      <c r="GQ144" s="234"/>
      <c r="GR144" s="234"/>
      <c r="GS144" s="234"/>
      <c r="GT144" s="234"/>
      <c r="GU144" s="234"/>
      <c r="GW144" s="222"/>
      <c r="GX144" s="222" t="s">
        <v>474</v>
      </c>
      <c r="GY144" s="222"/>
      <c r="GZ144" s="248"/>
      <c r="HA144" s="234"/>
      <c r="HB144" s="222"/>
      <c r="HC144" s="234"/>
      <c r="HD144" s="234"/>
      <c r="HF144" s="234"/>
      <c r="HG144" s="234"/>
    </row>
    <row r="145" spans="1:215" s="215" customFormat="1" ht="15" x14ac:dyDescent="0.25">
      <c r="A145" s="299"/>
      <c r="B145" s="281" t="s">
        <v>69</v>
      </c>
      <c r="C145" s="402" t="s">
        <v>70</v>
      </c>
      <c r="D145" s="402"/>
      <c r="E145" s="402"/>
      <c r="F145" s="402"/>
      <c r="G145" s="402"/>
      <c r="H145" s="280"/>
      <c r="I145" s="277"/>
      <c r="J145" s="277"/>
      <c r="K145" s="277"/>
      <c r="L145" s="278"/>
      <c r="M145" s="277"/>
      <c r="N145" s="278"/>
      <c r="O145" s="277"/>
      <c r="P145" s="291">
        <v>70.25</v>
      </c>
      <c r="GO145" s="234"/>
      <c r="GP145" s="234"/>
      <c r="GQ145" s="234"/>
      <c r="GR145" s="234"/>
      <c r="GS145" s="234"/>
      <c r="GT145" s="234"/>
      <c r="GU145" s="234"/>
      <c r="GW145" s="222" t="s">
        <v>70</v>
      </c>
      <c r="GX145" s="222"/>
      <c r="GY145" s="222"/>
      <c r="GZ145" s="248"/>
      <c r="HA145" s="234"/>
      <c r="HB145" s="222"/>
      <c r="HC145" s="234"/>
      <c r="HD145" s="234"/>
      <c r="HF145" s="234"/>
      <c r="HG145" s="234"/>
    </row>
    <row r="146" spans="1:215" s="215" customFormat="1" ht="15" x14ac:dyDescent="0.25">
      <c r="A146" s="299"/>
      <c r="B146" s="281"/>
      <c r="C146" s="402" t="s">
        <v>71</v>
      </c>
      <c r="D146" s="402"/>
      <c r="E146" s="402"/>
      <c r="F146" s="402"/>
      <c r="G146" s="402"/>
      <c r="H146" s="280" t="s">
        <v>66</v>
      </c>
      <c r="I146" s="277"/>
      <c r="J146" s="277"/>
      <c r="K146" s="307">
        <v>0.1736211</v>
      </c>
      <c r="L146" s="278"/>
      <c r="M146" s="277"/>
      <c r="N146" s="278"/>
      <c r="O146" s="277"/>
      <c r="P146" s="291">
        <v>93.12</v>
      </c>
      <c r="GO146" s="234"/>
      <c r="GP146" s="234"/>
      <c r="GQ146" s="234"/>
      <c r="GR146" s="234"/>
      <c r="GS146" s="234"/>
      <c r="GT146" s="234"/>
      <c r="GU146" s="234"/>
      <c r="GW146" s="222" t="s">
        <v>71</v>
      </c>
      <c r="GX146" s="222"/>
      <c r="GY146" s="222"/>
      <c r="GZ146" s="248"/>
      <c r="HA146" s="234"/>
      <c r="HB146" s="222"/>
      <c r="HC146" s="234"/>
      <c r="HD146" s="234"/>
      <c r="HF146" s="234"/>
      <c r="HG146" s="234"/>
    </row>
    <row r="147" spans="1:215" s="215" customFormat="1" ht="23.25" x14ac:dyDescent="0.25">
      <c r="A147" s="298"/>
      <c r="B147" s="281" t="s">
        <v>475</v>
      </c>
      <c r="C147" s="402" t="s">
        <v>476</v>
      </c>
      <c r="D147" s="402"/>
      <c r="E147" s="402"/>
      <c r="F147" s="402"/>
      <c r="G147" s="402"/>
      <c r="H147" s="280" t="s">
        <v>74</v>
      </c>
      <c r="I147" s="308">
        <v>10.5</v>
      </c>
      <c r="J147" s="294">
        <v>1.1499999999999999</v>
      </c>
      <c r="K147" s="307">
        <v>0.69580980000000003</v>
      </c>
      <c r="L147" s="310">
        <v>2.41</v>
      </c>
      <c r="M147" s="309">
        <v>1.58</v>
      </c>
      <c r="N147" s="295">
        <v>3.81</v>
      </c>
      <c r="O147" s="277"/>
      <c r="P147" s="276">
        <v>2.65</v>
      </c>
      <c r="Q147" s="283"/>
      <c r="R147" s="283"/>
      <c r="GO147" s="234"/>
      <c r="GP147" s="234"/>
      <c r="GQ147" s="234"/>
      <c r="GR147" s="234"/>
      <c r="GS147" s="234"/>
      <c r="GT147" s="234"/>
      <c r="GU147" s="234"/>
      <c r="GW147" s="222"/>
      <c r="GX147" s="222" t="s">
        <v>476</v>
      </c>
      <c r="GY147" s="222"/>
      <c r="GZ147" s="248"/>
      <c r="HA147" s="234"/>
      <c r="HB147" s="222"/>
      <c r="HC147" s="234"/>
      <c r="HD147" s="234"/>
      <c r="HF147" s="234"/>
      <c r="HG147" s="234"/>
    </row>
    <row r="148" spans="1:215" s="215" customFormat="1" ht="34.5" x14ac:dyDescent="0.25">
      <c r="A148" s="298"/>
      <c r="B148" s="281" t="s">
        <v>124</v>
      </c>
      <c r="C148" s="402" t="s">
        <v>125</v>
      </c>
      <c r="D148" s="402"/>
      <c r="E148" s="402"/>
      <c r="F148" s="402"/>
      <c r="G148" s="402"/>
      <c r="H148" s="280" t="s">
        <v>74</v>
      </c>
      <c r="I148" s="294">
        <v>2.62</v>
      </c>
      <c r="J148" s="294">
        <v>1.1499999999999999</v>
      </c>
      <c r="K148" s="307">
        <v>0.1736211</v>
      </c>
      <c r="L148" s="297"/>
      <c r="M148" s="296"/>
      <c r="N148" s="295">
        <v>389.35</v>
      </c>
      <c r="O148" s="277"/>
      <c r="P148" s="276">
        <v>67.599999999999994</v>
      </c>
      <c r="Q148" s="283"/>
      <c r="R148" s="283"/>
      <c r="GO148" s="234"/>
      <c r="GP148" s="234"/>
      <c r="GQ148" s="234"/>
      <c r="GR148" s="234"/>
      <c r="GS148" s="234"/>
      <c r="GT148" s="234"/>
      <c r="GU148" s="234"/>
      <c r="GW148" s="222"/>
      <c r="GX148" s="222" t="s">
        <v>125</v>
      </c>
      <c r="GY148" s="222"/>
      <c r="GZ148" s="248"/>
      <c r="HA148" s="234"/>
      <c r="HB148" s="222"/>
      <c r="HC148" s="234"/>
      <c r="HD148" s="234"/>
      <c r="HF148" s="234"/>
      <c r="HG148" s="234"/>
    </row>
    <row r="149" spans="1:215" s="215" customFormat="1" ht="15" x14ac:dyDescent="0.25">
      <c r="A149" s="282"/>
      <c r="B149" s="281" t="s">
        <v>79</v>
      </c>
      <c r="C149" s="402" t="s">
        <v>80</v>
      </c>
      <c r="D149" s="402"/>
      <c r="E149" s="402"/>
      <c r="F149" s="402"/>
      <c r="G149" s="402"/>
      <c r="H149" s="280" t="s">
        <v>66</v>
      </c>
      <c r="I149" s="294">
        <v>2.62</v>
      </c>
      <c r="J149" s="294">
        <v>1.1499999999999999</v>
      </c>
      <c r="K149" s="307">
        <v>0.1736211</v>
      </c>
      <c r="L149" s="278"/>
      <c r="M149" s="277"/>
      <c r="N149" s="292">
        <v>536.36</v>
      </c>
      <c r="O149" s="277"/>
      <c r="P149" s="291">
        <v>93.12</v>
      </c>
      <c r="GO149" s="234"/>
      <c r="GP149" s="234"/>
      <c r="GQ149" s="234"/>
      <c r="GR149" s="234"/>
      <c r="GS149" s="234"/>
      <c r="GT149" s="234"/>
      <c r="GU149" s="234"/>
      <c r="GW149" s="222"/>
      <c r="GX149" s="222"/>
      <c r="GY149" s="222" t="s">
        <v>80</v>
      </c>
      <c r="GZ149" s="248"/>
      <c r="HA149" s="234"/>
      <c r="HB149" s="222"/>
      <c r="HC149" s="234"/>
      <c r="HD149" s="234"/>
      <c r="HF149" s="234"/>
      <c r="HG149" s="234"/>
    </row>
    <row r="150" spans="1:215" s="215" customFormat="1" ht="15" x14ac:dyDescent="0.25">
      <c r="A150" s="238"/>
      <c r="B150" s="245"/>
      <c r="C150" s="403" t="s">
        <v>99</v>
      </c>
      <c r="D150" s="403"/>
      <c r="E150" s="403"/>
      <c r="F150" s="403"/>
      <c r="G150" s="403"/>
      <c r="H150" s="268"/>
      <c r="I150" s="266"/>
      <c r="J150" s="266"/>
      <c r="K150" s="266"/>
      <c r="L150" s="267"/>
      <c r="M150" s="266"/>
      <c r="N150" s="275"/>
      <c r="O150" s="266"/>
      <c r="P150" s="265">
        <v>558.87</v>
      </c>
      <c r="Q150" s="283"/>
      <c r="R150" s="283"/>
      <c r="GO150" s="234"/>
      <c r="GP150" s="234"/>
      <c r="GQ150" s="234"/>
      <c r="GR150" s="234"/>
      <c r="GS150" s="234"/>
      <c r="GT150" s="234"/>
      <c r="GU150" s="234"/>
      <c r="GW150" s="222"/>
      <c r="GX150" s="222"/>
      <c r="GY150" s="222"/>
      <c r="GZ150" s="248"/>
      <c r="HA150" s="234" t="s">
        <v>99</v>
      </c>
      <c r="HB150" s="222"/>
      <c r="HC150" s="234"/>
      <c r="HD150" s="234"/>
      <c r="HF150" s="234"/>
      <c r="HG150" s="234"/>
    </row>
    <row r="151" spans="1:215" s="215" customFormat="1" ht="15" x14ac:dyDescent="0.25">
      <c r="A151" s="282"/>
      <c r="B151" s="281"/>
      <c r="C151" s="402" t="s">
        <v>100</v>
      </c>
      <c r="D151" s="402"/>
      <c r="E151" s="402"/>
      <c r="F151" s="402"/>
      <c r="G151" s="402"/>
      <c r="H151" s="280"/>
      <c r="I151" s="277"/>
      <c r="J151" s="277"/>
      <c r="K151" s="277"/>
      <c r="L151" s="278"/>
      <c r="M151" s="277"/>
      <c r="N151" s="278"/>
      <c r="O151" s="277"/>
      <c r="P151" s="291">
        <v>488.62</v>
      </c>
      <c r="GO151" s="234"/>
      <c r="GP151" s="234"/>
      <c r="GQ151" s="234"/>
      <c r="GR151" s="234"/>
      <c r="GS151" s="234"/>
      <c r="GT151" s="234"/>
      <c r="GU151" s="234"/>
      <c r="GW151" s="222"/>
      <c r="GX151" s="222"/>
      <c r="GY151" s="222"/>
      <c r="GZ151" s="248"/>
      <c r="HA151" s="234"/>
      <c r="HB151" s="222" t="s">
        <v>100</v>
      </c>
      <c r="HC151" s="234"/>
      <c r="HD151" s="234"/>
      <c r="HF151" s="234"/>
      <c r="HG151" s="234"/>
    </row>
    <row r="152" spans="1:215" s="215" customFormat="1" ht="23.25" x14ac:dyDescent="0.25">
      <c r="A152" s="282"/>
      <c r="B152" s="281" t="s">
        <v>1205</v>
      </c>
      <c r="C152" s="402" t="s">
        <v>139</v>
      </c>
      <c r="D152" s="402"/>
      <c r="E152" s="402"/>
      <c r="F152" s="402"/>
      <c r="G152" s="402"/>
      <c r="H152" s="280" t="s">
        <v>103</v>
      </c>
      <c r="I152" s="279">
        <v>93</v>
      </c>
      <c r="J152" s="277"/>
      <c r="K152" s="279">
        <v>93</v>
      </c>
      <c r="L152" s="278"/>
      <c r="M152" s="277"/>
      <c r="N152" s="278"/>
      <c r="O152" s="277"/>
      <c r="P152" s="291">
        <v>454.42</v>
      </c>
      <c r="GO152" s="234"/>
      <c r="GP152" s="234"/>
      <c r="GQ152" s="234"/>
      <c r="GR152" s="234"/>
      <c r="GS152" s="234"/>
      <c r="GT152" s="234"/>
      <c r="GU152" s="234"/>
      <c r="GW152" s="222"/>
      <c r="GX152" s="222"/>
      <c r="GY152" s="222"/>
      <c r="GZ152" s="248"/>
      <c r="HA152" s="234"/>
      <c r="HB152" s="222" t="s">
        <v>139</v>
      </c>
      <c r="HC152" s="234"/>
      <c r="HD152" s="234"/>
      <c r="HF152" s="234"/>
      <c r="HG152" s="234"/>
    </row>
    <row r="153" spans="1:215" s="215" customFormat="1" ht="23.25" x14ac:dyDescent="0.25">
      <c r="A153" s="282"/>
      <c r="B153" s="281" t="s">
        <v>140</v>
      </c>
      <c r="C153" s="402" t="s">
        <v>141</v>
      </c>
      <c r="D153" s="402"/>
      <c r="E153" s="402"/>
      <c r="F153" s="402"/>
      <c r="G153" s="402"/>
      <c r="H153" s="280" t="s">
        <v>103</v>
      </c>
      <c r="I153" s="279">
        <v>46</v>
      </c>
      <c r="J153" s="277"/>
      <c r="K153" s="279">
        <v>46</v>
      </c>
      <c r="L153" s="278"/>
      <c r="M153" s="277"/>
      <c r="N153" s="278"/>
      <c r="O153" s="277"/>
      <c r="P153" s="291">
        <v>224.77</v>
      </c>
      <c r="GO153" s="234"/>
      <c r="GP153" s="234"/>
      <c r="GQ153" s="234"/>
      <c r="GR153" s="234"/>
      <c r="GS153" s="234"/>
      <c r="GT153" s="234"/>
      <c r="GU153" s="234"/>
      <c r="GW153" s="222"/>
      <c r="GX153" s="222"/>
      <c r="GY153" s="222"/>
      <c r="GZ153" s="248"/>
      <c r="HA153" s="234"/>
      <c r="HB153" s="222" t="s">
        <v>141</v>
      </c>
      <c r="HC153" s="234"/>
      <c r="HD153" s="234"/>
      <c r="HF153" s="234"/>
      <c r="HG153" s="234"/>
    </row>
    <row r="154" spans="1:215" s="215" customFormat="1" ht="15" x14ac:dyDescent="0.25">
      <c r="A154" s="270"/>
      <c r="B154" s="269"/>
      <c r="C154" s="403" t="s">
        <v>106</v>
      </c>
      <c r="D154" s="403"/>
      <c r="E154" s="403"/>
      <c r="F154" s="403"/>
      <c r="G154" s="403"/>
      <c r="H154" s="268"/>
      <c r="I154" s="266"/>
      <c r="J154" s="266"/>
      <c r="K154" s="266"/>
      <c r="L154" s="267"/>
      <c r="M154" s="266"/>
      <c r="N154" s="275">
        <v>21485.15</v>
      </c>
      <c r="O154" s="266"/>
      <c r="P154" s="265">
        <v>1238.06</v>
      </c>
      <c r="GO154" s="234"/>
      <c r="GP154" s="234"/>
      <c r="GQ154" s="234"/>
      <c r="GR154" s="234"/>
      <c r="GS154" s="234"/>
      <c r="GT154" s="234"/>
      <c r="GU154" s="234"/>
      <c r="GW154" s="222"/>
      <c r="GX154" s="222"/>
      <c r="GY154" s="222"/>
      <c r="GZ154" s="248"/>
      <c r="HA154" s="234"/>
      <c r="HB154" s="222"/>
      <c r="HC154" s="234" t="s">
        <v>106</v>
      </c>
      <c r="HD154" s="234"/>
      <c r="HF154" s="234"/>
      <c r="HG154" s="234"/>
    </row>
    <row r="155" spans="1:215" s="215" customFormat="1" ht="0.75" customHeight="1" x14ac:dyDescent="0.25">
      <c r="A155" s="264"/>
      <c r="B155" s="263"/>
      <c r="C155" s="263"/>
      <c r="D155" s="263"/>
      <c r="E155" s="263"/>
      <c r="F155" s="263"/>
      <c r="G155" s="263"/>
      <c r="H155" s="262"/>
      <c r="I155" s="260"/>
      <c r="J155" s="260"/>
      <c r="K155" s="260"/>
      <c r="L155" s="261"/>
      <c r="M155" s="260"/>
      <c r="N155" s="261"/>
      <c r="O155" s="260"/>
      <c r="P155" s="259"/>
      <c r="GO155" s="234"/>
      <c r="GP155" s="234"/>
      <c r="GQ155" s="234"/>
      <c r="GR155" s="234"/>
      <c r="GS155" s="234"/>
      <c r="GT155" s="234"/>
      <c r="GU155" s="234"/>
      <c r="GW155" s="222"/>
      <c r="GX155" s="222"/>
      <c r="GY155" s="222"/>
      <c r="GZ155" s="248"/>
      <c r="HA155" s="234"/>
      <c r="HB155" s="222"/>
      <c r="HC155" s="234"/>
      <c r="HD155" s="234"/>
      <c r="HF155" s="234"/>
      <c r="HG155" s="234"/>
    </row>
    <row r="156" spans="1:215" s="215" customFormat="1" ht="23.25" x14ac:dyDescent="0.25">
      <c r="A156" s="274" t="s">
        <v>477</v>
      </c>
      <c r="B156" s="273" t="s">
        <v>478</v>
      </c>
      <c r="C156" s="404" t="s">
        <v>479</v>
      </c>
      <c r="D156" s="404"/>
      <c r="E156" s="404"/>
      <c r="F156" s="404"/>
      <c r="G156" s="404"/>
      <c r="H156" s="268" t="s">
        <v>135</v>
      </c>
      <c r="I156" s="266">
        <v>5.7624E-3</v>
      </c>
      <c r="J156" s="272">
        <v>1</v>
      </c>
      <c r="K156" s="311">
        <v>5.7624E-3</v>
      </c>
      <c r="L156" s="267"/>
      <c r="M156" s="266"/>
      <c r="N156" s="302"/>
      <c r="O156" s="266"/>
      <c r="P156" s="301"/>
      <c r="GO156" s="234"/>
      <c r="GP156" s="234"/>
      <c r="GQ156" s="234" t="s">
        <v>479</v>
      </c>
      <c r="GR156" s="234" t="s">
        <v>13</v>
      </c>
      <c r="GS156" s="234" t="s">
        <v>13</v>
      </c>
      <c r="GT156" s="234" t="s">
        <v>13</v>
      </c>
      <c r="GU156" s="234" t="s">
        <v>13</v>
      </c>
      <c r="GW156" s="222"/>
      <c r="GX156" s="222"/>
      <c r="GY156" s="222"/>
      <c r="GZ156" s="248"/>
      <c r="HA156" s="234"/>
      <c r="HB156" s="222"/>
      <c r="HC156" s="234"/>
      <c r="HD156" s="234"/>
      <c r="HF156" s="234"/>
      <c r="HG156" s="234"/>
    </row>
    <row r="157" spans="1:215" s="215" customFormat="1" ht="23.25" x14ac:dyDescent="0.25">
      <c r="A157" s="300"/>
      <c r="B157" s="245" t="s">
        <v>63</v>
      </c>
      <c r="C157" s="394" t="s">
        <v>64</v>
      </c>
      <c r="D157" s="394"/>
      <c r="E157" s="394"/>
      <c r="F157" s="394"/>
      <c r="G157" s="394"/>
      <c r="H157" s="394"/>
      <c r="I157" s="394"/>
      <c r="J157" s="394"/>
      <c r="K157" s="394"/>
      <c r="L157" s="394"/>
      <c r="M157" s="394"/>
      <c r="N157" s="394"/>
      <c r="O157" s="394"/>
      <c r="P157" s="406"/>
      <c r="GO157" s="234"/>
      <c r="GP157" s="234"/>
      <c r="GQ157" s="234"/>
      <c r="GR157" s="234"/>
      <c r="GS157" s="234"/>
      <c r="GT157" s="234"/>
      <c r="GU157" s="234"/>
      <c r="GV157" s="213" t="s">
        <v>64</v>
      </c>
      <c r="GW157" s="222"/>
      <c r="GX157" s="222"/>
      <c r="GY157" s="222"/>
      <c r="GZ157" s="248"/>
      <c r="HA157" s="234"/>
      <c r="HB157" s="222"/>
      <c r="HC157" s="234"/>
      <c r="HD157" s="234"/>
      <c r="HF157" s="234"/>
      <c r="HG157" s="234"/>
    </row>
    <row r="158" spans="1:215" s="215" customFormat="1" ht="15" x14ac:dyDescent="0.25">
      <c r="A158" s="299"/>
      <c r="B158" s="281" t="s">
        <v>69</v>
      </c>
      <c r="C158" s="402" t="s">
        <v>70</v>
      </c>
      <c r="D158" s="402"/>
      <c r="E158" s="402"/>
      <c r="F158" s="402"/>
      <c r="G158" s="402"/>
      <c r="H158" s="280"/>
      <c r="I158" s="277"/>
      <c r="J158" s="277"/>
      <c r="K158" s="277"/>
      <c r="L158" s="278"/>
      <c r="M158" s="277"/>
      <c r="N158" s="278"/>
      <c r="O158" s="277"/>
      <c r="P158" s="291">
        <v>127.67</v>
      </c>
      <c r="GO158" s="234"/>
      <c r="GP158" s="234"/>
      <c r="GQ158" s="234"/>
      <c r="GR158" s="234"/>
      <c r="GS158" s="234"/>
      <c r="GT158" s="234"/>
      <c r="GU158" s="234"/>
      <c r="GW158" s="222" t="s">
        <v>70</v>
      </c>
      <c r="GX158" s="222"/>
      <c r="GY158" s="222"/>
      <c r="GZ158" s="248"/>
      <c r="HA158" s="234"/>
      <c r="HB158" s="222"/>
      <c r="HC158" s="234"/>
      <c r="HD158" s="234"/>
      <c r="HF158" s="234"/>
      <c r="HG158" s="234"/>
    </row>
    <row r="159" spans="1:215" s="215" customFormat="1" ht="15" x14ac:dyDescent="0.25">
      <c r="A159" s="299"/>
      <c r="B159" s="281"/>
      <c r="C159" s="402" t="s">
        <v>71</v>
      </c>
      <c r="D159" s="402"/>
      <c r="E159" s="402"/>
      <c r="F159" s="402"/>
      <c r="G159" s="402"/>
      <c r="H159" s="280" t="s">
        <v>66</v>
      </c>
      <c r="I159" s="277"/>
      <c r="J159" s="277"/>
      <c r="K159" s="307">
        <v>8.9461200000000005E-2</v>
      </c>
      <c r="L159" s="278"/>
      <c r="M159" s="277"/>
      <c r="N159" s="278"/>
      <c r="O159" s="277"/>
      <c r="P159" s="291">
        <v>62.02</v>
      </c>
      <c r="GO159" s="234"/>
      <c r="GP159" s="234"/>
      <c r="GQ159" s="234"/>
      <c r="GR159" s="234"/>
      <c r="GS159" s="234"/>
      <c r="GT159" s="234"/>
      <c r="GU159" s="234"/>
      <c r="GW159" s="222" t="s">
        <v>71</v>
      </c>
      <c r="GX159" s="222"/>
      <c r="GY159" s="222"/>
      <c r="GZ159" s="248"/>
      <c r="HA159" s="234"/>
      <c r="HB159" s="222"/>
      <c r="HC159" s="234"/>
      <c r="HD159" s="234"/>
      <c r="HF159" s="234"/>
      <c r="HG159" s="234"/>
    </row>
    <row r="160" spans="1:215" s="215" customFormat="1" ht="15" x14ac:dyDescent="0.25">
      <c r="A160" s="298"/>
      <c r="B160" s="281" t="s">
        <v>480</v>
      </c>
      <c r="C160" s="402" t="s">
        <v>481</v>
      </c>
      <c r="D160" s="402"/>
      <c r="E160" s="402"/>
      <c r="F160" s="402"/>
      <c r="G160" s="402"/>
      <c r="H160" s="280" t="s">
        <v>74</v>
      </c>
      <c r="I160" s="308">
        <v>11.5</v>
      </c>
      <c r="J160" s="294">
        <v>1.1499999999999999</v>
      </c>
      <c r="K160" s="307">
        <v>7.6207700000000003E-2</v>
      </c>
      <c r="L160" s="310">
        <v>887.54</v>
      </c>
      <c r="M160" s="309">
        <v>1.76</v>
      </c>
      <c r="N160" s="295">
        <v>1562.07</v>
      </c>
      <c r="O160" s="277"/>
      <c r="P160" s="276">
        <v>119.04</v>
      </c>
      <c r="Q160" s="283"/>
      <c r="R160" s="283"/>
      <c r="GO160" s="234"/>
      <c r="GP160" s="234"/>
      <c r="GQ160" s="234"/>
      <c r="GR160" s="234"/>
      <c r="GS160" s="234"/>
      <c r="GT160" s="234"/>
      <c r="GU160" s="234"/>
      <c r="GW160" s="222"/>
      <c r="GX160" s="222" t="s">
        <v>481</v>
      </c>
      <c r="GY160" s="222"/>
      <c r="GZ160" s="248"/>
      <c r="HA160" s="234"/>
      <c r="HB160" s="222"/>
      <c r="HC160" s="234"/>
      <c r="HD160" s="234"/>
      <c r="HF160" s="234"/>
      <c r="HG160" s="234"/>
    </row>
    <row r="161" spans="1:215" s="215" customFormat="1" ht="15" x14ac:dyDescent="0.25">
      <c r="A161" s="282"/>
      <c r="B161" s="281" t="s">
        <v>114</v>
      </c>
      <c r="C161" s="402" t="s">
        <v>115</v>
      </c>
      <c r="D161" s="402"/>
      <c r="E161" s="402"/>
      <c r="F161" s="402"/>
      <c r="G161" s="402"/>
      <c r="H161" s="280" t="s">
        <v>66</v>
      </c>
      <c r="I161" s="308">
        <v>11.5</v>
      </c>
      <c r="J161" s="294">
        <v>1.1499999999999999</v>
      </c>
      <c r="K161" s="307">
        <v>7.6207700000000003E-2</v>
      </c>
      <c r="L161" s="278"/>
      <c r="M161" s="277"/>
      <c r="N161" s="292">
        <v>720.49</v>
      </c>
      <c r="O161" s="277"/>
      <c r="P161" s="291">
        <v>54.91</v>
      </c>
      <c r="GO161" s="234"/>
      <c r="GP161" s="234"/>
      <c r="GQ161" s="234"/>
      <c r="GR161" s="234"/>
      <c r="GS161" s="234"/>
      <c r="GT161" s="234"/>
      <c r="GU161" s="234"/>
      <c r="GW161" s="222"/>
      <c r="GX161" s="222"/>
      <c r="GY161" s="222" t="s">
        <v>115</v>
      </c>
      <c r="GZ161" s="248"/>
      <c r="HA161" s="234"/>
      <c r="HB161" s="222"/>
      <c r="HC161" s="234"/>
      <c r="HD161" s="234"/>
      <c r="HF161" s="234"/>
      <c r="HG161" s="234"/>
    </row>
    <row r="162" spans="1:215" s="215" customFormat="1" ht="15" x14ac:dyDescent="0.25">
      <c r="A162" s="298"/>
      <c r="B162" s="281" t="s">
        <v>482</v>
      </c>
      <c r="C162" s="402" t="s">
        <v>483</v>
      </c>
      <c r="D162" s="402"/>
      <c r="E162" s="402"/>
      <c r="F162" s="402"/>
      <c r="G162" s="402"/>
      <c r="H162" s="280" t="s">
        <v>74</v>
      </c>
      <c r="I162" s="279">
        <v>2</v>
      </c>
      <c r="J162" s="294">
        <v>1.1499999999999999</v>
      </c>
      <c r="K162" s="307">
        <v>1.32535E-2</v>
      </c>
      <c r="L162" s="297"/>
      <c r="M162" s="296"/>
      <c r="N162" s="295">
        <v>650.79</v>
      </c>
      <c r="O162" s="277"/>
      <c r="P162" s="276">
        <v>8.6300000000000008</v>
      </c>
      <c r="Q162" s="283"/>
      <c r="R162" s="283"/>
      <c r="GO162" s="234"/>
      <c r="GP162" s="234"/>
      <c r="GQ162" s="234"/>
      <c r="GR162" s="234"/>
      <c r="GS162" s="234"/>
      <c r="GT162" s="234"/>
      <c r="GU162" s="234"/>
      <c r="GW162" s="222"/>
      <c r="GX162" s="222" t="s">
        <v>483</v>
      </c>
      <c r="GY162" s="222"/>
      <c r="GZ162" s="248"/>
      <c r="HA162" s="234"/>
      <c r="HB162" s="222"/>
      <c r="HC162" s="234"/>
      <c r="HD162" s="234"/>
      <c r="HF162" s="234"/>
      <c r="HG162" s="234"/>
    </row>
    <row r="163" spans="1:215" s="215" customFormat="1" ht="15" x14ac:dyDescent="0.25">
      <c r="A163" s="282"/>
      <c r="B163" s="281" t="s">
        <v>79</v>
      </c>
      <c r="C163" s="402" t="s">
        <v>80</v>
      </c>
      <c r="D163" s="402"/>
      <c r="E163" s="402"/>
      <c r="F163" s="402"/>
      <c r="G163" s="402"/>
      <c r="H163" s="280" t="s">
        <v>66</v>
      </c>
      <c r="I163" s="279">
        <v>2</v>
      </c>
      <c r="J163" s="294">
        <v>1.1499999999999999</v>
      </c>
      <c r="K163" s="307">
        <v>1.32535E-2</v>
      </c>
      <c r="L163" s="278"/>
      <c r="M163" s="277"/>
      <c r="N163" s="292">
        <v>536.36</v>
      </c>
      <c r="O163" s="277"/>
      <c r="P163" s="291">
        <v>7.11</v>
      </c>
      <c r="GO163" s="234"/>
      <c r="GP163" s="234"/>
      <c r="GQ163" s="234"/>
      <c r="GR163" s="234"/>
      <c r="GS163" s="234"/>
      <c r="GT163" s="234"/>
      <c r="GU163" s="234"/>
      <c r="GW163" s="222"/>
      <c r="GX163" s="222"/>
      <c r="GY163" s="222" t="s">
        <v>80</v>
      </c>
      <c r="GZ163" s="248"/>
      <c r="HA163" s="234"/>
      <c r="HB163" s="222"/>
      <c r="HC163" s="234"/>
      <c r="HD163" s="234"/>
      <c r="HF163" s="234"/>
      <c r="HG163" s="234"/>
    </row>
    <row r="164" spans="1:215" s="215" customFormat="1" ht="15" x14ac:dyDescent="0.25">
      <c r="A164" s="238"/>
      <c r="B164" s="245"/>
      <c r="C164" s="403" t="s">
        <v>99</v>
      </c>
      <c r="D164" s="403"/>
      <c r="E164" s="403"/>
      <c r="F164" s="403"/>
      <c r="G164" s="403"/>
      <c r="H164" s="268"/>
      <c r="I164" s="266"/>
      <c r="J164" s="266"/>
      <c r="K164" s="266"/>
      <c r="L164" s="267"/>
      <c r="M164" s="266"/>
      <c r="N164" s="275"/>
      <c r="O164" s="266"/>
      <c r="P164" s="265">
        <v>189.69</v>
      </c>
      <c r="Q164" s="283"/>
      <c r="R164" s="283"/>
      <c r="GO164" s="234"/>
      <c r="GP164" s="234"/>
      <c r="GQ164" s="234"/>
      <c r="GR164" s="234"/>
      <c r="GS164" s="234"/>
      <c r="GT164" s="234"/>
      <c r="GU164" s="234"/>
      <c r="GW164" s="222"/>
      <c r="GX164" s="222"/>
      <c r="GY164" s="222"/>
      <c r="GZ164" s="248"/>
      <c r="HA164" s="234" t="s">
        <v>99</v>
      </c>
      <c r="HB164" s="222"/>
      <c r="HC164" s="234"/>
      <c r="HD164" s="234"/>
      <c r="HF164" s="234"/>
      <c r="HG164" s="234"/>
    </row>
    <row r="165" spans="1:215" s="215" customFormat="1" ht="15" x14ac:dyDescent="0.25">
      <c r="A165" s="282"/>
      <c r="B165" s="281"/>
      <c r="C165" s="402" t="s">
        <v>100</v>
      </c>
      <c r="D165" s="402"/>
      <c r="E165" s="402"/>
      <c r="F165" s="402"/>
      <c r="G165" s="402"/>
      <c r="H165" s="280"/>
      <c r="I165" s="277"/>
      <c r="J165" s="277"/>
      <c r="K165" s="277"/>
      <c r="L165" s="278"/>
      <c r="M165" s="277"/>
      <c r="N165" s="278"/>
      <c r="O165" s="277"/>
      <c r="P165" s="291">
        <v>62.02</v>
      </c>
      <c r="GO165" s="234"/>
      <c r="GP165" s="234"/>
      <c r="GQ165" s="234"/>
      <c r="GR165" s="234"/>
      <c r="GS165" s="234"/>
      <c r="GT165" s="234"/>
      <c r="GU165" s="234"/>
      <c r="GW165" s="222"/>
      <c r="GX165" s="222"/>
      <c r="GY165" s="222"/>
      <c r="GZ165" s="248"/>
      <c r="HA165" s="234"/>
      <c r="HB165" s="222" t="s">
        <v>100</v>
      </c>
      <c r="HC165" s="234"/>
      <c r="HD165" s="234"/>
      <c r="HF165" s="234"/>
      <c r="HG165" s="234"/>
    </row>
    <row r="166" spans="1:215" s="215" customFormat="1" ht="23.25" x14ac:dyDescent="0.25">
      <c r="A166" s="282"/>
      <c r="B166" s="281" t="s">
        <v>1205</v>
      </c>
      <c r="C166" s="402" t="s">
        <v>139</v>
      </c>
      <c r="D166" s="402"/>
      <c r="E166" s="402"/>
      <c r="F166" s="402"/>
      <c r="G166" s="402"/>
      <c r="H166" s="280" t="s">
        <v>103</v>
      </c>
      <c r="I166" s="279">
        <v>93</v>
      </c>
      <c r="J166" s="277"/>
      <c r="K166" s="279">
        <v>93</v>
      </c>
      <c r="L166" s="278"/>
      <c r="M166" s="277"/>
      <c r="N166" s="278"/>
      <c r="O166" s="277"/>
      <c r="P166" s="291">
        <v>57.68</v>
      </c>
      <c r="GO166" s="234"/>
      <c r="GP166" s="234"/>
      <c r="GQ166" s="234"/>
      <c r="GR166" s="234"/>
      <c r="GS166" s="234"/>
      <c r="GT166" s="234"/>
      <c r="GU166" s="234"/>
      <c r="GW166" s="222"/>
      <c r="GX166" s="222"/>
      <c r="GY166" s="222"/>
      <c r="GZ166" s="248"/>
      <c r="HA166" s="234"/>
      <c r="HB166" s="222" t="s">
        <v>139</v>
      </c>
      <c r="HC166" s="234"/>
      <c r="HD166" s="234"/>
      <c r="HF166" s="234"/>
      <c r="HG166" s="234"/>
    </row>
    <row r="167" spans="1:215" s="215" customFormat="1" ht="23.25" x14ac:dyDescent="0.25">
      <c r="A167" s="282"/>
      <c r="B167" s="281" t="s">
        <v>140</v>
      </c>
      <c r="C167" s="402" t="s">
        <v>141</v>
      </c>
      <c r="D167" s="402"/>
      <c r="E167" s="402"/>
      <c r="F167" s="402"/>
      <c r="G167" s="402"/>
      <c r="H167" s="280" t="s">
        <v>103</v>
      </c>
      <c r="I167" s="279">
        <v>46</v>
      </c>
      <c r="J167" s="277"/>
      <c r="K167" s="279">
        <v>46</v>
      </c>
      <c r="L167" s="278"/>
      <c r="M167" s="277"/>
      <c r="N167" s="278"/>
      <c r="O167" s="277"/>
      <c r="P167" s="291">
        <v>28.53</v>
      </c>
      <c r="GO167" s="234"/>
      <c r="GP167" s="234"/>
      <c r="GQ167" s="234"/>
      <c r="GR167" s="234"/>
      <c r="GS167" s="234"/>
      <c r="GT167" s="234"/>
      <c r="GU167" s="234"/>
      <c r="GW167" s="222"/>
      <c r="GX167" s="222"/>
      <c r="GY167" s="222"/>
      <c r="GZ167" s="248"/>
      <c r="HA167" s="234"/>
      <c r="HB167" s="222" t="s">
        <v>141</v>
      </c>
      <c r="HC167" s="234"/>
      <c r="HD167" s="234"/>
      <c r="HF167" s="234"/>
      <c r="HG167" s="234"/>
    </row>
    <row r="168" spans="1:215" s="215" customFormat="1" ht="15" x14ac:dyDescent="0.25">
      <c r="A168" s="270"/>
      <c r="B168" s="269"/>
      <c r="C168" s="403" t="s">
        <v>106</v>
      </c>
      <c r="D168" s="403"/>
      <c r="E168" s="403"/>
      <c r="F168" s="403"/>
      <c r="G168" s="403"/>
      <c r="H168" s="268"/>
      <c r="I168" s="266"/>
      <c r="J168" s="266"/>
      <c r="K168" s="266"/>
      <c r="L168" s="267"/>
      <c r="M168" s="266"/>
      <c r="N168" s="275">
        <v>47879.360000000001</v>
      </c>
      <c r="O168" s="266"/>
      <c r="P168" s="306">
        <v>275.89999999999998</v>
      </c>
      <c r="GO168" s="234"/>
      <c r="GP168" s="234"/>
      <c r="GQ168" s="234"/>
      <c r="GR168" s="234"/>
      <c r="GS168" s="234"/>
      <c r="GT168" s="234"/>
      <c r="GU168" s="234"/>
      <c r="GW168" s="222"/>
      <c r="GX168" s="222"/>
      <c r="GY168" s="222"/>
      <c r="GZ168" s="248"/>
      <c r="HA168" s="234"/>
      <c r="HB168" s="222"/>
      <c r="HC168" s="234" t="s">
        <v>106</v>
      </c>
      <c r="HD168" s="234"/>
      <c r="HF168" s="234"/>
      <c r="HG168" s="234"/>
    </row>
    <row r="169" spans="1:215" s="215" customFormat="1" ht="0.75" customHeight="1" x14ac:dyDescent="0.25">
      <c r="A169" s="264"/>
      <c r="B169" s="263"/>
      <c r="C169" s="263"/>
      <c r="D169" s="263"/>
      <c r="E169" s="263"/>
      <c r="F169" s="263"/>
      <c r="G169" s="263"/>
      <c r="H169" s="262"/>
      <c r="I169" s="260"/>
      <c r="J169" s="260"/>
      <c r="K169" s="260"/>
      <c r="L169" s="261"/>
      <c r="M169" s="260"/>
      <c r="N169" s="261"/>
      <c r="O169" s="260"/>
      <c r="P169" s="259"/>
      <c r="GO169" s="234"/>
      <c r="GP169" s="234"/>
      <c r="GQ169" s="234"/>
      <c r="GR169" s="234"/>
      <c r="GS169" s="234"/>
      <c r="GT169" s="234"/>
      <c r="GU169" s="234"/>
      <c r="GW169" s="222"/>
      <c r="GX169" s="222"/>
      <c r="GY169" s="222"/>
      <c r="GZ169" s="248"/>
      <c r="HA169" s="234"/>
      <c r="HB169" s="222"/>
      <c r="HC169" s="234"/>
      <c r="HD169" s="234"/>
      <c r="HF169" s="234"/>
      <c r="HG169" s="234"/>
    </row>
    <row r="170" spans="1:215" s="215" customFormat="1" ht="68.25" x14ac:dyDescent="0.25">
      <c r="A170" s="274" t="s">
        <v>484</v>
      </c>
      <c r="B170" s="273" t="s">
        <v>438</v>
      </c>
      <c r="C170" s="404" t="s">
        <v>439</v>
      </c>
      <c r="D170" s="404"/>
      <c r="E170" s="404"/>
      <c r="F170" s="404"/>
      <c r="G170" s="404"/>
      <c r="H170" s="268" t="s">
        <v>159</v>
      </c>
      <c r="I170" s="266">
        <v>21.167999999999999</v>
      </c>
      <c r="J170" s="272">
        <v>1</v>
      </c>
      <c r="K170" s="305">
        <v>21.167999999999999</v>
      </c>
      <c r="L170" s="267"/>
      <c r="M170" s="266"/>
      <c r="N170" s="304">
        <v>188.83</v>
      </c>
      <c r="O170" s="266"/>
      <c r="P170" s="265">
        <v>3997.15</v>
      </c>
      <c r="GO170" s="234"/>
      <c r="GP170" s="234"/>
      <c r="GQ170" s="234" t="s">
        <v>439</v>
      </c>
      <c r="GR170" s="234" t="s">
        <v>13</v>
      </c>
      <c r="GS170" s="234" t="s">
        <v>13</v>
      </c>
      <c r="GT170" s="234" t="s">
        <v>13</v>
      </c>
      <c r="GU170" s="234" t="s">
        <v>13</v>
      </c>
      <c r="GW170" s="222"/>
      <c r="GX170" s="222"/>
      <c r="GY170" s="222"/>
      <c r="GZ170" s="248"/>
      <c r="HA170" s="234"/>
      <c r="HB170" s="222"/>
      <c r="HC170" s="234"/>
      <c r="HD170" s="234"/>
      <c r="HF170" s="234"/>
      <c r="HG170" s="234"/>
    </row>
    <row r="171" spans="1:215" s="215" customFormat="1" ht="15" x14ac:dyDescent="0.25">
      <c r="A171" s="270"/>
      <c r="B171" s="269"/>
      <c r="C171" s="403" t="s">
        <v>106</v>
      </c>
      <c r="D171" s="403"/>
      <c r="E171" s="403"/>
      <c r="F171" s="403"/>
      <c r="G171" s="403"/>
      <c r="H171" s="268"/>
      <c r="I171" s="266"/>
      <c r="J171" s="266"/>
      <c r="K171" s="266"/>
      <c r="L171" s="267"/>
      <c r="M171" s="266"/>
      <c r="N171" s="267"/>
      <c r="O171" s="266"/>
      <c r="P171" s="265">
        <v>3997.15</v>
      </c>
      <c r="GO171" s="234"/>
      <c r="GP171" s="234"/>
      <c r="GQ171" s="234"/>
      <c r="GR171" s="234"/>
      <c r="GS171" s="234"/>
      <c r="GT171" s="234"/>
      <c r="GU171" s="234"/>
      <c r="GW171" s="222"/>
      <c r="GX171" s="222"/>
      <c r="GY171" s="222"/>
      <c r="GZ171" s="248"/>
      <c r="HA171" s="234"/>
      <c r="HB171" s="222"/>
      <c r="HC171" s="234" t="s">
        <v>106</v>
      </c>
      <c r="HD171" s="234"/>
      <c r="HF171" s="234"/>
      <c r="HG171" s="234"/>
    </row>
    <row r="172" spans="1:215" s="215" customFormat="1" ht="0.75" customHeight="1" x14ac:dyDescent="0.25">
      <c r="A172" s="264"/>
      <c r="B172" s="263"/>
      <c r="C172" s="263"/>
      <c r="D172" s="263"/>
      <c r="E172" s="263"/>
      <c r="F172" s="263"/>
      <c r="G172" s="263"/>
      <c r="H172" s="262"/>
      <c r="I172" s="260"/>
      <c r="J172" s="260"/>
      <c r="K172" s="260"/>
      <c r="L172" s="261"/>
      <c r="M172" s="260"/>
      <c r="N172" s="261"/>
      <c r="O172" s="260"/>
      <c r="P172" s="259"/>
      <c r="GO172" s="234"/>
      <c r="GP172" s="234"/>
      <c r="GQ172" s="234"/>
      <c r="GR172" s="234"/>
      <c r="GS172" s="234"/>
      <c r="GT172" s="234"/>
      <c r="GU172" s="234"/>
      <c r="GW172" s="222"/>
      <c r="GX172" s="222"/>
      <c r="GY172" s="222"/>
      <c r="GZ172" s="248"/>
      <c r="HA172" s="234"/>
      <c r="HB172" s="222"/>
      <c r="HC172" s="234"/>
      <c r="HD172" s="234"/>
      <c r="HF172" s="234"/>
      <c r="HG172" s="234"/>
    </row>
    <row r="173" spans="1:215" s="215" customFormat="1" ht="15" x14ac:dyDescent="0.25">
      <c r="A173" s="238"/>
      <c r="B173" s="237"/>
      <c r="C173" s="398" t="s">
        <v>485</v>
      </c>
      <c r="D173" s="398"/>
      <c r="E173" s="398"/>
      <c r="F173" s="398"/>
      <c r="G173" s="398"/>
      <c r="H173" s="398"/>
      <c r="I173" s="398"/>
      <c r="J173" s="398"/>
      <c r="K173" s="398"/>
      <c r="L173" s="398"/>
      <c r="M173" s="398"/>
      <c r="N173" s="398"/>
      <c r="O173" s="398"/>
      <c r="P173" s="247"/>
      <c r="Q173" s="244"/>
      <c r="R173" s="246"/>
      <c r="GO173" s="234"/>
      <c r="GP173" s="234"/>
      <c r="GQ173" s="234"/>
      <c r="GR173" s="234"/>
      <c r="GS173" s="234"/>
      <c r="GT173" s="234"/>
      <c r="GU173" s="234"/>
      <c r="GW173" s="222"/>
      <c r="GX173" s="222"/>
      <c r="GY173" s="222"/>
      <c r="GZ173" s="248"/>
      <c r="HA173" s="234"/>
      <c r="HB173" s="222"/>
      <c r="HC173" s="234"/>
      <c r="HD173" s="234" t="s">
        <v>485</v>
      </c>
      <c r="HF173" s="234"/>
      <c r="HG173" s="234"/>
    </row>
    <row r="174" spans="1:215" s="215" customFormat="1" ht="15" x14ac:dyDescent="0.25">
      <c r="A174" s="238"/>
      <c r="B174" s="245"/>
      <c r="C174" s="397" t="s">
        <v>406</v>
      </c>
      <c r="D174" s="397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7"/>
      <c r="P174" s="240">
        <v>16425.560000000001</v>
      </c>
      <c r="GO174" s="234"/>
      <c r="GP174" s="234"/>
      <c r="GQ174" s="234"/>
      <c r="GR174" s="234"/>
      <c r="GS174" s="234"/>
      <c r="GT174" s="234"/>
      <c r="GU174" s="234"/>
      <c r="GW174" s="222"/>
      <c r="GX174" s="222"/>
      <c r="GY174" s="222"/>
      <c r="GZ174" s="248"/>
      <c r="HA174" s="234"/>
      <c r="HB174" s="222"/>
      <c r="HC174" s="234"/>
      <c r="HD174" s="234"/>
      <c r="HE174" s="213" t="s">
        <v>406</v>
      </c>
      <c r="HF174" s="234"/>
      <c r="HG174" s="234"/>
    </row>
    <row r="175" spans="1:215" s="215" customFormat="1" ht="15" x14ac:dyDescent="0.25">
      <c r="A175" s="238"/>
      <c r="B175" s="245"/>
      <c r="C175" s="397" t="s">
        <v>407</v>
      </c>
      <c r="D175" s="397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7"/>
      <c r="P175" s="235"/>
      <c r="GO175" s="234"/>
      <c r="GP175" s="234"/>
      <c r="GQ175" s="234"/>
      <c r="GR175" s="234"/>
      <c r="GS175" s="234"/>
      <c r="GT175" s="234"/>
      <c r="GU175" s="234"/>
      <c r="GW175" s="222"/>
      <c r="GX175" s="222"/>
      <c r="GY175" s="222"/>
      <c r="GZ175" s="248"/>
      <c r="HA175" s="234"/>
      <c r="HB175" s="222"/>
      <c r="HC175" s="234"/>
      <c r="HD175" s="234"/>
      <c r="HE175" s="213" t="s">
        <v>407</v>
      </c>
      <c r="HF175" s="234"/>
      <c r="HG175" s="234"/>
    </row>
    <row r="176" spans="1:215" s="215" customFormat="1" ht="15" x14ac:dyDescent="0.25">
      <c r="A176" s="238"/>
      <c r="B176" s="245"/>
      <c r="C176" s="397" t="s">
        <v>408</v>
      </c>
      <c r="D176" s="397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7"/>
      <c r="P176" s="258">
        <v>677.36</v>
      </c>
      <c r="GO176" s="234"/>
      <c r="GP176" s="234"/>
      <c r="GQ176" s="234"/>
      <c r="GR176" s="234"/>
      <c r="GS176" s="234"/>
      <c r="GT176" s="234"/>
      <c r="GU176" s="234"/>
      <c r="GW176" s="222"/>
      <c r="GX176" s="222"/>
      <c r="GY176" s="222"/>
      <c r="GZ176" s="248"/>
      <c r="HA176" s="234"/>
      <c r="HB176" s="222"/>
      <c r="HC176" s="234"/>
      <c r="HD176" s="234"/>
      <c r="HE176" s="213" t="s">
        <v>408</v>
      </c>
      <c r="HF176" s="234"/>
      <c r="HG176" s="234"/>
    </row>
    <row r="177" spans="1:215" s="215" customFormat="1" ht="15" x14ac:dyDescent="0.25">
      <c r="A177" s="238"/>
      <c r="B177" s="245"/>
      <c r="C177" s="397" t="s">
        <v>409</v>
      </c>
      <c r="D177" s="397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7"/>
      <c r="P177" s="258">
        <v>933.4</v>
      </c>
      <c r="GO177" s="234"/>
      <c r="GP177" s="234"/>
      <c r="GQ177" s="234"/>
      <c r="GR177" s="234"/>
      <c r="GS177" s="234"/>
      <c r="GT177" s="234"/>
      <c r="GU177" s="234"/>
      <c r="GW177" s="222"/>
      <c r="GX177" s="222"/>
      <c r="GY177" s="222"/>
      <c r="GZ177" s="248"/>
      <c r="HA177" s="234"/>
      <c r="HB177" s="222"/>
      <c r="HC177" s="234"/>
      <c r="HD177" s="234"/>
      <c r="HE177" s="213" t="s">
        <v>409</v>
      </c>
      <c r="HF177" s="234"/>
      <c r="HG177" s="234"/>
    </row>
    <row r="178" spans="1:215" s="215" customFormat="1" ht="15" x14ac:dyDescent="0.25">
      <c r="A178" s="238"/>
      <c r="B178" s="245"/>
      <c r="C178" s="397" t="s">
        <v>410</v>
      </c>
      <c r="D178" s="397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7"/>
      <c r="P178" s="258">
        <v>455.09</v>
      </c>
      <c r="GO178" s="234"/>
      <c r="GP178" s="234"/>
      <c r="GQ178" s="234"/>
      <c r="GR178" s="234"/>
      <c r="GS178" s="234"/>
      <c r="GT178" s="234"/>
      <c r="GU178" s="234"/>
      <c r="GW178" s="222"/>
      <c r="GX178" s="222"/>
      <c r="GY178" s="222"/>
      <c r="GZ178" s="248"/>
      <c r="HA178" s="234"/>
      <c r="HB178" s="222"/>
      <c r="HC178" s="234"/>
      <c r="HD178" s="234"/>
      <c r="HE178" s="213" t="s">
        <v>410</v>
      </c>
      <c r="HF178" s="234"/>
      <c r="HG178" s="234"/>
    </row>
    <row r="179" spans="1:215" s="215" customFormat="1" ht="15" x14ac:dyDescent="0.25">
      <c r="A179" s="238"/>
      <c r="B179" s="245"/>
      <c r="C179" s="397" t="s">
        <v>441</v>
      </c>
      <c r="D179" s="397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7"/>
      <c r="P179" s="240">
        <v>14359.71</v>
      </c>
      <c r="GO179" s="234"/>
      <c r="GP179" s="234"/>
      <c r="GQ179" s="234"/>
      <c r="GR179" s="234"/>
      <c r="GS179" s="234"/>
      <c r="GT179" s="234"/>
      <c r="GU179" s="234"/>
      <c r="GW179" s="222"/>
      <c r="GX179" s="222"/>
      <c r="GY179" s="222"/>
      <c r="GZ179" s="248"/>
      <c r="HA179" s="234"/>
      <c r="HB179" s="222"/>
      <c r="HC179" s="234"/>
      <c r="HD179" s="234"/>
      <c r="HE179" s="213" t="s">
        <v>441</v>
      </c>
      <c r="HF179" s="234"/>
      <c r="HG179" s="234"/>
    </row>
    <row r="180" spans="1:215" s="215" customFormat="1" ht="15" x14ac:dyDescent="0.25">
      <c r="A180" s="238"/>
      <c r="B180" s="245"/>
      <c r="C180" s="397" t="s">
        <v>412</v>
      </c>
      <c r="D180" s="397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7"/>
      <c r="P180" s="240">
        <v>17974.32</v>
      </c>
      <c r="GO180" s="234"/>
      <c r="GP180" s="234"/>
      <c r="GQ180" s="234"/>
      <c r="GR180" s="234"/>
      <c r="GS180" s="234"/>
      <c r="GT180" s="234"/>
      <c r="GU180" s="234"/>
      <c r="GW180" s="222"/>
      <c r="GX180" s="222"/>
      <c r="GY180" s="222"/>
      <c r="GZ180" s="248"/>
      <c r="HA180" s="234"/>
      <c r="HB180" s="222"/>
      <c r="HC180" s="234"/>
      <c r="HD180" s="234"/>
      <c r="HE180" s="213" t="s">
        <v>412</v>
      </c>
      <c r="HF180" s="234"/>
      <c r="HG180" s="234"/>
    </row>
    <row r="181" spans="1:215" s="215" customFormat="1" ht="15" x14ac:dyDescent="0.25">
      <c r="A181" s="238"/>
      <c r="B181" s="245"/>
      <c r="C181" s="397" t="s">
        <v>486</v>
      </c>
      <c r="D181" s="397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7"/>
      <c r="P181" s="240">
        <v>3614.61</v>
      </c>
      <c r="GO181" s="234"/>
      <c r="GP181" s="234"/>
      <c r="GQ181" s="234"/>
      <c r="GR181" s="234"/>
      <c r="GS181" s="234"/>
      <c r="GT181" s="234"/>
      <c r="GU181" s="234"/>
      <c r="GW181" s="222"/>
      <c r="GX181" s="222"/>
      <c r="GY181" s="222"/>
      <c r="GZ181" s="248"/>
      <c r="HA181" s="234"/>
      <c r="HB181" s="222"/>
      <c r="HC181" s="234"/>
      <c r="HD181" s="234"/>
      <c r="HE181" s="213" t="s">
        <v>486</v>
      </c>
      <c r="HF181" s="234"/>
      <c r="HG181" s="234"/>
    </row>
    <row r="182" spans="1:215" s="215" customFormat="1" ht="15" x14ac:dyDescent="0.25">
      <c r="A182" s="238"/>
      <c r="B182" s="245"/>
      <c r="C182" s="397" t="s">
        <v>487</v>
      </c>
      <c r="D182" s="397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7"/>
      <c r="P182" s="235"/>
      <c r="GO182" s="234"/>
      <c r="GP182" s="234"/>
      <c r="GQ182" s="234"/>
      <c r="GR182" s="234"/>
      <c r="GS182" s="234"/>
      <c r="GT182" s="234"/>
      <c r="GU182" s="234"/>
      <c r="GW182" s="222"/>
      <c r="GX182" s="222"/>
      <c r="GY182" s="222"/>
      <c r="GZ182" s="248"/>
      <c r="HA182" s="234"/>
      <c r="HB182" s="222"/>
      <c r="HC182" s="234"/>
      <c r="HD182" s="234"/>
      <c r="HE182" s="213" t="s">
        <v>487</v>
      </c>
      <c r="HF182" s="234"/>
      <c r="HG182" s="234"/>
    </row>
    <row r="183" spans="1:215" s="215" customFormat="1" ht="15" x14ac:dyDescent="0.25">
      <c r="A183" s="238"/>
      <c r="B183" s="245"/>
      <c r="C183" s="397" t="s">
        <v>488</v>
      </c>
      <c r="D183" s="397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7"/>
      <c r="P183" s="258">
        <v>677.36</v>
      </c>
      <c r="GO183" s="234"/>
      <c r="GP183" s="234"/>
      <c r="GQ183" s="234"/>
      <c r="GR183" s="234"/>
      <c r="GS183" s="234"/>
      <c r="GT183" s="234"/>
      <c r="GU183" s="234"/>
      <c r="GW183" s="222"/>
      <c r="GX183" s="222"/>
      <c r="GY183" s="222"/>
      <c r="GZ183" s="248"/>
      <c r="HA183" s="234"/>
      <c r="HB183" s="222"/>
      <c r="HC183" s="234"/>
      <c r="HD183" s="234"/>
      <c r="HE183" s="213" t="s">
        <v>488</v>
      </c>
      <c r="HF183" s="234"/>
      <c r="HG183" s="234"/>
    </row>
    <row r="184" spans="1:215" s="215" customFormat="1" ht="15" x14ac:dyDescent="0.25">
      <c r="A184" s="238"/>
      <c r="B184" s="245"/>
      <c r="C184" s="397" t="s">
        <v>489</v>
      </c>
      <c r="D184" s="397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7"/>
      <c r="P184" s="258">
        <v>933.4</v>
      </c>
      <c r="GO184" s="234"/>
      <c r="GP184" s="234"/>
      <c r="GQ184" s="234"/>
      <c r="GR184" s="234"/>
      <c r="GS184" s="234"/>
      <c r="GT184" s="234"/>
      <c r="GU184" s="234"/>
      <c r="GW184" s="222"/>
      <c r="GX184" s="222"/>
      <c r="GY184" s="222"/>
      <c r="GZ184" s="248"/>
      <c r="HA184" s="234"/>
      <c r="HB184" s="222"/>
      <c r="HC184" s="234"/>
      <c r="HD184" s="234"/>
      <c r="HE184" s="213" t="s">
        <v>489</v>
      </c>
      <c r="HF184" s="234"/>
      <c r="HG184" s="234"/>
    </row>
    <row r="185" spans="1:215" s="215" customFormat="1" ht="15" x14ac:dyDescent="0.25">
      <c r="A185" s="238"/>
      <c r="B185" s="245"/>
      <c r="C185" s="397" t="s">
        <v>490</v>
      </c>
      <c r="D185" s="397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7"/>
      <c r="P185" s="258">
        <v>455.09</v>
      </c>
      <c r="GO185" s="234"/>
      <c r="GP185" s="234"/>
      <c r="GQ185" s="234"/>
      <c r="GR185" s="234"/>
      <c r="GS185" s="234"/>
      <c r="GT185" s="234"/>
      <c r="GU185" s="234"/>
      <c r="GW185" s="222"/>
      <c r="GX185" s="222"/>
      <c r="GY185" s="222"/>
      <c r="GZ185" s="248"/>
      <c r="HA185" s="234"/>
      <c r="HB185" s="222"/>
      <c r="HC185" s="234"/>
      <c r="HD185" s="234"/>
      <c r="HE185" s="213" t="s">
        <v>490</v>
      </c>
      <c r="HF185" s="234"/>
      <c r="HG185" s="234"/>
    </row>
    <row r="186" spans="1:215" s="215" customFormat="1" ht="15" x14ac:dyDescent="0.25">
      <c r="A186" s="238"/>
      <c r="B186" s="245"/>
      <c r="C186" s="397" t="s">
        <v>491</v>
      </c>
      <c r="D186" s="397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7"/>
      <c r="P186" s="240">
        <v>1044.74</v>
      </c>
      <c r="GO186" s="234"/>
      <c r="GP186" s="234"/>
      <c r="GQ186" s="234"/>
      <c r="GR186" s="234"/>
      <c r="GS186" s="234"/>
      <c r="GT186" s="234"/>
      <c r="GU186" s="234"/>
      <c r="GW186" s="222"/>
      <c r="GX186" s="222"/>
      <c r="GY186" s="222"/>
      <c r="GZ186" s="248"/>
      <c r="HA186" s="234"/>
      <c r="HB186" s="222"/>
      <c r="HC186" s="234"/>
      <c r="HD186" s="234"/>
      <c r="HE186" s="213" t="s">
        <v>491</v>
      </c>
      <c r="HF186" s="234"/>
      <c r="HG186" s="234"/>
    </row>
    <row r="187" spans="1:215" s="215" customFormat="1" ht="15" x14ac:dyDescent="0.25">
      <c r="A187" s="238"/>
      <c r="B187" s="245"/>
      <c r="C187" s="397" t="s">
        <v>492</v>
      </c>
      <c r="D187" s="397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7"/>
      <c r="P187" s="258">
        <v>504.02</v>
      </c>
      <c r="GO187" s="234"/>
      <c r="GP187" s="234"/>
      <c r="GQ187" s="234"/>
      <c r="GR187" s="234"/>
      <c r="GS187" s="234"/>
      <c r="GT187" s="234"/>
      <c r="GU187" s="234"/>
      <c r="GW187" s="222"/>
      <c r="GX187" s="222"/>
      <c r="GY187" s="222"/>
      <c r="GZ187" s="248"/>
      <c r="HA187" s="234"/>
      <c r="HB187" s="222"/>
      <c r="HC187" s="234"/>
      <c r="HD187" s="234"/>
      <c r="HE187" s="213" t="s">
        <v>492</v>
      </c>
      <c r="HF187" s="234"/>
      <c r="HG187" s="234"/>
    </row>
    <row r="188" spans="1:215" s="215" customFormat="1" ht="15" x14ac:dyDescent="0.25">
      <c r="A188" s="238"/>
      <c r="B188" s="245"/>
      <c r="C188" s="397" t="s">
        <v>442</v>
      </c>
      <c r="D188" s="397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7"/>
      <c r="P188" s="240">
        <v>14359.71</v>
      </c>
      <c r="GO188" s="234"/>
      <c r="GP188" s="234"/>
      <c r="GQ188" s="234"/>
      <c r="GR188" s="234"/>
      <c r="GS188" s="234"/>
      <c r="GT188" s="234"/>
      <c r="GU188" s="234"/>
      <c r="GW188" s="222"/>
      <c r="GX188" s="222"/>
      <c r="GY188" s="222"/>
      <c r="GZ188" s="248"/>
      <c r="HA188" s="234"/>
      <c r="HB188" s="222"/>
      <c r="HC188" s="234"/>
      <c r="HD188" s="234"/>
      <c r="HE188" s="213" t="s">
        <v>442</v>
      </c>
      <c r="HF188" s="234"/>
      <c r="HG188" s="234"/>
    </row>
    <row r="189" spans="1:215" s="215" customFormat="1" ht="15" x14ac:dyDescent="0.25">
      <c r="A189" s="238"/>
      <c r="B189" s="245"/>
      <c r="C189" s="397" t="s">
        <v>419</v>
      </c>
      <c r="D189" s="397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7"/>
      <c r="P189" s="240">
        <v>1132.45</v>
      </c>
      <c r="GO189" s="234"/>
      <c r="GP189" s="234"/>
      <c r="GQ189" s="234"/>
      <c r="GR189" s="234"/>
      <c r="GS189" s="234"/>
      <c r="GT189" s="234"/>
      <c r="GU189" s="234"/>
      <c r="GW189" s="222"/>
      <c r="GX189" s="222"/>
      <c r="GY189" s="222"/>
      <c r="GZ189" s="248"/>
      <c r="HA189" s="234"/>
      <c r="HB189" s="222"/>
      <c r="HC189" s="234"/>
      <c r="HD189" s="234"/>
      <c r="HE189" s="213" t="s">
        <v>419</v>
      </c>
      <c r="HF189" s="234"/>
      <c r="HG189" s="234"/>
    </row>
    <row r="190" spans="1:215" s="215" customFormat="1" ht="15" x14ac:dyDescent="0.25">
      <c r="A190" s="238"/>
      <c r="B190" s="245"/>
      <c r="C190" s="397" t="s">
        <v>420</v>
      </c>
      <c r="D190" s="397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7"/>
      <c r="P190" s="240">
        <v>1044.74</v>
      </c>
      <c r="GO190" s="234"/>
      <c r="GP190" s="234"/>
      <c r="GQ190" s="234"/>
      <c r="GR190" s="234"/>
      <c r="GS190" s="234"/>
      <c r="GT190" s="234"/>
      <c r="GU190" s="234"/>
      <c r="GW190" s="222"/>
      <c r="GX190" s="222"/>
      <c r="GY190" s="222"/>
      <c r="GZ190" s="248"/>
      <c r="HA190" s="234"/>
      <c r="HB190" s="222"/>
      <c r="HC190" s="234"/>
      <c r="HD190" s="234"/>
      <c r="HE190" s="213" t="s">
        <v>420</v>
      </c>
      <c r="HF190" s="234"/>
      <c r="HG190" s="234"/>
    </row>
    <row r="191" spans="1:215" s="215" customFormat="1" ht="15" x14ac:dyDescent="0.25">
      <c r="A191" s="238"/>
      <c r="B191" s="245"/>
      <c r="C191" s="397" t="s">
        <v>421</v>
      </c>
      <c r="D191" s="397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7"/>
      <c r="P191" s="258">
        <v>504.02</v>
      </c>
      <c r="GO191" s="234"/>
      <c r="GP191" s="234"/>
      <c r="GQ191" s="234"/>
      <c r="GR191" s="234"/>
      <c r="GS191" s="234"/>
      <c r="GT191" s="234"/>
      <c r="GU191" s="234"/>
      <c r="GW191" s="222"/>
      <c r="GX191" s="222"/>
      <c r="GY191" s="222"/>
      <c r="GZ191" s="248"/>
      <c r="HA191" s="234"/>
      <c r="HB191" s="222"/>
      <c r="HC191" s="234"/>
      <c r="HD191" s="234"/>
      <c r="HE191" s="213" t="s">
        <v>421</v>
      </c>
      <c r="HF191" s="234"/>
      <c r="HG191" s="234"/>
    </row>
    <row r="192" spans="1:215" s="215" customFormat="1" ht="15" x14ac:dyDescent="0.25">
      <c r="A192" s="238"/>
      <c r="B192" s="237"/>
      <c r="C192" s="398" t="s">
        <v>493</v>
      </c>
      <c r="D192" s="398"/>
      <c r="E192" s="398"/>
      <c r="F192" s="398"/>
      <c r="G192" s="398"/>
      <c r="H192" s="398"/>
      <c r="I192" s="398"/>
      <c r="J192" s="398"/>
      <c r="K192" s="398"/>
      <c r="L192" s="398"/>
      <c r="M192" s="398"/>
      <c r="N192" s="398"/>
      <c r="O192" s="398"/>
      <c r="P192" s="242">
        <v>17974.32</v>
      </c>
      <c r="Q192" s="256"/>
      <c r="R192" s="249"/>
      <c r="GO192" s="234"/>
      <c r="GP192" s="234"/>
      <c r="GQ192" s="234"/>
      <c r="GR192" s="234"/>
      <c r="GS192" s="234"/>
      <c r="GT192" s="234"/>
      <c r="GU192" s="234"/>
      <c r="GW192" s="222"/>
      <c r="GX192" s="222"/>
      <c r="GY192" s="222"/>
      <c r="GZ192" s="248"/>
      <c r="HA192" s="234"/>
      <c r="HB192" s="222"/>
      <c r="HC192" s="234"/>
      <c r="HD192" s="234"/>
      <c r="HF192" s="234" t="s">
        <v>493</v>
      </c>
      <c r="HG192" s="234"/>
    </row>
    <row r="193" spans="1:216" s="215" customFormat="1" ht="15" x14ac:dyDescent="0.25">
      <c r="A193" s="238"/>
      <c r="B193" s="237"/>
      <c r="C193" s="398" t="s">
        <v>423</v>
      </c>
      <c r="D193" s="398"/>
      <c r="E193" s="398"/>
      <c r="F193" s="398"/>
      <c r="G193" s="398"/>
      <c r="H193" s="398"/>
      <c r="I193" s="398"/>
      <c r="J193" s="398"/>
      <c r="K193" s="398"/>
      <c r="L193" s="398"/>
      <c r="M193" s="398"/>
      <c r="N193" s="398"/>
      <c r="O193" s="398"/>
      <c r="P193" s="241"/>
      <c r="Q193" s="250"/>
      <c r="R193" s="249"/>
      <c r="GO193" s="234"/>
      <c r="GP193" s="234"/>
      <c r="GQ193" s="234"/>
      <c r="GR193" s="234"/>
      <c r="GS193" s="234"/>
      <c r="GT193" s="234"/>
      <c r="GU193" s="234"/>
      <c r="GW193" s="222"/>
      <c r="GX193" s="222"/>
      <c r="GY193" s="222"/>
      <c r="GZ193" s="248"/>
      <c r="HA193" s="234"/>
      <c r="HB193" s="222"/>
      <c r="HC193" s="234"/>
      <c r="HD193" s="234"/>
      <c r="HF193" s="234"/>
      <c r="HG193" s="234" t="s">
        <v>423</v>
      </c>
    </row>
    <row r="194" spans="1:216" s="215" customFormat="1" ht="15" x14ac:dyDescent="0.25">
      <c r="A194" s="238"/>
      <c r="B194" s="237"/>
      <c r="C194" s="391" t="s">
        <v>424</v>
      </c>
      <c r="D194" s="391"/>
      <c r="E194" s="391"/>
      <c r="F194" s="391"/>
      <c r="G194" s="391"/>
      <c r="H194" s="391"/>
      <c r="I194" s="391"/>
      <c r="J194" s="391"/>
      <c r="K194" s="239">
        <v>1.4862470000000001</v>
      </c>
      <c r="L194" s="391"/>
      <c r="M194" s="391"/>
      <c r="N194" s="391"/>
      <c r="O194" s="391"/>
      <c r="P194" s="235"/>
      <c r="Q194" s="250"/>
      <c r="R194" s="249"/>
      <c r="GO194" s="234"/>
      <c r="GP194" s="234"/>
      <c r="GQ194" s="234"/>
      <c r="GR194" s="234"/>
      <c r="GS194" s="234"/>
      <c r="GT194" s="234"/>
      <c r="GU194" s="234"/>
      <c r="GW194" s="222"/>
      <c r="GX194" s="222"/>
      <c r="GY194" s="222"/>
      <c r="GZ194" s="248"/>
      <c r="HA194" s="234"/>
      <c r="HB194" s="222"/>
      <c r="HC194" s="234"/>
      <c r="HD194" s="234"/>
      <c r="HF194" s="234"/>
      <c r="HG194" s="234"/>
      <c r="HH194" s="213" t="s">
        <v>424</v>
      </c>
    </row>
    <row r="195" spans="1:216" s="215" customFormat="1" ht="15" x14ac:dyDescent="0.25">
      <c r="A195" s="238"/>
      <c r="B195" s="237"/>
      <c r="C195" s="391" t="s">
        <v>425</v>
      </c>
      <c r="D195" s="391"/>
      <c r="E195" s="391"/>
      <c r="F195" s="391"/>
      <c r="G195" s="391"/>
      <c r="H195" s="391"/>
      <c r="I195" s="391"/>
      <c r="J195" s="391"/>
      <c r="K195" s="236">
        <v>0.69262889999999999</v>
      </c>
      <c r="L195" s="391"/>
      <c r="M195" s="391"/>
      <c r="N195" s="391"/>
      <c r="O195" s="391"/>
      <c r="P195" s="235"/>
      <c r="Q195" s="250"/>
      <c r="R195" s="249"/>
      <c r="GO195" s="234"/>
      <c r="GP195" s="234"/>
      <c r="GQ195" s="234"/>
      <c r="GR195" s="234"/>
      <c r="GS195" s="234"/>
      <c r="GT195" s="234"/>
      <c r="GU195" s="234"/>
      <c r="GW195" s="222"/>
      <c r="GX195" s="222"/>
      <c r="GY195" s="222"/>
      <c r="GZ195" s="248"/>
      <c r="HA195" s="234"/>
      <c r="HB195" s="222"/>
      <c r="HC195" s="234"/>
      <c r="HD195" s="234"/>
      <c r="HF195" s="234"/>
      <c r="HG195" s="234"/>
      <c r="HH195" s="213" t="s">
        <v>425</v>
      </c>
    </row>
    <row r="196" spans="1:216" s="215" customFormat="1" ht="0.75" customHeight="1" x14ac:dyDescent="0.25">
      <c r="A196" s="255"/>
      <c r="B196" s="254"/>
      <c r="C196" s="252"/>
      <c r="D196" s="252"/>
      <c r="E196" s="252"/>
      <c r="F196" s="252"/>
      <c r="G196" s="252"/>
      <c r="H196" s="252"/>
      <c r="I196" s="252"/>
      <c r="J196" s="252"/>
      <c r="K196" s="253"/>
      <c r="L196" s="252"/>
      <c r="M196" s="252"/>
      <c r="N196" s="252"/>
      <c r="O196" s="252"/>
      <c r="P196" s="251"/>
      <c r="Q196" s="250"/>
      <c r="R196" s="249"/>
      <c r="GO196" s="234"/>
      <c r="GP196" s="234"/>
      <c r="GQ196" s="234"/>
      <c r="GR196" s="234"/>
      <c r="GS196" s="234"/>
      <c r="GT196" s="234"/>
      <c r="GU196" s="234"/>
      <c r="GW196" s="222"/>
      <c r="GX196" s="222"/>
      <c r="GY196" s="222"/>
      <c r="GZ196" s="248"/>
      <c r="HA196" s="234"/>
      <c r="HB196" s="222"/>
      <c r="HC196" s="234"/>
      <c r="HD196" s="234"/>
      <c r="HF196" s="234"/>
      <c r="HG196" s="234"/>
    </row>
    <row r="197" spans="1:216" s="215" customFormat="1" ht="15" x14ac:dyDescent="0.25">
      <c r="A197" s="399" t="s">
        <v>494</v>
      </c>
      <c r="B197" s="400"/>
      <c r="C197" s="400"/>
      <c r="D197" s="400"/>
      <c r="E197" s="400"/>
      <c r="F197" s="400"/>
      <c r="G197" s="400"/>
      <c r="H197" s="400"/>
      <c r="I197" s="400"/>
      <c r="J197" s="400"/>
      <c r="K197" s="400"/>
      <c r="L197" s="400"/>
      <c r="M197" s="400"/>
      <c r="N197" s="400"/>
      <c r="O197" s="400"/>
      <c r="P197" s="401"/>
      <c r="GO197" s="234" t="s">
        <v>494</v>
      </c>
      <c r="GP197" s="234"/>
      <c r="GQ197" s="234"/>
      <c r="GR197" s="234"/>
      <c r="GS197" s="234"/>
      <c r="GT197" s="234"/>
      <c r="GU197" s="234"/>
      <c r="GW197" s="222"/>
      <c r="GX197" s="222"/>
      <c r="GY197" s="222"/>
      <c r="GZ197" s="248"/>
      <c r="HA197" s="234"/>
      <c r="HB197" s="222"/>
      <c r="HC197" s="234"/>
      <c r="HD197" s="234"/>
      <c r="HF197" s="234"/>
      <c r="HG197" s="234"/>
    </row>
    <row r="198" spans="1:216" s="215" customFormat="1" ht="15" x14ac:dyDescent="0.25">
      <c r="A198" s="238"/>
      <c r="B198" s="237"/>
      <c r="C198" s="398" t="s">
        <v>679</v>
      </c>
      <c r="D198" s="398"/>
      <c r="E198" s="398"/>
      <c r="F198" s="398"/>
      <c r="G198" s="398"/>
      <c r="H198" s="398"/>
      <c r="I198" s="398"/>
      <c r="J198" s="398"/>
      <c r="K198" s="398"/>
      <c r="L198" s="398"/>
      <c r="M198" s="398"/>
      <c r="N198" s="398"/>
      <c r="O198" s="398"/>
      <c r="P198" s="247"/>
      <c r="Q198" s="244"/>
      <c r="R198" s="246"/>
      <c r="GO198" s="234"/>
      <c r="GP198" s="234"/>
      <c r="GQ198" s="234"/>
      <c r="GR198" s="234"/>
      <c r="GS198" s="234"/>
      <c r="GT198" s="234"/>
      <c r="GU198" s="234"/>
      <c r="GW198" s="222"/>
      <c r="GX198" s="222"/>
      <c r="GY198" s="222"/>
      <c r="GZ198" s="248"/>
      <c r="HA198" s="234"/>
      <c r="HB198" s="222"/>
      <c r="HC198" s="234"/>
      <c r="HD198" s="234" t="s">
        <v>679</v>
      </c>
      <c r="HF198" s="234"/>
      <c r="HG198" s="234"/>
    </row>
    <row r="199" spans="1:216" s="215" customFormat="1" ht="15" x14ac:dyDescent="0.25">
      <c r="A199" s="238"/>
      <c r="B199" s="237"/>
      <c r="C199" s="398" t="s">
        <v>680</v>
      </c>
      <c r="D199" s="398"/>
      <c r="E199" s="398"/>
      <c r="F199" s="398"/>
      <c r="G199" s="398"/>
      <c r="H199" s="398"/>
      <c r="I199" s="398"/>
      <c r="J199" s="398"/>
      <c r="K199" s="398"/>
      <c r="L199" s="398"/>
      <c r="M199" s="398"/>
      <c r="N199" s="398"/>
      <c r="O199" s="398"/>
      <c r="P199" s="247"/>
      <c r="Q199" s="256"/>
      <c r="R199" s="249"/>
      <c r="GO199" s="234"/>
      <c r="GP199" s="234"/>
      <c r="GQ199" s="234"/>
      <c r="GR199" s="234"/>
      <c r="GS199" s="234"/>
      <c r="GT199" s="234"/>
      <c r="GU199" s="234"/>
      <c r="GW199" s="222"/>
      <c r="GX199" s="222"/>
      <c r="GY199" s="222"/>
      <c r="GZ199" s="248"/>
      <c r="HA199" s="234"/>
      <c r="HB199" s="222"/>
      <c r="HC199" s="234"/>
      <c r="HD199" s="234"/>
      <c r="HF199" s="234" t="s">
        <v>680</v>
      </c>
      <c r="HG199" s="234"/>
    </row>
    <row r="200" spans="1:216" s="215" customFormat="1" ht="0.75" customHeight="1" x14ac:dyDescent="0.25">
      <c r="A200" s="255"/>
      <c r="B200" s="254"/>
      <c r="C200" s="252"/>
      <c r="D200" s="252"/>
      <c r="E200" s="252"/>
      <c r="F200" s="252"/>
      <c r="G200" s="252"/>
      <c r="H200" s="252"/>
      <c r="I200" s="252"/>
      <c r="J200" s="252"/>
      <c r="K200" s="253"/>
      <c r="L200" s="252"/>
      <c r="M200" s="252"/>
      <c r="N200" s="252"/>
      <c r="O200" s="252"/>
      <c r="P200" s="251"/>
      <c r="Q200" s="250"/>
      <c r="R200" s="249"/>
      <c r="GO200" s="234"/>
      <c r="GP200" s="234"/>
      <c r="GQ200" s="234"/>
      <c r="GR200" s="234"/>
      <c r="GS200" s="234"/>
      <c r="GT200" s="234"/>
      <c r="GU200" s="234"/>
      <c r="GW200" s="222"/>
      <c r="GX200" s="222"/>
      <c r="GY200" s="222"/>
      <c r="GZ200" s="248"/>
      <c r="HA200" s="234"/>
      <c r="HB200" s="222"/>
      <c r="HC200" s="234"/>
      <c r="HD200" s="234"/>
      <c r="HF200" s="234"/>
      <c r="HG200" s="234"/>
    </row>
    <row r="201" spans="1:216" s="215" customFormat="1" ht="15" x14ac:dyDescent="0.25">
      <c r="A201" s="399" t="s">
        <v>681</v>
      </c>
      <c r="B201" s="400"/>
      <c r="C201" s="400"/>
      <c r="D201" s="400"/>
      <c r="E201" s="400"/>
      <c r="F201" s="400"/>
      <c r="G201" s="400"/>
      <c r="H201" s="400"/>
      <c r="I201" s="400"/>
      <c r="J201" s="400"/>
      <c r="K201" s="400"/>
      <c r="L201" s="400"/>
      <c r="M201" s="400"/>
      <c r="N201" s="400"/>
      <c r="O201" s="400"/>
      <c r="P201" s="401"/>
      <c r="GO201" s="234" t="s">
        <v>681</v>
      </c>
      <c r="GP201" s="234"/>
      <c r="GQ201" s="234"/>
      <c r="GR201" s="234"/>
      <c r="GS201" s="234"/>
      <c r="GT201" s="234"/>
      <c r="GU201" s="234"/>
      <c r="GW201" s="222"/>
      <c r="GX201" s="222"/>
      <c r="GY201" s="222"/>
      <c r="GZ201" s="248"/>
      <c r="HA201" s="234"/>
      <c r="HB201" s="222"/>
      <c r="HC201" s="234"/>
      <c r="HD201" s="234"/>
      <c r="HF201" s="234"/>
      <c r="HG201" s="234"/>
    </row>
    <row r="202" spans="1:216" s="215" customFormat="1" ht="15" x14ac:dyDescent="0.25">
      <c r="A202" s="238"/>
      <c r="B202" s="237"/>
      <c r="C202" s="398" t="s">
        <v>786</v>
      </c>
      <c r="D202" s="398"/>
      <c r="E202" s="398"/>
      <c r="F202" s="398"/>
      <c r="G202" s="398"/>
      <c r="H202" s="398"/>
      <c r="I202" s="398"/>
      <c r="J202" s="398"/>
      <c r="K202" s="398"/>
      <c r="L202" s="398"/>
      <c r="M202" s="398"/>
      <c r="N202" s="398"/>
      <c r="O202" s="398"/>
      <c r="P202" s="247"/>
      <c r="Q202" s="244"/>
      <c r="R202" s="246"/>
      <c r="GO202" s="234"/>
      <c r="GP202" s="234"/>
      <c r="GQ202" s="234"/>
      <c r="GR202" s="234"/>
      <c r="GS202" s="234"/>
      <c r="GT202" s="234"/>
      <c r="GU202" s="234"/>
      <c r="GW202" s="222"/>
      <c r="GX202" s="222"/>
      <c r="GY202" s="222"/>
      <c r="GZ202" s="248"/>
      <c r="HA202" s="234"/>
      <c r="HB202" s="222"/>
      <c r="HC202" s="234"/>
      <c r="HD202" s="234" t="s">
        <v>786</v>
      </c>
      <c r="HF202" s="234"/>
      <c r="HG202" s="234"/>
    </row>
    <row r="203" spans="1:216" s="215" customFormat="1" ht="15" x14ac:dyDescent="0.25">
      <c r="A203" s="238"/>
      <c r="B203" s="237"/>
      <c r="C203" s="398" t="s">
        <v>787</v>
      </c>
      <c r="D203" s="398"/>
      <c r="E203" s="398"/>
      <c r="F203" s="398"/>
      <c r="G203" s="398"/>
      <c r="H203" s="398"/>
      <c r="I203" s="398"/>
      <c r="J203" s="398"/>
      <c r="K203" s="398"/>
      <c r="L203" s="398"/>
      <c r="M203" s="398"/>
      <c r="N203" s="398"/>
      <c r="O203" s="398"/>
      <c r="P203" s="247"/>
      <c r="Q203" s="256"/>
      <c r="R203" s="249"/>
      <c r="GO203" s="234"/>
      <c r="GP203" s="234"/>
      <c r="GQ203" s="234"/>
      <c r="GR203" s="234"/>
      <c r="GS203" s="234"/>
      <c r="GT203" s="234"/>
      <c r="GU203" s="234"/>
      <c r="GW203" s="222"/>
      <c r="GX203" s="222"/>
      <c r="GY203" s="222"/>
      <c r="GZ203" s="248"/>
      <c r="HA203" s="234"/>
      <c r="HB203" s="222"/>
      <c r="HC203" s="234"/>
      <c r="HD203" s="234"/>
      <c r="HF203" s="234" t="s">
        <v>787</v>
      </c>
      <c r="HG203" s="234"/>
    </row>
    <row r="204" spans="1:216" s="215" customFormat="1" ht="0.75" customHeight="1" x14ac:dyDescent="0.25">
      <c r="A204" s="255"/>
      <c r="B204" s="254"/>
      <c r="C204" s="252"/>
      <c r="D204" s="252"/>
      <c r="E204" s="252"/>
      <c r="F204" s="252"/>
      <c r="G204" s="252"/>
      <c r="H204" s="252"/>
      <c r="I204" s="252"/>
      <c r="J204" s="252"/>
      <c r="K204" s="253"/>
      <c r="L204" s="252"/>
      <c r="M204" s="252"/>
      <c r="N204" s="252"/>
      <c r="O204" s="252"/>
      <c r="P204" s="251"/>
      <c r="Q204" s="250"/>
      <c r="R204" s="249"/>
      <c r="GO204" s="234"/>
      <c r="GP204" s="234"/>
      <c r="GQ204" s="234"/>
      <c r="GR204" s="234"/>
      <c r="GS204" s="234"/>
      <c r="GT204" s="234"/>
      <c r="GU204" s="234"/>
      <c r="GW204" s="222"/>
      <c r="GX204" s="222"/>
      <c r="GY204" s="222"/>
      <c r="GZ204" s="248"/>
      <c r="HA204" s="234"/>
      <c r="HB204" s="222"/>
      <c r="HC204" s="234"/>
      <c r="HD204" s="234"/>
      <c r="HF204" s="234"/>
      <c r="HG204" s="234"/>
    </row>
    <row r="205" spans="1:216" s="215" customFormat="1" ht="15" x14ac:dyDescent="0.25">
      <c r="A205" s="399" t="s">
        <v>789</v>
      </c>
      <c r="B205" s="400"/>
      <c r="C205" s="400"/>
      <c r="D205" s="400"/>
      <c r="E205" s="400"/>
      <c r="F205" s="400"/>
      <c r="G205" s="400"/>
      <c r="H205" s="400"/>
      <c r="I205" s="400"/>
      <c r="J205" s="400"/>
      <c r="K205" s="400"/>
      <c r="L205" s="400"/>
      <c r="M205" s="400"/>
      <c r="N205" s="400"/>
      <c r="O205" s="400"/>
      <c r="P205" s="401"/>
      <c r="GO205" s="234" t="s">
        <v>789</v>
      </c>
      <c r="GP205" s="234"/>
      <c r="GQ205" s="234"/>
      <c r="GR205" s="234"/>
      <c r="GS205" s="234"/>
      <c r="GT205" s="234"/>
      <c r="GU205" s="234"/>
      <c r="GW205" s="222"/>
      <c r="GX205" s="222"/>
      <c r="GY205" s="222"/>
      <c r="GZ205" s="248"/>
      <c r="HA205" s="234"/>
      <c r="HB205" s="222"/>
      <c r="HC205" s="234"/>
      <c r="HD205" s="234"/>
      <c r="HF205" s="234"/>
      <c r="HG205" s="234"/>
    </row>
    <row r="206" spans="1:216" s="215" customFormat="1" ht="15" x14ac:dyDescent="0.25">
      <c r="A206" s="238"/>
      <c r="B206" s="237"/>
      <c r="C206" s="398" t="s">
        <v>933</v>
      </c>
      <c r="D206" s="398"/>
      <c r="E206" s="398"/>
      <c r="F206" s="398"/>
      <c r="G206" s="398"/>
      <c r="H206" s="398"/>
      <c r="I206" s="398"/>
      <c r="J206" s="398"/>
      <c r="K206" s="398"/>
      <c r="L206" s="398"/>
      <c r="M206" s="398"/>
      <c r="N206" s="398"/>
      <c r="O206" s="398"/>
      <c r="P206" s="247"/>
      <c r="Q206" s="244"/>
      <c r="R206" s="246"/>
      <c r="GO206" s="234"/>
      <c r="GP206" s="234"/>
      <c r="GQ206" s="234"/>
      <c r="GR206" s="234"/>
      <c r="GS206" s="234"/>
      <c r="GT206" s="234"/>
      <c r="GU206" s="234"/>
      <c r="GW206" s="222"/>
      <c r="GX206" s="222"/>
      <c r="GY206" s="222"/>
      <c r="GZ206" s="248"/>
      <c r="HA206" s="234"/>
      <c r="HB206" s="222"/>
      <c r="HC206" s="234"/>
      <c r="HD206" s="234" t="s">
        <v>933</v>
      </c>
      <c r="HF206" s="234"/>
      <c r="HG206" s="234"/>
    </row>
    <row r="207" spans="1:216" s="215" customFormat="1" ht="15" x14ac:dyDescent="0.25">
      <c r="A207" s="238"/>
      <c r="B207" s="237"/>
      <c r="C207" s="398" t="s">
        <v>934</v>
      </c>
      <c r="D207" s="398"/>
      <c r="E207" s="398"/>
      <c r="F207" s="398"/>
      <c r="G207" s="398"/>
      <c r="H207" s="398"/>
      <c r="I207" s="398"/>
      <c r="J207" s="398"/>
      <c r="K207" s="398"/>
      <c r="L207" s="398"/>
      <c r="M207" s="398"/>
      <c r="N207" s="398"/>
      <c r="O207" s="398"/>
      <c r="P207" s="247"/>
      <c r="Q207" s="256"/>
      <c r="R207" s="249"/>
      <c r="GO207" s="234"/>
      <c r="GP207" s="234"/>
      <c r="GQ207" s="234"/>
      <c r="GR207" s="234"/>
      <c r="GS207" s="234"/>
      <c r="GT207" s="234"/>
      <c r="GU207" s="234"/>
      <c r="GW207" s="222"/>
      <c r="GX207" s="222"/>
      <c r="GY207" s="222"/>
      <c r="GZ207" s="248"/>
      <c r="HA207" s="234"/>
      <c r="HB207" s="222"/>
      <c r="HC207" s="234"/>
      <c r="HD207" s="234"/>
      <c r="HF207" s="234" t="s">
        <v>934</v>
      </c>
      <c r="HG207" s="234"/>
    </row>
    <row r="208" spans="1:216" s="215" customFormat="1" ht="0.75" customHeight="1" x14ac:dyDescent="0.25">
      <c r="A208" s="255"/>
      <c r="B208" s="254"/>
      <c r="C208" s="252"/>
      <c r="D208" s="252"/>
      <c r="E208" s="252"/>
      <c r="F208" s="252"/>
      <c r="G208" s="252"/>
      <c r="H208" s="252"/>
      <c r="I208" s="252"/>
      <c r="J208" s="252"/>
      <c r="K208" s="253"/>
      <c r="L208" s="252"/>
      <c r="M208" s="252"/>
      <c r="N208" s="252"/>
      <c r="O208" s="252"/>
      <c r="P208" s="251"/>
      <c r="Q208" s="250"/>
      <c r="R208" s="249"/>
      <c r="GO208" s="234"/>
      <c r="GP208" s="234"/>
      <c r="GQ208" s="234"/>
      <c r="GR208" s="234"/>
      <c r="GS208" s="234"/>
      <c r="GT208" s="234"/>
      <c r="GU208" s="234"/>
      <c r="GW208" s="222"/>
      <c r="GX208" s="222"/>
      <c r="GY208" s="222"/>
      <c r="GZ208" s="248"/>
      <c r="HA208" s="234"/>
      <c r="HB208" s="222"/>
      <c r="HC208" s="234"/>
      <c r="HD208" s="234"/>
      <c r="HF208" s="234"/>
      <c r="HG208" s="234"/>
    </row>
    <row r="209" spans="1:215" s="215" customFormat="1" ht="15" x14ac:dyDescent="0.25">
      <c r="A209" s="399" t="s">
        <v>935</v>
      </c>
      <c r="B209" s="400"/>
      <c r="C209" s="400"/>
      <c r="D209" s="400"/>
      <c r="E209" s="400"/>
      <c r="F209" s="400"/>
      <c r="G209" s="400"/>
      <c r="H209" s="400"/>
      <c r="I209" s="400"/>
      <c r="J209" s="400"/>
      <c r="K209" s="400"/>
      <c r="L209" s="400"/>
      <c r="M209" s="400"/>
      <c r="N209" s="400"/>
      <c r="O209" s="400"/>
      <c r="P209" s="401"/>
      <c r="GO209" s="234" t="s">
        <v>935</v>
      </c>
      <c r="GP209" s="234"/>
      <c r="GQ209" s="234"/>
      <c r="GR209" s="234"/>
      <c r="GS209" s="234"/>
      <c r="GT209" s="234"/>
      <c r="GU209" s="234"/>
      <c r="GW209" s="222"/>
      <c r="GX209" s="222"/>
      <c r="GY209" s="222"/>
      <c r="GZ209" s="248"/>
      <c r="HA209" s="234"/>
      <c r="HB209" s="222"/>
      <c r="HC209" s="234"/>
      <c r="HD209" s="234"/>
      <c r="HF209" s="234"/>
      <c r="HG209" s="234"/>
    </row>
    <row r="210" spans="1:215" s="215" customFormat="1" ht="23.25" x14ac:dyDescent="0.25">
      <c r="A210" s="274" t="s">
        <v>981</v>
      </c>
      <c r="B210" s="273" t="s">
        <v>319</v>
      </c>
      <c r="C210" s="404" t="s">
        <v>982</v>
      </c>
      <c r="D210" s="404"/>
      <c r="E210" s="404"/>
      <c r="F210" s="404"/>
      <c r="G210" s="404"/>
      <c r="H210" s="268" t="s">
        <v>223</v>
      </c>
      <c r="I210" s="266">
        <v>0.2</v>
      </c>
      <c r="J210" s="272">
        <v>1</v>
      </c>
      <c r="K210" s="303">
        <v>0.2</v>
      </c>
      <c r="L210" s="267"/>
      <c r="M210" s="266"/>
      <c r="N210" s="302"/>
      <c r="O210" s="266"/>
      <c r="P210" s="301"/>
      <c r="GO210" s="234"/>
      <c r="GP210" s="234"/>
      <c r="GQ210" s="234" t="s">
        <v>982</v>
      </c>
      <c r="GR210" s="234" t="s">
        <v>13</v>
      </c>
      <c r="GS210" s="234" t="s">
        <v>13</v>
      </c>
      <c r="GT210" s="234" t="s">
        <v>13</v>
      </c>
      <c r="GU210" s="234" t="s">
        <v>13</v>
      </c>
      <c r="GW210" s="222"/>
      <c r="GX210" s="222"/>
      <c r="GY210" s="222"/>
      <c r="GZ210" s="248"/>
      <c r="HA210" s="234"/>
      <c r="HB210" s="222"/>
      <c r="HC210" s="234"/>
      <c r="HD210" s="234"/>
      <c r="HF210" s="234"/>
      <c r="HG210" s="234"/>
    </row>
    <row r="211" spans="1:215" s="215" customFormat="1" ht="23.25" x14ac:dyDescent="0.25">
      <c r="A211" s="300"/>
      <c r="B211" s="245" t="s">
        <v>63</v>
      </c>
      <c r="C211" s="394" t="s">
        <v>64</v>
      </c>
      <c r="D211" s="394"/>
      <c r="E211" s="394"/>
      <c r="F211" s="394"/>
      <c r="G211" s="394"/>
      <c r="H211" s="394"/>
      <c r="I211" s="394"/>
      <c r="J211" s="394"/>
      <c r="K211" s="394"/>
      <c r="L211" s="394"/>
      <c r="M211" s="394"/>
      <c r="N211" s="394"/>
      <c r="O211" s="394"/>
      <c r="P211" s="406"/>
      <c r="GO211" s="234"/>
      <c r="GP211" s="234"/>
      <c r="GQ211" s="234"/>
      <c r="GR211" s="234"/>
      <c r="GS211" s="234"/>
      <c r="GT211" s="234"/>
      <c r="GU211" s="234"/>
      <c r="GV211" s="213" t="s">
        <v>64</v>
      </c>
      <c r="GW211" s="222"/>
      <c r="GX211" s="222"/>
      <c r="GY211" s="222"/>
      <c r="GZ211" s="248"/>
      <c r="HA211" s="234"/>
      <c r="HB211" s="222"/>
      <c r="HC211" s="234"/>
      <c r="HD211" s="234"/>
      <c r="HF211" s="234"/>
      <c r="HG211" s="234"/>
    </row>
    <row r="212" spans="1:215" s="215" customFormat="1" ht="15" x14ac:dyDescent="0.25">
      <c r="A212" s="299"/>
      <c r="B212" s="281" t="s">
        <v>59</v>
      </c>
      <c r="C212" s="402" t="s">
        <v>65</v>
      </c>
      <c r="D212" s="402"/>
      <c r="E212" s="402"/>
      <c r="F212" s="402"/>
      <c r="G212" s="402"/>
      <c r="H212" s="280" t="s">
        <v>66</v>
      </c>
      <c r="I212" s="277"/>
      <c r="J212" s="277"/>
      <c r="K212" s="293">
        <v>2.9026000000000001</v>
      </c>
      <c r="L212" s="278"/>
      <c r="M212" s="277"/>
      <c r="N212" s="278"/>
      <c r="O212" s="277"/>
      <c r="P212" s="276">
        <v>1434.84</v>
      </c>
      <c r="GO212" s="234"/>
      <c r="GP212" s="234"/>
      <c r="GQ212" s="234"/>
      <c r="GR212" s="234"/>
      <c r="GS212" s="234"/>
      <c r="GT212" s="234"/>
      <c r="GU212" s="234"/>
      <c r="GW212" s="222" t="s">
        <v>65</v>
      </c>
      <c r="GX212" s="222"/>
      <c r="GY212" s="222"/>
      <c r="GZ212" s="248"/>
      <c r="HA212" s="234"/>
      <c r="HB212" s="222"/>
      <c r="HC212" s="234"/>
      <c r="HD212" s="234"/>
      <c r="HF212" s="234"/>
      <c r="HG212" s="234"/>
    </row>
    <row r="213" spans="1:215" s="215" customFormat="1" ht="15" x14ac:dyDescent="0.25">
      <c r="A213" s="298"/>
      <c r="B213" s="281" t="s">
        <v>149</v>
      </c>
      <c r="C213" s="402" t="s">
        <v>150</v>
      </c>
      <c r="D213" s="402"/>
      <c r="E213" s="402"/>
      <c r="F213" s="402"/>
      <c r="G213" s="402"/>
      <c r="H213" s="280" t="s">
        <v>66</v>
      </c>
      <c r="I213" s="294">
        <v>12.62</v>
      </c>
      <c r="J213" s="294">
        <v>1.1499999999999999</v>
      </c>
      <c r="K213" s="293">
        <v>2.9026000000000001</v>
      </c>
      <c r="L213" s="297"/>
      <c r="M213" s="296"/>
      <c r="N213" s="295">
        <v>494.33</v>
      </c>
      <c r="O213" s="277"/>
      <c r="P213" s="276">
        <v>1434.84</v>
      </c>
      <c r="Q213" s="283"/>
      <c r="R213" s="283"/>
      <c r="GO213" s="234"/>
      <c r="GP213" s="234"/>
      <c r="GQ213" s="234"/>
      <c r="GR213" s="234"/>
      <c r="GS213" s="234"/>
      <c r="GT213" s="234"/>
      <c r="GU213" s="234"/>
      <c r="GW213" s="222"/>
      <c r="GX213" s="222" t="s">
        <v>150</v>
      </c>
      <c r="GY213" s="222"/>
      <c r="GZ213" s="248"/>
      <c r="HA213" s="234"/>
      <c r="HB213" s="222"/>
      <c r="HC213" s="234"/>
      <c r="HD213" s="234"/>
      <c r="HF213" s="234"/>
      <c r="HG213" s="234"/>
    </row>
    <row r="214" spans="1:215" s="215" customFormat="1" ht="15" x14ac:dyDescent="0.25">
      <c r="A214" s="299"/>
      <c r="B214" s="281" t="s">
        <v>69</v>
      </c>
      <c r="C214" s="402" t="s">
        <v>70</v>
      </c>
      <c r="D214" s="402"/>
      <c r="E214" s="402"/>
      <c r="F214" s="402"/>
      <c r="G214" s="402"/>
      <c r="H214" s="280"/>
      <c r="I214" s="277"/>
      <c r="J214" s="277"/>
      <c r="K214" s="277"/>
      <c r="L214" s="278"/>
      <c r="M214" s="277"/>
      <c r="N214" s="278"/>
      <c r="O214" s="277"/>
      <c r="P214" s="276">
        <v>1960.88</v>
      </c>
      <c r="GO214" s="234"/>
      <c r="GP214" s="234"/>
      <c r="GQ214" s="234"/>
      <c r="GR214" s="234"/>
      <c r="GS214" s="234"/>
      <c r="GT214" s="234"/>
      <c r="GU214" s="234"/>
      <c r="GW214" s="222" t="s">
        <v>70</v>
      </c>
      <c r="GX214" s="222"/>
      <c r="GY214" s="222"/>
      <c r="GZ214" s="248"/>
      <c r="HA214" s="234"/>
      <c r="HB214" s="222"/>
      <c r="HC214" s="234"/>
      <c r="HD214" s="234"/>
      <c r="HF214" s="234"/>
      <c r="HG214" s="234"/>
    </row>
    <row r="215" spans="1:215" s="215" customFormat="1" ht="15" x14ac:dyDescent="0.25">
      <c r="A215" s="299"/>
      <c r="B215" s="281"/>
      <c r="C215" s="402" t="s">
        <v>71</v>
      </c>
      <c r="D215" s="402"/>
      <c r="E215" s="402"/>
      <c r="F215" s="402"/>
      <c r="G215" s="402"/>
      <c r="H215" s="280" t="s">
        <v>66</v>
      </c>
      <c r="I215" s="277"/>
      <c r="J215" s="277"/>
      <c r="K215" s="293">
        <v>0.94989999999999997</v>
      </c>
      <c r="L215" s="278"/>
      <c r="M215" s="277"/>
      <c r="N215" s="278"/>
      <c r="O215" s="277"/>
      <c r="P215" s="291">
        <v>684.39</v>
      </c>
      <c r="GO215" s="234"/>
      <c r="GP215" s="234"/>
      <c r="GQ215" s="234"/>
      <c r="GR215" s="234"/>
      <c r="GS215" s="234"/>
      <c r="GT215" s="234"/>
      <c r="GU215" s="234"/>
      <c r="GW215" s="222" t="s">
        <v>71</v>
      </c>
      <c r="GX215" s="222"/>
      <c r="GY215" s="222"/>
      <c r="GZ215" s="248"/>
      <c r="HA215" s="234"/>
      <c r="HB215" s="222"/>
      <c r="HC215" s="234"/>
      <c r="HD215" s="234"/>
      <c r="HF215" s="234"/>
      <c r="HG215" s="234"/>
    </row>
    <row r="216" spans="1:215" s="215" customFormat="1" ht="15" x14ac:dyDescent="0.25">
      <c r="A216" s="298"/>
      <c r="B216" s="281" t="s">
        <v>151</v>
      </c>
      <c r="C216" s="402" t="s">
        <v>152</v>
      </c>
      <c r="D216" s="402"/>
      <c r="E216" s="402"/>
      <c r="F216" s="402"/>
      <c r="G216" s="402"/>
      <c r="H216" s="280" t="s">
        <v>74</v>
      </c>
      <c r="I216" s="294">
        <v>4.13</v>
      </c>
      <c r="J216" s="294">
        <v>1.1499999999999999</v>
      </c>
      <c r="K216" s="293">
        <v>0.94989999999999997</v>
      </c>
      <c r="L216" s="297"/>
      <c r="M216" s="296"/>
      <c r="N216" s="295">
        <v>2064.3000000000002</v>
      </c>
      <c r="O216" s="277"/>
      <c r="P216" s="276">
        <v>1960.88</v>
      </c>
      <c r="Q216" s="283"/>
      <c r="R216" s="283"/>
      <c r="GO216" s="234"/>
      <c r="GP216" s="234"/>
      <c r="GQ216" s="234"/>
      <c r="GR216" s="234"/>
      <c r="GS216" s="234"/>
      <c r="GT216" s="234"/>
      <c r="GU216" s="234"/>
      <c r="GW216" s="222"/>
      <c r="GX216" s="222" t="s">
        <v>152</v>
      </c>
      <c r="GY216" s="222"/>
      <c r="GZ216" s="248"/>
      <c r="HA216" s="234"/>
      <c r="HB216" s="222"/>
      <c r="HC216" s="234"/>
      <c r="HD216" s="234"/>
      <c r="HF216" s="234"/>
      <c r="HG216" s="234"/>
    </row>
    <row r="217" spans="1:215" s="215" customFormat="1" ht="15" x14ac:dyDescent="0.25">
      <c r="A217" s="282"/>
      <c r="B217" s="281" t="s">
        <v>114</v>
      </c>
      <c r="C217" s="402" t="s">
        <v>115</v>
      </c>
      <c r="D217" s="402"/>
      <c r="E217" s="402"/>
      <c r="F217" s="402"/>
      <c r="G217" s="402"/>
      <c r="H217" s="280" t="s">
        <v>66</v>
      </c>
      <c r="I217" s="294">
        <v>4.13</v>
      </c>
      <c r="J217" s="294">
        <v>1.1499999999999999</v>
      </c>
      <c r="K217" s="293">
        <v>0.94989999999999997</v>
      </c>
      <c r="L217" s="278"/>
      <c r="M217" s="277"/>
      <c r="N217" s="292">
        <v>720.49</v>
      </c>
      <c r="O217" s="277"/>
      <c r="P217" s="291">
        <v>684.39</v>
      </c>
      <c r="GO217" s="234"/>
      <c r="GP217" s="234"/>
      <c r="GQ217" s="234"/>
      <c r="GR217" s="234"/>
      <c r="GS217" s="234"/>
      <c r="GT217" s="234"/>
      <c r="GU217" s="234"/>
      <c r="GW217" s="222"/>
      <c r="GX217" s="222"/>
      <c r="GY217" s="222" t="s">
        <v>115</v>
      </c>
      <c r="GZ217" s="248"/>
      <c r="HA217" s="234"/>
      <c r="HB217" s="222"/>
      <c r="HC217" s="234"/>
      <c r="HD217" s="234"/>
      <c r="HF217" s="234"/>
      <c r="HG217" s="234"/>
    </row>
    <row r="218" spans="1:215" s="215" customFormat="1" ht="15" x14ac:dyDescent="0.25">
      <c r="A218" s="290" t="s">
        <v>181</v>
      </c>
      <c r="B218" s="289" t="s">
        <v>321</v>
      </c>
      <c r="C218" s="405" t="s">
        <v>322</v>
      </c>
      <c r="D218" s="405"/>
      <c r="E218" s="405"/>
      <c r="F218" s="405"/>
      <c r="G218" s="405"/>
      <c r="H218" s="288" t="s">
        <v>95</v>
      </c>
      <c r="I218" s="287">
        <v>10</v>
      </c>
      <c r="J218" s="285"/>
      <c r="K218" s="287">
        <v>2</v>
      </c>
      <c r="L218" s="286"/>
      <c r="M218" s="285"/>
      <c r="N218" s="286"/>
      <c r="O218" s="285"/>
      <c r="P218" s="284"/>
      <c r="GO218" s="234"/>
      <c r="GP218" s="234"/>
      <c r="GQ218" s="234"/>
      <c r="GR218" s="234"/>
      <c r="GS218" s="234"/>
      <c r="GT218" s="234"/>
      <c r="GU218" s="234"/>
      <c r="GW218" s="222"/>
      <c r="GX218" s="222"/>
      <c r="GY218" s="222"/>
      <c r="GZ218" s="248" t="s">
        <v>322</v>
      </c>
      <c r="HA218" s="234"/>
      <c r="HB218" s="222"/>
      <c r="HC218" s="234"/>
      <c r="HD218" s="234"/>
      <c r="HF218" s="234"/>
      <c r="HG218" s="234"/>
    </row>
    <row r="219" spans="1:215" s="215" customFormat="1" ht="15" x14ac:dyDescent="0.25">
      <c r="A219" s="238"/>
      <c r="B219" s="245"/>
      <c r="C219" s="403" t="s">
        <v>99</v>
      </c>
      <c r="D219" s="403"/>
      <c r="E219" s="403"/>
      <c r="F219" s="403"/>
      <c r="G219" s="403"/>
      <c r="H219" s="268"/>
      <c r="I219" s="266"/>
      <c r="J219" s="266"/>
      <c r="K219" s="266"/>
      <c r="L219" s="267"/>
      <c r="M219" s="266"/>
      <c r="N219" s="275"/>
      <c r="O219" s="266"/>
      <c r="P219" s="265">
        <v>4080.11</v>
      </c>
      <c r="Q219" s="283"/>
      <c r="R219" s="283"/>
      <c r="GO219" s="234"/>
      <c r="GP219" s="234"/>
      <c r="GQ219" s="234"/>
      <c r="GR219" s="234"/>
      <c r="GS219" s="234"/>
      <c r="GT219" s="234"/>
      <c r="GU219" s="234"/>
      <c r="GW219" s="222"/>
      <c r="GX219" s="222"/>
      <c r="GY219" s="222"/>
      <c r="GZ219" s="248"/>
      <c r="HA219" s="234" t="s">
        <v>99</v>
      </c>
      <c r="HB219" s="222"/>
      <c r="HC219" s="234"/>
      <c r="HD219" s="234"/>
      <c r="HF219" s="234"/>
      <c r="HG219" s="234"/>
    </row>
    <row r="220" spans="1:215" s="215" customFormat="1" ht="15" x14ac:dyDescent="0.25">
      <c r="A220" s="282"/>
      <c r="B220" s="281"/>
      <c r="C220" s="402" t="s">
        <v>100</v>
      </c>
      <c r="D220" s="402"/>
      <c r="E220" s="402"/>
      <c r="F220" s="402"/>
      <c r="G220" s="402"/>
      <c r="H220" s="280"/>
      <c r="I220" s="277"/>
      <c r="J220" s="277"/>
      <c r="K220" s="277"/>
      <c r="L220" s="278"/>
      <c r="M220" s="277"/>
      <c r="N220" s="278"/>
      <c r="O220" s="277"/>
      <c r="P220" s="276">
        <v>2119.23</v>
      </c>
      <c r="GO220" s="234"/>
      <c r="GP220" s="234"/>
      <c r="GQ220" s="234"/>
      <c r="GR220" s="234"/>
      <c r="GS220" s="234"/>
      <c r="GT220" s="234"/>
      <c r="GU220" s="234"/>
      <c r="GW220" s="222"/>
      <c r="GX220" s="222"/>
      <c r="GY220" s="222"/>
      <c r="GZ220" s="248"/>
      <c r="HA220" s="234"/>
      <c r="HB220" s="222" t="s">
        <v>100</v>
      </c>
      <c r="HC220" s="234"/>
      <c r="HD220" s="234"/>
      <c r="HF220" s="234"/>
      <c r="HG220" s="234"/>
    </row>
    <row r="221" spans="1:215" s="215" customFormat="1" ht="23.25" x14ac:dyDescent="0.25">
      <c r="A221" s="282"/>
      <c r="B221" s="281" t="s">
        <v>1204</v>
      </c>
      <c r="C221" s="402" t="s">
        <v>196</v>
      </c>
      <c r="D221" s="402"/>
      <c r="E221" s="402"/>
      <c r="F221" s="402"/>
      <c r="G221" s="402"/>
      <c r="H221" s="280" t="s">
        <v>103</v>
      </c>
      <c r="I221" s="279">
        <v>118</v>
      </c>
      <c r="J221" s="277"/>
      <c r="K221" s="279">
        <v>118</v>
      </c>
      <c r="L221" s="278"/>
      <c r="M221" s="277"/>
      <c r="N221" s="278"/>
      <c r="O221" s="277"/>
      <c r="P221" s="276">
        <v>2500.69</v>
      </c>
      <c r="GO221" s="234"/>
      <c r="GP221" s="234"/>
      <c r="GQ221" s="234"/>
      <c r="GR221" s="234"/>
      <c r="GS221" s="234"/>
      <c r="GT221" s="234"/>
      <c r="GU221" s="234"/>
      <c r="GW221" s="222"/>
      <c r="GX221" s="222"/>
      <c r="GY221" s="222"/>
      <c r="GZ221" s="248"/>
      <c r="HA221" s="234"/>
      <c r="HB221" s="222" t="s">
        <v>196</v>
      </c>
      <c r="HC221" s="234"/>
      <c r="HD221" s="234"/>
      <c r="HF221" s="234"/>
      <c r="HG221" s="234"/>
    </row>
    <row r="222" spans="1:215" s="215" customFormat="1" ht="23.25" x14ac:dyDescent="0.25">
      <c r="A222" s="282"/>
      <c r="B222" s="281" t="s">
        <v>197</v>
      </c>
      <c r="C222" s="402" t="s">
        <v>198</v>
      </c>
      <c r="D222" s="402"/>
      <c r="E222" s="402"/>
      <c r="F222" s="402"/>
      <c r="G222" s="402"/>
      <c r="H222" s="280" t="s">
        <v>103</v>
      </c>
      <c r="I222" s="279">
        <v>74</v>
      </c>
      <c r="J222" s="277"/>
      <c r="K222" s="279">
        <v>74</v>
      </c>
      <c r="L222" s="278"/>
      <c r="M222" s="277"/>
      <c r="N222" s="278"/>
      <c r="O222" s="277"/>
      <c r="P222" s="276">
        <v>1568.23</v>
      </c>
      <c r="GO222" s="234"/>
      <c r="GP222" s="234"/>
      <c r="GQ222" s="234"/>
      <c r="GR222" s="234"/>
      <c r="GS222" s="234"/>
      <c r="GT222" s="234"/>
      <c r="GU222" s="234"/>
      <c r="GW222" s="222"/>
      <c r="GX222" s="222"/>
      <c r="GY222" s="222"/>
      <c r="GZ222" s="248"/>
      <c r="HA222" s="234"/>
      <c r="HB222" s="222" t="s">
        <v>198</v>
      </c>
      <c r="HC222" s="234"/>
      <c r="HD222" s="234"/>
      <c r="HF222" s="234"/>
      <c r="HG222" s="234"/>
    </row>
    <row r="223" spans="1:215" s="215" customFormat="1" ht="15" x14ac:dyDescent="0.25">
      <c r="A223" s="270"/>
      <c r="B223" s="269"/>
      <c r="C223" s="403" t="s">
        <v>106</v>
      </c>
      <c r="D223" s="403"/>
      <c r="E223" s="403"/>
      <c r="F223" s="403"/>
      <c r="G223" s="403"/>
      <c r="H223" s="268"/>
      <c r="I223" s="266"/>
      <c r="J223" s="266"/>
      <c r="K223" s="266"/>
      <c r="L223" s="267"/>
      <c r="M223" s="266"/>
      <c r="N223" s="275">
        <v>40745.15</v>
      </c>
      <c r="O223" s="266"/>
      <c r="P223" s="265">
        <v>8149.03</v>
      </c>
      <c r="GO223" s="234"/>
      <c r="GP223" s="234"/>
      <c r="GQ223" s="234"/>
      <c r="GR223" s="234"/>
      <c r="GS223" s="234"/>
      <c r="GT223" s="234"/>
      <c r="GU223" s="234"/>
      <c r="GW223" s="222"/>
      <c r="GX223" s="222"/>
      <c r="GY223" s="222"/>
      <c r="GZ223" s="248"/>
      <c r="HA223" s="234"/>
      <c r="HB223" s="222"/>
      <c r="HC223" s="234" t="s">
        <v>106</v>
      </c>
      <c r="HD223" s="234"/>
      <c r="HF223" s="234"/>
      <c r="HG223" s="234"/>
    </row>
    <row r="224" spans="1:215" s="215" customFormat="1" ht="0.75" customHeight="1" x14ac:dyDescent="0.25">
      <c r="A224" s="264"/>
      <c r="B224" s="263"/>
      <c r="C224" s="263"/>
      <c r="D224" s="263"/>
      <c r="E224" s="263"/>
      <c r="F224" s="263"/>
      <c r="G224" s="263"/>
      <c r="H224" s="262"/>
      <c r="I224" s="260"/>
      <c r="J224" s="260"/>
      <c r="K224" s="260"/>
      <c r="L224" s="261"/>
      <c r="M224" s="260"/>
      <c r="N224" s="261"/>
      <c r="O224" s="260"/>
      <c r="P224" s="259"/>
      <c r="GO224" s="234"/>
      <c r="GP224" s="234"/>
      <c r="GQ224" s="234"/>
      <c r="GR224" s="234"/>
      <c r="GS224" s="234"/>
      <c r="GT224" s="234"/>
      <c r="GU224" s="234"/>
      <c r="GW224" s="222"/>
      <c r="GX224" s="222"/>
      <c r="GY224" s="222"/>
      <c r="GZ224" s="248"/>
      <c r="HA224" s="234"/>
      <c r="HB224" s="222"/>
      <c r="HC224" s="234"/>
      <c r="HD224" s="234"/>
      <c r="HF224" s="234"/>
      <c r="HG224" s="234"/>
    </row>
    <row r="225" spans="1:215" s="215" customFormat="1" ht="23.25" x14ac:dyDescent="0.25">
      <c r="A225" s="274" t="s">
        <v>986</v>
      </c>
      <c r="B225" s="273" t="s">
        <v>1315</v>
      </c>
      <c r="C225" s="404" t="s">
        <v>988</v>
      </c>
      <c r="D225" s="404"/>
      <c r="E225" s="404"/>
      <c r="F225" s="404"/>
      <c r="G225" s="404"/>
      <c r="H225" s="268" t="s">
        <v>95</v>
      </c>
      <c r="I225" s="266">
        <v>2</v>
      </c>
      <c r="J225" s="272">
        <v>1</v>
      </c>
      <c r="K225" s="272">
        <v>2</v>
      </c>
      <c r="L225" s="267"/>
      <c r="M225" s="266"/>
      <c r="N225" s="271">
        <v>55552.26</v>
      </c>
      <c r="O225" s="266"/>
      <c r="P225" s="265">
        <v>111104.52</v>
      </c>
      <c r="GO225" s="234"/>
      <c r="GP225" s="234"/>
      <c r="GQ225" s="234" t="s">
        <v>988</v>
      </c>
      <c r="GR225" s="234" t="s">
        <v>13</v>
      </c>
      <c r="GS225" s="234" t="s">
        <v>13</v>
      </c>
      <c r="GT225" s="234" t="s">
        <v>13</v>
      </c>
      <c r="GU225" s="234" t="s">
        <v>13</v>
      </c>
      <c r="GW225" s="222"/>
      <c r="GX225" s="222"/>
      <c r="GY225" s="222"/>
      <c r="GZ225" s="248"/>
      <c r="HA225" s="234"/>
      <c r="HB225" s="222"/>
      <c r="HC225" s="234"/>
      <c r="HD225" s="234"/>
      <c r="HF225" s="234"/>
      <c r="HG225" s="234"/>
    </row>
    <row r="226" spans="1:215" s="215" customFormat="1" ht="15" x14ac:dyDescent="0.25">
      <c r="A226" s="270"/>
      <c r="B226" s="269"/>
      <c r="C226" s="403" t="s">
        <v>106</v>
      </c>
      <c r="D226" s="403"/>
      <c r="E226" s="403"/>
      <c r="F226" s="403"/>
      <c r="G226" s="403"/>
      <c r="H226" s="268"/>
      <c r="I226" s="266"/>
      <c r="J226" s="266"/>
      <c r="K226" s="266"/>
      <c r="L226" s="267"/>
      <c r="M226" s="266"/>
      <c r="N226" s="267"/>
      <c r="O226" s="266"/>
      <c r="P226" s="265">
        <v>111104.52</v>
      </c>
      <c r="GO226" s="234"/>
      <c r="GP226" s="234"/>
      <c r="GQ226" s="234"/>
      <c r="GR226" s="234"/>
      <c r="GS226" s="234"/>
      <c r="GT226" s="234"/>
      <c r="GU226" s="234"/>
      <c r="GW226" s="222"/>
      <c r="GX226" s="222"/>
      <c r="GY226" s="222"/>
      <c r="GZ226" s="248"/>
      <c r="HA226" s="234"/>
      <c r="HB226" s="222"/>
      <c r="HC226" s="234" t="s">
        <v>106</v>
      </c>
      <c r="HD226" s="234"/>
      <c r="HF226" s="234"/>
      <c r="HG226" s="234"/>
    </row>
    <row r="227" spans="1:215" s="215" customFormat="1" ht="0.75" customHeight="1" x14ac:dyDescent="0.25">
      <c r="A227" s="264"/>
      <c r="B227" s="263"/>
      <c r="C227" s="263"/>
      <c r="D227" s="263"/>
      <c r="E227" s="263"/>
      <c r="F227" s="263"/>
      <c r="G227" s="263"/>
      <c r="H227" s="262"/>
      <c r="I227" s="260"/>
      <c r="J227" s="260"/>
      <c r="K227" s="260"/>
      <c r="L227" s="261"/>
      <c r="M227" s="260"/>
      <c r="N227" s="261"/>
      <c r="O227" s="260"/>
      <c r="P227" s="259"/>
      <c r="GO227" s="234"/>
      <c r="GP227" s="234"/>
      <c r="GQ227" s="234"/>
      <c r="GR227" s="234"/>
      <c r="GS227" s="234"/>
      <c r="GT227" s="234"/>
      <c r="GU227" s="234"/>
      <c r="GW227" s="222"/>
      <c r="GX227" s="222"/>
      <c r="GY227" s="222"/>
      <c r="GZ227" s="248"/>
      <c r="HA227" s="234"/>
      <c r="HB227" s="222"/>
      <c r="HC227" s="234"/>
      <c r="HD227" s="234"/>
      <c r="HF227" s="234"/>
      <c r="HG227" s="234"/>
    </row>
    <row r="228" spans="1:215" s="215" customFormat="1" ht="15" x14ac:dyDescent="0.25">
      <c r="A228" s="238"/>
      <c r="B228" s="237"/>
      <c r="C228" s="398" t="s">
        <v>1022</v>
      </c>
      <c r="D228" s="398"/>
      <c r="E228" s="398"/>
      <c r="F228" s="398"/>
      <c r="G228" s="398"/>
      <c r="H228" s="398"/>
      <c r="I228" s="398"/>
      <c r="J228" s="398"/>
      <c r="K228" s="398"/>
      <c r="L228" s="398"/>
      <c r="M228" s="398"/>
      <c r="N228" s="398"/>
      <c r="O228" s="398"/>
      <c r="P228" s="247"/>
      <c r="Q228" s="244"/>
      <c r="R228" s="246"/>
      <c r="GO228" s="234"/>
      <c r="GP228" s="234"/>
      <c r="GQ228" s="234"/>
      <c r="GR228" s="234"/>
      <c r="GS228" s="234"/>
      <c r="GT228" s="234"/>
      <c r="GU228" s="234"/>
      <c r="GW228" s="222"/>
      <c r="GX228" s="222"/>
      <c r="GY228" s="222"/>
      <c r="GZ228" s="248"/>
      <c r="HA228" s="234"/>
      <c r="HB228" s="222"/>
      <c r="HC228" s="234"/>
      <c r="HD228" s="234" t="s">
        <v>1022</v>
      </c>
      <c r="HF228" s="234"/>
      <c r="HG228" s="234"/>
    </row>
    <row r="229" spans="1:215" s="215" customFormat="1" ht="15" x14ac:dyDescent="0.25">
      <c r="A229" s="238"/>
      <c r="B229" s="245"/>
      <c r="C229" s="397" t="s">
        <v>406</v>
      </c>
      <c r="D229" s="397"/>
      <c r="E229" s="397"/>
      <c r="F229" s="397"/>
      <c r="G229" s="397"/>
      <c r="H229" s="397"/>
      <c r="I229" s="397"/>
      <c r="J229" s="397"/>
      <c r="K229" s="397"/>
      <c r="L229" s="397"/>
      <c r="M229" s="397"/>
      <c r="N229" s="397"/>
      <c r="O229" s="397"/>
      <c r="P229" s="240">
        <v>115184.63</v>
      </c>
      <c r="GO229" s="234"/>
      <c r="GP229" s="234"/>
      <c r="GQ229" s="234"/>
      <c r="GR229" s="234"/>
      <c r="GS229" s="234"/>
      <c r="GT229" s="234"/>
      <c r="GU229" s="234"/>
      <c r="GW229" s="222"/>
      <c r="GX229" s="222"/>
      <c r="GY229" s="222"/>
      <c r="GZ229" s="248"/>
      <c r="HA229" s="234"/>
      <c r="HB229" s="222"/>
      <c r="HC229" s="234"/>
      <c r="HD229" s="234"/>
      <c r="HE229" s="213" t="s">
        <v>406</v>
      </c>
      <c r="HF229" s="234"/>
      <c r="HG229" s="234"/>
    </row>
    <row r="230" spans="1:215" s="215" customFormat="1" ht="15" x14ac:dyDescent="0.25">
      <c r="A230" s="238"/>
      <c r="B230" s="245"/>
      <c r="C230" s="397" t="s">
        <v>407</v>
      </c>
      <c r="D230" s="397"/>
      <c r="E230" s="397"/>
      <c r="F230" s="397"/>
      <c r="G230" s="397"/>
      <c r="H230" s="397"/>
      <c r="I230" s="397"/>
      <c r="J230" s="397"/>
      <c r="K230" s="397"/>
      <c r="L230" s="397"/>
      <c r="M230" s="397"/>
      <c r="N230" s="397"/>
      <c r="O230" s="397"/>
      <c r="P230" s="235"/>
      <c r="GO230" s="234"/>
      <c r="GP230" s="234"/>
      <c r="GQ230" s="234"/>
      <c r="GR230" s="234"/>
      <c r="GS230" s="234"/>
      <c r="GT230" s="234"/>
      <c r="GU230" s="234"/>
      <c r="GW230" s="222"/>
      <c r="GX230" s="222"/>
      <c r="GY230" s="222"/>
      <c r="GZ230" s="248"/>
      <c r="HA230" s="234"/>
      <c r="HB230" s="222"/>
      <c r="HC230" s="234"/>
      <c r="HD230" s="234"/>
      <c r="HE230" s="213" t="s">
        <v>407</v>
      </c>
      <c r="HF230" s="234"/>
      <c r="HG230" s="234"/>
    </row>
    <row r="231" spans="1:215" s="215" customFormat="1" ht="15" x14ac:dyDescent="0.25">
      <c r="A231" s="238"/>
      <c r="B231" s="245"/>
      <c r="C231" s="397" t="s">
        <v>408</v>
      </c>
      <c r="D231" s="397"/>
      <c r="E231" s="397"/>
      <c r="F231" s="397"/>
      <c r="G231" s="397"/>
      <c r="H231" s="397"/>
      <c r="I231" s="397"/>
      <c r="J231" s="397"/>
      <c r="K231" s="397"/>
      <c r="L231" s="397"/>
      <c r="M231" s="397"/>
      <c r="N231" s="397"/>
      <c r="O231" s="397"/>
      <c r="P231" s="240">
        <v>1434.84</v>
      </c>
      <c r="GO231" s="234"/>
      <c r="GP231" s="234"/>
      <c r="GQ231" s="234"/>
      <c r="GR231" s="234"/>
      <c r="GS231" s="234"/>
      <c r="GT231" s="234"/>
      <c r="GU231" s="234"/>
      <c r="GW231" s="222"/>
      <c r="GX231" s="222"/>
      <c r="GY231" s="222"/>
      <c r="GZ231" s="248"/>
      <c r="HA231" s="234"/>
      <c r="HB231" s="222"/>
      <c r="HC231" s="234"/>
      <c r="HD231" s="234"/>
      <c r="HE231" s="213" t="s">
        <v>408</v>
      </c>
      <c r="HF231" s="234"/>
      <c r="HG231" s="234"/>
    </row>
    <row r="232" spans="1:215" s="215" customFormat="1" ht="15" x14ac:dyDescent="0.25">
      <c r="A232" s="238"/>
      <c r="B232" s="245"/>
      <c r="C232" s="397" t="s">
        <v>409</v>
      </c>
      <c r="D232" s="397"/>
      <c r="E232" s="397"/>
      <c r="F232" s="397"/>
      <c r="G232" s="397"/>
      <c r="H232" s="397"/>
      <c r="I232" s="397"/>
      <c r="J232" s="397"/>
      <c r="K232" s="397"/>
      <c r="L232" s="397"/>
      <c r="M232" s="397"/>
      <c r="N232" s="397"/>
      <c r="O232" s="397"/>
      <c r="P232" s="240">
        <v>1960.88</v>
      </c>
      <c r="GO232" s="234"/>
      <c r="GP232" s="234"/>
      <c r="GQ232" s="234"/>
      <c r="GR232" s="234"/>
      <c r="GS232" s="234"/>
      <c r="GT232" s="234"/>
      <c r="GU232" s="234"/>
      <c r="GW232" s="222"/>
      <c r="GX232" s="222"/>
      <c r="GY232" s="222"/>
      <c r="GZ232" s="248"/>
      <c r="HA232" s="234"/>
      <c r="HB232" s="222"/>
      <c r="HC232" s="234"/>
      <c r="HD232" s="234"/>
      <c r="HE232" s="213" t="s">
        <v>409</v>
      </c>
      <c r="HF232" s="234"/>
      <c r="HG232" s="234"/>
    </row>
    <row r="233" spans="1:215" s="215" customFormat="1" ht="15" x14ac:dyDescent="0.25">
      <c r="A233" s="238"/>
      <c r="B233" s="245"/>
      <c r="C233" s="397" t="s">
        <v>410</v>
      </c>
      <c r="D233" s="397"/>
      <c r="E233" s="397"/>
      <c r="F233" s="397"/>
      <c r="G233" s="397"/>
      <c r="H233" s="397"/>
      <c r="I233" s="397"/>
      <c r="J233" s="397"/>
      <c r="K233" s="397"/>
      <c r="L233" s="397"/>
      <c r="M233" s="397"/>
      <c r="N233" s="397"/>
      <c r="O233" s="397"/>
      <c r="P233" s="258">
        <v>684.39</v>
      </c>
      <c r="GO233" s="234"/>
      <c r="GP233" s="234"/>
      <c r="GQ233" s="234"/>
      <c r="GR233" s="234"/>
      <c r="GS233" s="234"/>
      <c r="GT233" s="234"/>
      <c r="GU233" s="234"/>
      <c r="GW233" s="222"/>
      <c r="GX233" s="222"/>
      <c r="GY233" s="222"/>
      <c r="GZ233" s="248"/>
      <c r="HA233" s="234"/>
      <c r="HB233" s="222"/>
      <c r="HC233" s="234"/>
      <c r="HD233" s="234"/>
      <c r="HE233" s="213" t="s">
        <v>410</v>
      </c>
      <c r="HF233" s="234"/>
      <c r="HG233" s="234"/>
    </row>
    <row r="234" spans="1:215" s="215" customFormat="1" ht="15" x14ac:dyDescent="0.25">
      <c r="A234" s="238"/>
      <c r="B234" s="245"/>
      <c r="C234" s="397" t="s">
        <v>411</v>
      </c>
      <c r="D234" s="397"/>
      <c r="E234" s="397"/>
      <c r="F234" s="397"/>
      <c r="G234" s="397"/>
      <c r="H234" s="397"/>
      <c r="I234" s="397"/>
      <c r="J234" s="397"/>
      <c r="K234" s="397"/>
      <c r="L234" s="397"/>
      <c r="M234" s="397"/>
      <c r="N234" s="397"/>
      <c r="O234" s="397"/>
      <c r="P234" s="240">
        <v>111104.52</v>
      </c>
      <c r="GO234" s="234"/>
      <c r="GP234" s="234"/>
      <c r="GQ234" s="234"/>
      <c r="GR234" s="234"/>
      <c r="GS234" s="234"/>
      <c r="GT234" s="234"/>
      <c r="GU234" s="234"/>
      <c r="GW234" s="222"/>
      <c r="GX234" s="222"/>
      <c r="GY234" s="222"/>
      <c r="GZ234" s="248"/>
      <c r="HA234" s="234"/>
      <c r="HB234" s="222"/>
      <c r="HC234" s="234"/>
      <c r="HD234" s="234"/>
      <c r="HE234" s="213" t="s">
        <v>411</v>
      </c>
      <c r="HF234" s="234"/>
      <c r="HG234" s="234"/>
    </row>
    <row r="235" spans="1:215" s="215" customFormat="1" ht="15" x14ac:dyDescent="0.25">
      <c r="A235" s="238"/>
      <c r="B235" s="245"/>
      <c r="C235" s="397" t="s">
        <v>412</v>
      </c>
      <c r="D235" s="397"/>
      <c r="E235" s="397"/>
      <c r="F235" s="397"/>
      <c r="G235" s="397"/>
      <c r="H235" s="397"/>
      <c r="I235" s="397"/>
      <c r="J235" s="397"/>
      <c r="K235" s="397"/>
      <c r="L235" s="397"/>
      <c r="M235" s="397"/>
      <c r="N235" s="397"/>
      <c r="O235" s="397"/>
      <c r="P235" s="240">
        <v>119253.55</v>
      </c>
      <c r="GO235" s="234"/>
      <c r="GP235" s="234"/>
      <c r="GQ235" s="234"/>
      <c r="GR235" s="234"/>
      <c r="GS235" s="234"/>
      <c r="GT235" s="234"/>
      <c r="GU235" s="234"/>
      <c r="GW235" s="222"/>
      <c r="GX235" s="222"/>
      <c r="GY235" s="222"/>
      <c r="GZ235" s="248"/>
      <c r="HA235" s="234"/>
      <c r="HB235" s="222"/>
      <c r="HC235" s="234"/>
      <c r="HD235" s="234"/>
      <c r="HE235" s="213" t="s">
        <v>412</v>
      </c>
      <c r="HF235" s="234"/>
      <c r="HG235" s="234"/>
    </row>
    <row r="236" spans="1:215" s="215" customFormat="1" ht="15" x14ac:dyDescent="0.25">
      <c r="A236" s="238"/>
      <c r="B236" s="245"/>
      <c r="C236" s="397" t="s">
        <v>407</v>
      </c>
      <c r="D236" s="397"/>
      <c r="E236" s="397"/>
      <c r="F236" s="397"/>
      <c r="G236" s="397"/>
      <c r="H236" s="397"/>
      <c r="I236" s="397"/>
      <c r="J236" s="397"/>
      <c r="K236" s="397"/>
      <c r="L236" s="397"/>
      <c r="M236" s="397"/>
      <c r="N236" s="397"/>
      <c r="O236" s="397"/>
      <c r="P236" s="235"/>
      <c r="GO236" s="234"/>
      <c r="GP236" s="234"/>
      <c r="GQ236" s="234"/>
      <c r="GR236" s="234"/>
      <c r="GS236" s="234"/>
      <c r="GT236" s="234"/>
      <c r="GU236" s="234"/>
      <c r="GW236" s="222"/>
      <c r="GX236" s="222"/>
      <c r="GY236" s="222"/>
      <c r="GZ236" s="248"/>
      <c r="HA236" s="234"/>
      <c r="HB236" s="222"/>
      <c r="HC236" s="234"/>
      <c r="HD236" s="234"/>
      <c r="HE236" s="213" t="s">
        <v>407</v>
      </c>
      <c r="HF236" s="234"/>
      <c r="HG236" s="234"/>
    </row>
    <row r="237" spans="1:215" s="215" customFormat="1" ht="15" x14ac:dyDescent="0.25">
      <c r="A237" s="238"/>
      <c r="B237" s="245"/>
      <c r="C237" s="397" t="s">
        <v>413</v>
      </c>
      <c r="D237" s="397"/>
      <c r="E237" s="397"/>
      <c r="F237" s="397"/>
      <c r="G237" s="397"/>
      <c r="H237" s="397"/>
      <c r="I237" s="397"/>
      <c r="J237" s="397"/>
      <c r="K237" s="397"/>
      <c r="L237" s="397"/>
      <c r="M237" s="397"/>
      <c r="N237" s="397"/>
      <c r="O237" s="397"/>
      <c r="P237" s="240">
        <v>1434.84</v>
      </c>
      <c r="GO237" s="234"/>
      <c r="GP237" s="234"/>
      <c r="GQ237" s="234"/>
      <c r="GR237" s="234"/>
      <c r="GS237" s="234"/>
      <c r="GT237" s="234"/>
      <c r="GU237" s="234"/>
      <c r="GW237" s="222"/>
      <c r="GX237" s="222"/>
      <c r="GY237" s="222"/>
      <c r="GZ237" s="248"/>
      <c r="HA237" s="234"/>
      <c r="HB237" s="222"/>
      <c r="HC237" s="234"/>
      <c r="HD237" s="234"/>
      <c r="HE237" s="213" t="s">
        <v>413</v>
      </c>
      <c r="HF237" s="234"/>
      <c r="HG237" s="234"/>
    </row>
    <row r="238" spans="1:215" s="215" customFormat="1" ht="15" x14ac:dyDescent="0.25">
      <c r="A238" s="238"/>
      <c r="B238" s="245"/>
      <c r="C238" s="397" t="s">
        <v>414</v>
      </c>
      <c r="D238" s="397"/>
      <c r="E238" s="397"/>
      <c r="F238" s="397"/>
      <c r="G238" s="397"/>
      <c r="H238" s="397"/>
      <c r="I238" s="397"/>
      <c r="J238" s="397"/>
      <c r="K238" s="397"/>
      <c r="L238" s="397"/>
      <c r="M238" s="397"/>
      <c r="N238" s="397"/>
      <c r="O238" s="397"/>
      <c r="P238" s="240">
        <v>1960.88</v>
      </c>
      <c r="GO238" s="234"/>
      <c r="GP238" s="234"/>
      <c r="GQ238" s="234"/>
      <c r="GR238" s="234"/>
      <c r="GS238" s="234"/>
      <c r="GT238" s="234"/>
      <c r="GU238" s="234"/>
      <c r="GW238" s="222"/>
      <c r="GX238" s="222"/>
      <c r="GY238" s="222"/>
      <c r="GZ238" s="248"/>
      <c r="HA238" s="234"/>
      <c r="HB238" s="222"/>
      <c r="HC238" s="234"/>
      <c r="HD238" s="234"/>
      <c r="HE238" s="213" t="s">
        <v>414</v>
      </c>
      <c r="HF238" s="234"/>
      <c r="HG238" s="234"/>
    </row>
    <row r="239" spans="1:215" s="215" customFormat="1" ht="15" x14ac:dyDescent="0.25">
      <c r="A239" s="238"/>
      <c r="B239" s="245"/>
      <c r="C239" s="397" t="s">
        <v>415</v>
      </c>
      <c r="D239" s="397"/>
      <c r="E239" s="397"/>
      <c r="F239" s="397"/>
      <c r="G239" s="397"/>
      <c r="H239" s="397"/>
      <c r="I239" s="397"/>
      <c r="J239" s="397"/>
      <c r="K239" s="397"/>
      <c r="L239" s="397"/>
      <c r="M239" s="397"/>
      <c r="N239" s="397"/>
      <c r="O239" s="397"/>
      <c r="P239" s="258">
        <v>684.39</v>
      </c>
      <c r="GO239" s="234"/>
      <c r="GP239" s="234"/>
      <c r="GQ239" s="234"/>
      <c r="GR239" s="234"/>
      <c r="GS239" s="234"/>
      <c r="GT239" s="234"/>
      <c r="GU239" s="234"/>
      <c r="GW239" s="222"/>
      <c r="GX239" s="222"/>
      <c r="GY239" s="222"/>
      <c r="GZ239" s="248"/>
      <c r="HA239" s="234"/>
      <c r="HB239" s="222"/>
      <c r="HC239" s="234"/>
      <c r="HD239" s="234"/>
      <c r="HE239" s="213" t="s">
        <v>415</v>
      </c>
      <c r="HF239" s="234"/>
      <c r="HG239" s="234"/>
    </row>
    <row r="240" spans="1:215" s="215" customFormat="1" ht="15" x14ac:dyDescent="0.25">
      <c r="A240" s="238"/>
      <c r="B240" s="245"/>
      <c r="C240" s="397" t="s">
        <v>416</v>
      </c>
      <c r="D240" s="397"/>
      <c r="E240" s="397"/>
      <c r="F240" s="397"/>
      <c r="G240" s="397"/>
      <c r="H240" s="397"/>
      <c r="I240" s="397"/>
      <c r="J240" s="397"/>
      <c r="K240" s="397"/>
      <c r="L240" s="397"/>
      <c r="M240" s="397"/>
      <c r="N240" s="397"/>
      <c r="O240" s="397"/>
      <c r="P240" s="240">
        <v>111104.52</v>
      </c>
      <c r="GO240" s="234"/>
      <c r="GP240" s="234"/>
      <c r="GQ240" s="234"/>
      <c r="GR240" s="234"/>
      <c r="GS240" s="234"/>
      <c r="GT240" s="234"/>
      <c r="GU240" s="234"/>
      <c r="GW240" s="222"/>
      <c r="GX240" s="222"/>
      <c r="GY240" s="222"/>
      <c r="GZ240" s="248"/>
      <c r="HA240" s="234"/>
      <c r="HB240" s="222"/>
      <c r="HC240" s="234"/>
      <c r="HD240" s="234"/>
      <c r="HE240" s="213" t="s">
        <v>416</v>
      </c>
      <c r="HF240" s="234"/>
      <c r="HG240" s="234"/>
    </row>
    <row r="241" spans="1:217" s="215" customFormat="1" ht="15" x14ac:dyDescent="0.25">
      <c r="A241" s="238"/>
      <c r="B241" s="245"/>
      <c r="C241" s="397" t="s">
        <v>417</v>
      </c>
      <c r="D241" s="397"/>
      <c r="E241" s="397"/>
      <c r="F241" s="397"/>
      <c r="G241" s="397"/>
      <c r="H241" s="397"/>
      <c r="I241" s="397"/>
      <c r="J241" s="397"/>
      <c r="K241" s="397"/>
      <c r="L241" s="397"/>
      <c r="M241" s="397"/>
      <c r="N241" s="397"/>
      <c r="O241" s="397"/>
      <c r="P241" s="240">
        <v>2500.69</v>
      </c>
      <c r="GO241" s="234"/>
      <c r="GP241" s="234"/>
      <c r="GQ241" s="234"/>
      <c r="GR241" s="234"/>
      <c r="GS241" s="234"/>
      <c r="GT241" s="234"/>
      <c r="GU241" s="234"/>
      <c r="GW241" s="222"/>
      <c r="GX241" s="222"/>
      <c r="GY241" s="222"/>
      <c r="GZ241" s="248"/>
      <c r="HA241" s="234"/>
      <c r="HB241" s="222"/>
      <c r="HC241" s="234"/>
      <c r="HD241" s="234"/>
      <c r="HE241" s="213" t="s">
        <v>417</v>
      </c>
      <c r="HF241" s="234"/>
      <c r="HG241" s="234"/>
    </row>
    <row r="242" spans="1:217" s="215" customFormat="1" ht="15" x14ac:dyDescent="0.25">
      <c r="A242" s="238"/>
      <c r="B242" s="245"/>
      <c r="C242" s="397" t="s">
        <v>418</v>
      </c>
      <c r="D242" s="397"/>
      <c r="E242" s="397"/>
      <c r="F242" s="397"/>
      <c r="G242" s="397"/>
      <c r="H242" s="397"/>
      <c r="I242" s="397"/>
      <c r="J242" s="397"/>
      <c r="K242" s="397"/>
      <c r="L242" s="397"/>
      <c r="M242" s="397"/>
      <c r="N242" s="397"/>
      <c r="O242" s="397"/>
      <c r="P242" s="240">
        <v>1568.23</v>
      </c>
      <c r="GO242" s="234"/>
      <c r="GP242" s="234"/>
      <c r="GQ242" s="234"/>
      <c r="GR242" s="234"/>
      <c r="GS242" s="234"/>
      <c r="GT242" s="234"/>
      <c r="GU242" s="234"/>
      <c r="GW242" s="222"/>
      <c r="GX242" s="222"/>
      <c r="GY242" s="222"/>
      <c r="GZ242" s="248"/>
      <c r="HA242" s="234"/>
      <c r="HB242" s="222"/>
      <c r="HC242" s="234"/>
      <c r="HD242" s="234"/>
      <c r="HE242" s="213" t="s">
        <v>418</v>
      </c>
      <c r="HF242" s="234"/>
      <c r="HG242" s="234"/>
    </row>
    <row r="243" spans="1:217" s="215" customFormat="1" ht="15" x14ac:dyDescent="0.25">
      <c r="A243" s="238"/>
      <c r="B243" s="245"/>
      <c r="C243" s="397" t="s">
        <v>419</v>
      </c>
      <c r="D243" s="397"/>
      <c r="E243" s="397"/>
      <c r="F243" s="397"/>
      <c r="G243" s="397"/>
      <c r="H243" s="397"/>
      <c r="I243" s="397"/>
      <c r="J243" s="397"/>
      <c r="K243" s="397"/>
      <c r="L243" s="397"/>
      <c r="M243" s="397"/>
      <c r="N243" s="397"/>
      <c r="O243" s="397"/>
      <c r="P243" s="240">
        <v>2119.23</v>
      </c>
      <c r="GO243" s="234"/>
      <c r="GP243" s="234"/>
      <c r="GQ243" s="234"/>
      <c r="GR243" s="234"/>
      <c r="GS243" s="234"/>
      <c r="GT243" s="234"/>
      <c r="GU243" s="234"/>
      <c r="GW243" s="222"/>
      <c r="GX243" s="222"/>
      <c r="GY243" s="222"/>
      <c r="GZ243" s="248"/>
      <c r="HA243" s="234"/>
      <c r="HB243" s="222"/>
      <c r="HC243" s="234"/>
      <c r="HD243" s="234"/>
      <c r="HE243" s="213" t="s">
        <v>419</v>
      </c>
      <c r="HF243" s="234"/>
      <c r="HG243" s="234"/>
    </row>
    <row r="244" spans="1:217" s="215" customFormat="1" ht="15" x14ac:dyDescent="0.25">
      <c r="A244" s="238"/>
      <c r="B244" s="245"/>
      <c r="C244" s="397" t="s">
        <v>420</v>
      </c>
      <c r="D244" s="397"/>
      <c r="E244" s="397"/>
      <c r="F244" s="397"/>
      <c r="G244" s="397"/>
      <c r="H244" s="397"/>
      <c r="I244" s="397"/>
      <c r="J244" s="397"/>
      <c r="K244" s="397"/>
      <c r="L244" s="397"/>
      <c r="M244" s="397"/>
      <c r="N244" s="397"/>
      <c r="O244" s="397"/>
      <c r="P244" s="240">
        <v>2500.69</v>
      </c>
      <c r="GO244" s="234"/>
      <c r="GP244" s="234"/>
      <c r="GQ244" s="234"/>
      <c r="GR244" s="234"/>
      <c r="GS244" s="234"/>
      <c r="GT244" s="234"/>
      <c r="GU244" s="234"/>
      <c r="GW244" s="222"/>
      <c r="GX244" s="222"/>
      <c r="GY244" s="222"/>
      <c r="GZ244" s="248"/>
      <c r="HA244" s="234"/>
      <c r="HB244" s="222"/>
      <c r="HC244" s="234"/>
      <c r="HD244" s="234"/>
      <c r="HE244" s="213" t="s">
        <v>420</v>
      </c>
      <c r="HF244" s="234"/>
      <c r="HG244" s="234"/>
    </row>
    <row r="245" spans="1:217" s="215" customFormat="1" ht="15" x14ac:dyDescent="0.25">
      <c r="A245" s="238"/>
      <c r="B245" s="245"/>
      <c r="C245" s="397" t="s">
        <v>421</v>
      </c>
      <c r="D245" s="397"/>
      <c r="E245" s="397"/>
      <c r="F245" s="397"/>
      <c r="G245" s="397"/>
      <c r="H245" s="397"/>
      <c r="I245" s="397"/>
      <c r="J245" s="397"/>
      <c r="K245" s="397"/>
      <c r="L245" s="397"/>
      <c r="M245" s="397"/>
      <c r="N245" s="397"/>
      <c r="O245" s="397"/>
      <c r="P245" s="240">
        <v>1568.23</v>
      </c>
      <c r="GO245" s="234"/>
      <c r="GP245" s="234"/>
      <c r="GQ245" s="234"/>
      <c r="GR245" s="234"/>
      <c r="GS245" s="234"/>
      <c r="GT245" s="234"/>
      <c r="GU245" s="234"/>
      <c r="GW245" s="222"/>
      <c r="GX245" s="222"/>
      <c r="GY245" s="222"/>
      <c r="GZ245" s="248"/>
      <c r="HA245" s="234"/>
      <c r="HB245" s="222"/>
      <c r="HC245" s="234"/>
      <c r="HD245" s="234"/>
      <c r="HE245" s="213" t="s">
        <v>421</v>
      </c>
      <c r="HF245" s="234"/>
      <c r="HG245" s="234"/>
    </row>
    <row r="246" spans="1:217" s="215" customFormat="1" ht="15" x14ac:dyDescent="0.25">
      <c r="A246" s="238"/>
      <c r="B246" s="237"/>
      <c r="C246" s="398" t="s">
        <v>1023</v>
      </c>
      <c r="D246" s="398"/>
      <c r="E246" s="398"/>
      <c r="F246" s="398"/>
      <c r="G246" s="398"/>
      <c r="H246" s="398"/>
      <c r="I246" s="398"/>
      <c r="J246" s="398"/>
      <c r="K246" s="398"/>
      <c r="L246" s="398"/>
      <c r="M246" s="398"/>
      <c r="N246" s="398"/>
      <c r="O246" s="398"/>
      <c r="P246" s="242">
        <v>119253.55</v>
      </c>
      <c r="Q246" s="256"/>
      <c r="R246" s="249"/>
      <c r="GO246" s="234"/>
      <c r="GP246" s="234"/>
      <c r="GQ246" s="234"/>
      <c r="GR246" s="234"/>
      <c r="GS246" s="234"/>
      <c r="GT246" s="234"/>
      <c r="GU246" s="234"/>
      <c r="GW246" s="222"/>
      <c r="GX246" s="222"/>
      <c r="GY246" s="222"/>
      <c r="GZ246" s="248"/>
      <c r="HA246" s="234"/>
      <c r="HB246" s="222"/>
      <c r="HC246" s="234"/>
      <c r="HD246" s="234"/>
      <c r="HF246" s="234" t="s">
        <v>1023</v>
      </c>
      <c r="HG246" s="234"/>
    </row>
    <row r="247" spans="1:217" s="215" customFormat="1" ht="15" x14ac:dyDescent="0.25">
      <c r="A247" s="238"/>
      <c r="B247" s="237"/>
      <c r="C247" s="398" t="s">
        <v>423</v>
      </c>
      <c r="D247" s="398"/>
      <c r="E247" s="398"/>
      <c r="F247" s="398"/>
      <c r="G247" s="398"/>
      <c r="H247" s="398"/>
      <c r="I247" s="398"/>
      <c r="J247" s="398"/>
      <c r="K247" s="398"/>
      <c r="L247" s="398"/>
      <c r="M247" s="398"/>
      <c r="N247" s="398"/>
      <c r="O247" s="398"/>
      <c r="P247" s="241"/>
      <c r="Q247" s="250"/>
      <c r="R247" s="249"/>
      <c r="GO247" s="234"/>
      <c r="GP247" s="234"/>
      <c r="GQ247" s="234"/>
      <c r="GR247" s="234"/>
      <c r="GS247" s="234"/>
      <c r="GT247" s="234"/>
      <c r="GU247" s="234"/>
      <c r="GW247" s="222"/>
      <c r="GX247" s="222"/>
      <c r="GY247" s="222"/>
      <c r="GZ247" s="248"/>
      <c r="HA247" s="234"/>
      <c r="HB247" s="222"/>
      <c r="HC247" s="234"/>
      <c r="HD247" s="234"/>
      <c r="HF247" s="234"/>
      <c r="HG247" s="234" t="s">
        <v>423</v>
      </c>
    </row>
    <row r="248" spans="1:217" s="215" customFormat="1" ht="15" x14ac:dyDescent="0.25">
      <c r="A248" s="238"/>
      <c r="B248" s="237"/>
      <c r="C248" s="391" t="s">
        <v>788</v>
      </c>
      <c r="D248" s="391"/>
      <c r="E248" s="391"/>
      <c r="F248" s="391"/>
      <c r="G248" s="391"/>
      <c r="H248" s="391"/>
      <c r="I248" s="391"/>
      <c r="J248" s="391"/>
      <c r="K248" s="391"/>
      <c r="L248" s="391"/>
      <c r="M248" s="391"/>
      <c r="N248" s="391"/>
      <c r="O248" s="391"/>
      <c r="P248" s="240">
        <v>111104.52</v>
      </c>
      <c r="Q248" s="250"/>
      <c r="R248" s="249"/>
      <c r="GO248" s="234"/>
      <c r="GP248" s="234"/>
      <c r="GQ248" s="234"/>
      <c r="GR248" s="234"/>
      <c r="GS248" s="234"/>
      <c r="GT248" s="234"/>
      <c r="GU248" s="234"/>
      <c r="GW248" s="222"/>
      <c r="GX248" s="222"/>
      <c r="GY248" s="222"/>
      <c r="GZ248" s="248"/>
      <c r="HA248" s="234"/>
      <c r="HB248" s="222"/>
      <c r="HC248" s="234"/>
      <c r="HD248" s="234"/>
      <c r="HF248" s="234"/>
      <c r="HG248" s="234"/>
      <c r="HI248" s="213" t="s">
        <v>788</v>
      </c>
    </row>
    <row r="249" spans="1:217" s="215" customFormat="1" ht="15" x14ac:dyDescent="0.25">
      <c r="A249" s="238"/>
      <c r="B249" s="237"/>
      <c r="C249" s="391" t="s">
        <v>424</v>
      </c>
      <c r="D249" s="391"/>
      <c r="E249" s="391"/>
      <c r="F249" s="391"/>
      <c r="G249" s="391"/>
      <c r="H249" s="391"/>
      <c r="I249" s="391"/>
      <c r="J249" s="391"/>
      <c r="K249" s="257">
        <v>2.9026000000000001</v>
      </c>
      <c r="L249" s="391"/>
      <c r="M249" s="391"/>
      <c r="N249" s="391"/>
      <c r="O249" s="391"/>
      <c r="P249" s="235"/>
      <c r="Q249" s="250"/>
      <c r="R249" s="249"/>
      <c r="GO249" s="234"/>
      <c r="GP249" s="234"/>
      <c r="GQ249" s="234"/>
      <c r="GR249" s="234"/>
      <c r="GS249" s="234"/>
      <c r="GT249" s="234"/>
      <c r="GU249" s="234"/>
      <c r="GW249" s="222"/>
      <c r="GX249" s="222"/>
      <c r="GY249" s="222"/>
      <c r="GZ249" s="248"/>
      <c r="HA249" s="234"/>
      <c r="HB249" s="222"/>
      <c r="HC249" s="234"/>
      <c r="HD249" s="234"/>
      <c r="HF249" s="234"/>
      <c r="HG249" s="234"/>
      <c r="HH249" s="213" t="s">
        <v>424</v>
      </c>
    </row>
    <row r="250" spans="1:217" s="215" customFormat="1" ht="15" x14ac:dyDescent="0.25">
      <c r="A250" s="238"/>
      <c r="B250" s="237"/>
      <c r="C250" s="391" t="s">
        <v>425</v>
      </c>
      <c r="D250" s="391"/>
      <c r="E250" s="391"/>
      <c r="F250" s="391"/>
      <c r="G250" s="391"/>
      <c r="H250" s="391"/>
      <c r="I250" s="391"/>
      <c r="J250" s="391"/>
      <c r="K250" s="257">
        <v>0.94989999999999997</v>
      </c>
      <c r="L250" s="391"/>
      <c r="M250" s="391"/>
      <c r="N250" s="391"/>
      <c r="O250" s="391"/>
      <c r="P250" s="235"/>
      <c r="Q250" s="250"/>
      <c r="R250" s="249"/>
      <c r="GO250" s="234"/>
      <c r="GP250" s="234"/>
      <c r="GQ250" s="234"/>
      <c r="GR250" s="234"/>
      <c r="GS250" s="234"/>
      <c r="GT250" s="234"/>
      <c r="GU250" s="234"/>
      <c r="GW250" s="222"/>
      <c r="GX250" s="222"/>
      <c r="GY250" s="222"/>
      <c r="GZ250" s="248"/>
      <c r="HA250" s="234"/>
      <c r="HB250" s="222"/>
      <c r="HC250" s="234"/>
      <c r="HD250" s="234"/>
      <c r="HF250" s="234"/>
      <c r="HG250" s="234"/>
      <c r="HH250" s="213" t="s">
        <v>425</v>
      </c>
    </row>
    <row r="251" spans="1:217" s="215" customFormat="1" ht="0.75" customHeight="1" x14ac:dyDescent="0.25">
      <c r="A251" s="255"/>
      <c r="B251" s="254"/>
      <c r="C251" s="252"/>
      <c r="D251" s="252"/>
      <c r="E251" s="252"/>
      <c r="F251" s="252"/>
      <c r="G251" s="252"/>
      <c r="H251" s="252"/>
      <c r="I251" s="252"/>
      <c r="J251" s="252"/>
      <c r="K251" s="253"/>
      <c r="L251" s="252"/>
      <c r="M251" s="252"/>
      <c r="N251" s="252"/>
      <c r="O251" s="252"/>
      <c r="P251" s="251"/>
      <c r="Q251" s="250"/>
      <c r="R251" s="249"/>
      <c r="GO251" s="234"/>
      <c r="GP251" s="234"/>
      <c r="GQ251" s="234"/>
      <c r="GR251" s="234"/>
      <c r="GS251" s="234"/>
      <c r="GT251" s="234"/>
      <c r="GU251" s="234"/>
      <c r="GW251" s="222"/>
      <c r="GX251" s="222"/>
      <c r="GY251" s="222"/>
      <c r="GZ251" s="248"/>
      <c r="HA251" s="234"/>
      <c r="HB251" s="222"/>
      <c r="HC251" s="234"/>
      <c r="HD251" s="234"/>
      <c r="HF251" s="234"/>
      <c r="HG251" s="234"/>
    </row>
    <row r="252" spans="1:217" s="215" customFormat="1" ht="15" x14ac:dyDescent="0.25">
      <c r="A252" s="399" t="s">
        <v>1024</v>
      </c>
      <c r="B252" s="400"/>
      <c r="C252" s="400"/>
      <c r="D252" s="400"/>
      <c r="E252" s="400"/>
      <c r="F252" s="400"/>
      <c r="G252" s="400"/>
      <c r="H252" s="400"/>
      <c r="I252" s="400"/>
      <c r="J252" s="400"/>
      <c r="K252" s="400"/>
      <c r="L252" s="400"/>
      <c r="M252" s="400"/>
      <c r="N252" s="400"/>
      <c r="O252" s="400"/>
      <c r="P252" s="401"/>
      <c r="GO252" s="234" t="s">
        <v>1024</v>
      </c>
      <c r="GP252" s="234"/>
      <c r="GQ252" s="234"/>
      <c r="GR252" s="234"/>
      <c r="GS252" s="234"/>
      <c r="GT252" s="234"/>
      <c r="GU252" s="234"/>
      <c r="GW252" s="222"/>
      <c r="GX252" s="222"/>
      <c r="GY252" s="222"/>
      <c r="GZ252" s="248"/>
      <c r="HA252" s="234"/>
      <c r="HB252" s="222"/>
      <c r="HC252" s="234"/>
      <c r="HD252" s="234"/>
      <c r="HF252" s="234"/>
      <c r="HG252" s="234"/>
    </row>
    <row r="253" spans="1:217" s="215" customFormat="1" ht="15" x14ac:dyDescent="0.25">
      <c r="A253" s="238"/>
      <c r="B253" s="237"/>
      <c r="C253" s="398" t="s">
        <v>1035</v>
      </c>
      <c r="D253" s="398"/>
      <c r="E253" s="398"/>
      <c r="F253" s="398"/>
      <c r="G253" s="398"/>
      <c r="H253" s="398"/>
      <c r="I253" s="398"/>
      <c r="J253" s="398"/>
      <c r="K253" s="398"/>
      <c r="L253" s="398"/>
      <c r="M253" s="398"/>
      <c r="N253" s="398"/>
      <c r="O253" s="398"/>
      <c r="P253" s="247"/>
      <c r="Q253" s="244"/>
      <c r="R253" s="246"/>
      <c r="GO253" s="234"/>
      <c r="GP253" s="234"/>
      <c r="GQ253" s="234"/>
      <c r="GR253" s="234"/>
      <c r="GS253" s="234"/>
      <c r="GT253" s="234"/>
      <c r="GU253" s="234"/>
      <c r="GW253" s="222"/>
      <c r="GX253" s="222"/>
      <c r="GY253" s="222"/>
      <c r="GZ253" s="248"/>
      <c r="HA253" s="234"/>
      <c r="HB253" s="222"/>
      <c r="HC253" s="234"/>
      <c r="HD253" s="234" t="s">
        <v>1035</v>
      </c>
      <c r="HF253" s="234"/>
      <c r="HG253" s="234"/>
    </row>
    <row r="254" spans="1:217" s="215" customFormat="1" ht="15" x14ac:dyDescent="0.25">
      <c r="A254" s="238"/>
      <c r="B254" s="237"/>
      <c r="C254" s="398" t="s">
        <v>1036</v>
      </c>
      <c r="D254" s="398"/>
      <c r="E254" s="398"/>
      <c r="F254" s="398"/>
      <c r="G254" s="398"/>
      <c r="H254" s="398"/>
      <c r="I254" s="398"/>
      <c r="J254" s="398"/>
      <c r="K254" s="398"/>
      <c r="L254" s="398"/>
      <c r="M254" s="398"/>
      <c r="N254" s="398"/>
      <c r="O254" s="398"/>
      <c r="P254" s="247"/>
      <c r="Q254" s="256"/>
      <c r="R254" s="249"/>
      <c r="GO254" s="234"/>
      <c r="GP254" s="234"/>
      <c r="GQ254" s="234"/>
      <c r="GR254" s="234"/>
      <c r="GS254" s="234"/>
      <c r="GT254" s="234"/>
      <c r="GU254" s="234"/>
      <c r="GW254" s="222"/>
      <c r="GX254" s="222"/>
      <c r="GY254" s="222"/>
      <c r="GZ254" s="248"/>
      <c r="HA254" s="234"/>
      <c r="HB254" s="222"/>
      <c r="HC254" s="234"/>
      <c r="HD254" s="234"/>
      <c r="HF254" s="234" t="s">
        <v>1036</v>
      </c>
      <c r="HG254" s="234"/>
    </row>
    <row r="255" spans="1:217" s="215" customFormat="1" ht="0.75" customHeight="1" x14ac:dyDescent="0.25">
      <c r="A255" s="255"/>
      <c r="B255" s="254"/>
      <c r="C255" s="252"/>
      <c r="D255" s="252"/>
      <c r="E255" s="252"/>
      <c r="F255" s="252"/>
      <c r="G255" s="252"/>
      <c r="H255" s="252"/>
      <c r="I255" s="252"/>
      <c r="J255" s="252"/>
      <c r="K255" s="253"/>
      <c r="L255" s="252"/>
      <c r="M255" s="252"/>
      <c r="N255" s="252"/>
      <c r="O255" s="252"/>
      <c r="P255" s="251"/>
      <c r="Q255" s="250"/>
      <c r="R255" s="249"/>
      <c r="GO255" s="234"/>
      <c r="GP255" s="234"/>
      <c r="GQ255" s="234"/>
      <c r="GR255" s="234"/>
      <c r="GS255" s="234"/>
      <c r="GT255" s="234"/>
      <c r="GU255" s="234"/>
      <c r="GW255" s="222"/>
      <c r="GX255" s="222"/>
      <c r="GY255" s="222"/>
      <c r="GZ255" s="248"/>
      <c r="HA255" s="234"/>
      <c r="HB255" s="222"/>
      <c r="HC255" s="234"/>
      <c r="HD255" s="234"/>
      <c r="HF255" s="234"/>
      <c r="HG255" s="234"/>
    </row>
    <row r="256" spans="1:217" s="215" customFormat="1" ht="15" x14ac:dyDescent="0.25">
      <c r="A256" s="399" t="s">
        <v>1037</v>
      </c>
      <c r="B256" s="400"/>
      <c r="C256" s="400"/>
      <c r="D256" s="400"/>
      <c r="E256" s="400"/>
      <c r="F256" s="400"/>
      <c r="G256" s="400"/>
      <c r="H256" s="400"/>
      <c r="I256" s="400"/>
      <c r="J256" s="400"/>
      <c r="K256" s="400"/>
      <c r="L256" s="400"/>
      <c r="M256" s="400"/>
      <c r="N256" s="400"/>
      <c r="O256" s="400"/>
      <c r="P256" s="401"/>
      <c r="GO256" s="234" t="s">
        <v>1037</v>
      </c>
      <c r="GP256" s="234"/>
      <c r="GQ256" s="234"/>
      <c r="GR256" s="234"/>
      <c r="GS256" s="234"/>
      <c r="GT256" s="234"/>
      <c r="GU256" s="234"/>
      <c r="GW256" s="222"/>
      <c r="GX256" s="222"/>
      <c r="GY256" s="222"/>
      <c r="GZ256" s="248"/>
      <c r="HA256" s="234"/>
      <c r="HB256" s="222"/>
      <c r="HC256" s="234"/>
      <c r="HD256" s="234"/>
      <c r="HF256" s="234"/>
      <c r="HG256" s="234"/>
    </row>
    <row r="257" spans="1:219" s="215" customFormat="1" ht="15" x14ac:dyDescent="0.25">
      <c r="A257" s="238"/>
      <c r="B257" s="237"/>
      <c r="C257" s="398" t="s">
        <v>1185</v>
      </c>
      <c r="D257" s="398"/>
      <c r="E257" s="398"/>
      <c r="F257" s="398"/>
      <c r="G257" s="398"/>
      <c r="H257" s="398"/>
      <c r="I257" s="398"/>
      <c r="J257" s="398"/>
      <c r="K257" s="398"/>
      <c r="L257" s="398"/>
      <c r="M257" s="398"/>
      <c r="N257" s="398"/>
      <c r="O257" s="398"/>
      <c r="P257" s="247"/>
      <c r="Q257" s="244"/>
      <c r="R257" s="246"/>
      <c r="GO257" s="234"/>
      <c r="GP257" s="234"/>
      <c r="GQ257" s="234"/>
      <c r="GR257" s="234"/>
      <c r="GS257" s="234"/>
      <c r="GT257" s="234"/>
      <c r="GU257" s="234"/>
      <c r="GW257" s="222"/>
      <c r="GX257" s="222"/>
      <c r="GY257" s="222"/>
      <c r="GZ257" s="248"/>
      <c r="HA257" s="234"/>
      <c r="HB257" s="222"/>
      <c r="HC257" s="234"/>
      <c r="HD257" s="234" t="s">
        <v>1185</v>
      </c>
      <c r="HF257" s="234"/>
      <c r="HG257" s="234"/>
    </row>
    <row r="258" spans="1:219" s="215" customFormat="1" ht="15" x14ac:dyDescent="0.25">
      <c r="A258" s="238"/>
      <c r="B258" s="237"/>
      <c r="C258" s="398" t="s">
        <v>1187</v>
      </c>
      <c r="D258" s="398"/>
      <c r="E258" s="398"/>
      <c r="F258" s="398"/>
      <c r="G258" s="398"/>
      <c r="H258" s="398"/>
      <c r="I258" s="398"/>
      <c r="J258" s="398"/>
      <c r="K258" s="398"/>
      <c r="L258" s="398"/>
      <c r="M258" s="398"/>
      <c r="N258" s="398"/>
      <c r="O258" s="398"/>
      <c r="P258" s="247"/>
      <c r="Q258" s="256"/>
      <c r="R258" s="249"/>
      <c r="GO258" s="234"/>
      <c r="GP258" s="234"/>
      <c r="GQ258" s="234"/>
      <c r="GR258" s="234"/>
      <c r="GS258" s="234"/>
      <c r="GT258" s="234"/>
      <c r="GU258" s="234"/>
      <c r="GW258" s="222"/>
      <c r="GX258" s="222"/>
      <c r="GY258" s="222"/>
      <c r="GZ258" s="248"/>
      <c r="HA258" s="234"/>
      <c r="HB258" s="222"/>
      <c r="HC258" s="234"/>
      <c r="HD258" s="234"/>
      <c r="HF258" s="234" t="s">
        <v>1187</v>
      </c>
      <c r="HG258" s="234"/>
    </row>
    <row r="259" spans="1:219" s="215" customFormat="1" ht="0.75" customHeight="1" x14ac:dyDescent="0.25">
      <c r="A259" s="255"/>
      <c r="B259" s="254"/>
      <c r="C259" s="252"/>
      <c r="D259" s="252"/>
      <c r="E259" s="252"/>
      <c r="F259" s="252"/>
      <c r="G259" s="252"/>
      <c r="H259" s="252"/>
      <c r="I259" s="252"/>
      <c r="J259" s="252"/>
      <c r="K259" s="253"/>
      <c r="L259" s="252"/>
      <c r="M259" s="252"/>
      <c r="N259" s="252"/>
      <c r="O259" s="252"/>
      <c r="P259" s="251"/>
      <c r="Q259" s="250"/>
      <c r="R259" s="249"/>
      <c r="GO259" s="234"/>
      <c r="GP259" s="234"/>
      <c r="GQ259" s="234"/>
      <c r="GR259" s="234"/>
      <c r="GS259" s="234"/>
      <c r="GT259" s="234"/>
      <c r="GU259" s="234"/>
      <c r="GW259" s="222"/>
      <c r="GX259" s="222"/>
      <c r="GY259" s="222"/>
      <c r="GZ259" s="248"/>
      <c r="HA259" s="234"/>
      <c r="HB259" s="222"/>
      <c r="HC259" s="234"/>
      <c r="HD259" s="234"/>
      <c r="HF259" s="234"/>
      <c r="HG259" s="234"/>
    </row>
    <row r="260" spans="1:219" s="215" customFormat="1" ht="15" x14ac:dyDescent="0.25">
      <c r="A260" s="238"/>
      <c r="B260" s="237"/>
      <c r="C260" s="398" t="s">
        <v>1188</v>
      </c>
      <c r="D260" s="398"/>
      <c r="E260" s="398"/>
      <c r="F260" s="398"/>
      <c r="G260" s="398"/>
      <c r="H260" s="398"/>
      <c r="I260" s="398"/>
      <c r="J260" s="398"/>
      <c r="K260" s="398"/>
      <c r="L260" s="398"/>
      <c r="M260" s="398"/>
      <c r="N260" s="398"/>
      <c r="O260" s="398"/>
      <c r="P260" s="247"/>
      <c r="Q260" s="244"/>
      <c r="R260" s="246"/>
      <c r="HJ260" s="234" t="s">
        <v>1188</v>
      </c>
    </row>
    <row r="261" spans="1:219" s="215" customFormat="1" ht="15" x14ac:dyDescent="0.25">
      <c r="A261" s="238"/>
      <c r="B261" s="245"/>
      <c r="C261" s="397" t="s">
        <v>1189</v>
      </c>
      <c r="D261" s="397"/>
      <c r="E261" s="397"/>
      <c r="F261" s="397"/>
      <c r="G261" s="397"/>
      <c r="H261" s="397"/>
      <c r="I261" s="397"/>
      <c r="J261" s="397"/>
      <c r="K261" s="397"/>
      <c r="L261" s="397"/>
      <c r="M261" s="397"/>
      <c r="N261" s="397"/>
      <c r="O261" s="397"/>
      <c r="P261" s="240">
        <v>134158.78</v>
      </c>
      <c r="Q261" s="244"/>
      <c r="R261" s="243"/>
      <c r="HJ261" s="234"/>
      <c r="HK261" s="213" t="s">
        <v>1189</v>
      </c>
    </row>
    <row r="262" spans="1:219" s="215" customFormat="1" ht="15" x14ac:dyDescent="0.25">
      <c r="A262" s="238"/>
      <c r="B262" s="245"/>
      <c r="C262" s="397" t="s">
        <v>407</v>
      </c>
      <c r="D262" s="397"/>
      <c r="E262" s="397"/>
      <c r="F262" s="397"/>
      <c r="G262" s="397"/>
      <c r="H262" s="397"/>
      <c r="I262" s="397"/>
      <c r="J262" s="397"/>
      <c r="K262" s="397"/>
      <c r="L262" s="397"/>
      <c r="M262" s="397"/>
      <c r="N262" s="397"/>
      <c r="O262" s="397"/>
      <c r="P262" s="235"/>
      <c r="Q262" s="244"/>
      <c r="R262" s="243"/>
      <c r="HJ262" s="234"/>
      <c r="HK262" s="213" t="s">
        <v>407</v>
      </c>
    </row>
    <row r="263" spans="1:219" s="215" customFormat="1" ht="15" x14ac:dyDescent="0.25">
      <c r="A263" s="238"/>
      <c r="B263" s="245"/>
      <c r="C263" s="397" t="s">
        <v>408</v>
      </c>
      <c r="D263" s="397"/>
      <c r="E263" s="397"/>
      <c r="F263" s="397"/>
      <c r="G263" s="397"/>
      <c r="H263" s="397"/>
      <c r="I263" s="397"/>
      <c r="J263" s="397"/>
      <c r="K263" s="397"/>
      <c r="L263" s="397"/>
      <c r="M263" s="397"/>
      <c r="N263" s="397"/>
      <c r="O263" s="397"/>
      <c r="P263" s="240">
        <v>2973.11</v>
      </c>
      <c r="Q263" s="244"/>
      <c r="R263" s="243"/>
      <c r="HJ263" s="234"/>
      <c r="HK263" s="213" t="s">
        <v>408</v>
      </c>
    </row>
    <row r="264" spans="1:219" s="215" customFormat="1" ht="15" x14ac:dyDescent="0.25">
      <c r="A264" s="238"/>
      <c r="B264" s="245"/>
      <c r="C264" s="397" t="s">
        <v>409</v>
      </c>
      <c r="D264" s="397"/>
      <c r="E264" s="397"/>
      <c r="F264" s="397"/>
      <c r="G264" s="397"/>
      <c r="H264" s="397"/>
      <c r="I264" s="397"/>
      <c r="J264" s="397"/>
      <c r="K264" s="397"/>
      <c r="L264" s="397"/>
      <c r="M264" s="397"/>
      <c r="N264" s="397"/>
      <c r="O264" s="397"/>
      <c r="P264" s="240">
        <v>4070.81</v>
      </c>
      <c r="Q264" s="244"/>
      <c r="R264" s="243"/>
      <c r="HJ264" s="234"/>
      <c r="HK264" s="213" t="s">
        <v>409</v>
      </c>
    </row>
    <row r="265" spans="1:219" s="215" customFormat="1" ht="15" x14ac:dyDescent="0.25">
      <c r="A265" s="238"/>
      <c r="B265" s="245"/>
      <c r="C265" s="397" t="s">
        <v>410</v>
      </c>
      <c r="D265" s="397"/>
      <c r="E265" s="397"/>
      <c r="F265" s="397"/>
      <c r="G265" s="397"/>
      <c r="H265" s="397"/>
      <c r="I265" s="397"/>
      <c r="J265" s="397"/>
      <c r="K265" s="397"/>
      <c r="L265" s="397"/>
      <c r="M265" s="397"/>
      <c r="N265" s="397"/>
      <c r="O265" s="397"/>
      <c r="P265" s="240">
        <v>1550.12</v>
      </c>
      <c r="Q265" s="244"/>
      <c r="R265" s="243"/>
      <c r="HJ265" s="234"/>
      <c r="HK265" s="213" t="s">
        <v>410</v>
      </c>
    </row>
    <row r="266" spans="1:219" s="215" customFormat="1" ht="15" x14ac:dyDescent="0.25">
      <c r="A266" s="238"/>
      <c r="B266" s="245"/>
      <c r="C266" s="397" t="s">
        <v>411</v>
      </c>
      <c r="D266" s="397"/>
      <c r="E266" s="397"/>
      <c r="F266" s="397"/>
      <c r="G266" s="397"/>
      <c r="H266" s="397"/>
      <c r="I266" s="397"/>
      <c r="J266" s="397"/>
      <c r="K266" s="397"/>
      <c r="L266" s="397"/>
      <c r="M266" s="397"/>
      <c r="N266" s="397"/>
      <c r="O266" s="397"/>
      <c r="P266" s="240">
        <v>111104.52</v>
      </c>
      <c r="Q266" s="244"/>
      <c r="R266" s="243"/>
      <c r="HJ266" s="234"/>
      <c r="HK266" s="213" t="s">
        <v>411</v>
      </c>
    </row>
    <row r="267" spans="1:219" s="215" customFormat="1" ht="15" x14ac:dyDescent="0.25">
      <c r="A267" s="238"/>
      <c r="B267" s="245"/>
      <c r="C267" s="397" t="s">
        <v>441</v>
      </c>
      <c r="D267" s="397"/>
      <c r="E267" s="397"/>
      <c r="F267" s="397"/>
      <c r="G267" s="397"/>
      <c r="H267" s="397"/>
      <c r="I267" s="397"/>
      <c r="J267" s="397"/>
      <c r="K267" s="397"/>
      <c r="L267" s="397"/>
      <c r="M267" s="397"/>
      <c r="N267" s="397"/>
      <c r="O267" s="397"/>
      <c r="P267" s="240">
        <v>14460.22</v>
      </c>
      <c r="Q267" s="244"/>
      <c r="R267" s="243"/>
      <c r="HJ267" s="234"/>
      <c r="HK267" s="213" t="s">
        <v>441</v>
      </c>
    </row>
    <row r="268" spans="1:219" s="215" customFormat="1" ht="15" x14ac:dyDescent="0.25">
      <c r="A268" s="238"/>
      <c r="B268" s="245"/>
      <c r="C268" s="397" t="s">
        <v>412</v>
      </c>
      <c r="D268" s="397"/>
      <c r="E268" s="397"/>
      <c r="F268" s="397"/>
      <c r="G268" s="397"/>
      <c r="H268" s="397"/>
      <c r="I268" s="397"/>
      <c r="J268" s="397"/>
      <c r="K268" s="397"/>
      <c r="L268" s="397"/>
      <c r="M268" s="397"/>
      <c r="N268" s="397"/>
      <c r="O268" s="397"/>
      <c r="P268" s="240">
        <v>142217.84</v>
      </c>
      <c r="Q268" s="244"/>
      <c r="R268" s="243"/>
      <c r="HJ268" s="234"/>
      <c r="HK268" s="213" t="s">
        <v>412</v>
      </c>
    </row>
    <row r="269" spans="1:219" s="215" customFormat="1" ht="15" x14ac:dyDescent="0.25">
      <c r="A269" s="238"/>
      <c r="B269" s="245"/>
      <c r="C269" s="397" t="s">
        <v>486</v>
      </c>
      <c r="D269" s="397"/>
      <c r="E269" s="397"/>
      <c r="F269" s="397"/>
      <c r="G269" s="397"/>
      <c r="H269" s="397"/>
      <c r="I269" s="397"/>
      <c r="J269" s="397"/>
      <c r="K269" s="397"/>
      <c r="L269" s="397"/>
      <c r="M269" s="397"/>
      <c r="N269" s="397"/>
      <c r="O269" s="397"/>
      <c r="P269" s="240">
        <v>127757.62</v>
      </c>
      <c r="Q269" s="244"/>
      <c r="R269" s="243"/>
      <c r="HJ269" s="234"/>
      <c r="HK269" s="213" t="s">
        <v>486</v>
      </c>
    </row>
    <row r="270" spans="1:219" s="215" customFormat="1" ht="15" x14ac:dyDescent="0.25">
      <c r="A270" s="238"/>
      <c r="B270" s="245"/>
      <c r="C270" s="397" t="s">
        <v>487</v>
      </c>
      <c r="D270" s="397"/>
      <c r="E270" s="397"/>
      <c r="F270" s="397"/>
      <c r="G270" s="397"/>
      <c r="H270" s="397"/>
      <c r="I270" s="397"/>
      <c r="J270" s="397"/>
      <c r="K270" s="397"/>
      <c r="L270" s="397"/>
      <c r="M270" s="397"/>
      <c r="N270" s="397"/>
      <c r="O270" s="397"/>
      <c r="P270" s="235"/>
      <c r="Q270" s="244"/>
      <c r="R270" s="243"/>
      <c r="HJ270" s="234"/>
      <c r="HK270" s="213" t="s">
        <v>487</v>
      </c>
    </row>
    <row r="271" spans="1:219" s="215" customFormat="1" ht="15" x14ac:dyDescent="0.25">
      <c r="A271" s="238"/>
      <c r="B271" s="245"/>
      <c r="C271" s="397" t="s">
        <v>488</v>
      </c>
      <c r="D271" s="397"/>
      <c r="E271" s="397"/>
      <c r="F271" s="397"/>
      <c r="G271" s="397"/>
      <c r="H271" s="397"/>
      <c r="I271" s="397"/>
      <c r="J271" s="397"/>
      <c r="K271" s="397"/>
      <c r="L271" s="397"/>
      <c r="M271" s="397"/>
      <c r="N271" s="397"/>
      <c r="O271" s="397"/>
      <c r="P271" s="240">
        <v>2973.11</v>
      </c>
      <c r="Q271" s="244"/>
      <c r="R271" s="243"/>
      <c r="HJ271" s="234"/>
      <c r="HK271" s="213" t="s">
        <v>488</v>
      </c>
    </row>
    <row r="272" spans="1:219" s="215" customFormat="1" ht="15" x14ac:dyDescent="0.25">
      <c r="A272" s="238"/>
      <c r="B272" s="245"/>
      <c r="C272" s="397" t="s">
        <v>489</v>
      </c>
      <c r="D272" s="397"/>
      <c r="E272" s="397"/>
      <c r="F272" s="397"/>
      <c r="G272" s="397"/>
      <c r="H272" s="397"/>
      <c r="I272" s="397"/>
      <c r="J272" s="397"/>
      <c r="K272" s="397"/>
      <c r="L272" s="397"/>
      <c r="M272" s="397"/>
      <c r="N272" s="397"/>
      <c r="O272" s="397"/>
      <c r="P272" s="240">
        <v>4070.81</v>
      </c>
      <c r="Q272" s="244"/>
      <c r="R272" s="243"/>
      <c r="HJ272" s="234"/>
      <c r="HK272" s="213" t="s">
        <v>489</v>
      </c>
    </row>
    <row r="273" spans="1:247" s="215" customFormat="1" ht="15" x14ac:dyDescent="0.25">
      <c r="A273" s="238"/>
      <c r="B273" s="245"/>
      <c r="C273" s="397" t="s">
        <v>490</v>
      </c>
      <c r="D273" s="397"/>
      <c r="E273" s="397"/>
      <c r="F273" s="397"/>
      <c r="G273" s="397"/>
      <c r="H273" s="397"/>
      <c r="I273" s="397"/>
      <c r="J273" s="397"/>
      <c r="K273" s="397"/>
      <c r="L273" s="397"/>
      <c r="M273" s="397"/>
      <c r="N273" s="397"/>
      <c r="O273" s="397"/>
      <c r="P273" s="240">
        <v>1550.12</v>
      </c>
      <c r="Q273" s="244"/>
      <c r="R273" s="243"/>
      <c r="HJ273" s="234"/>
      <c r="HK273" s="213" t="s">
        <v>490</v>
      </c>
    </row>
    <row r="274" spans="1:247" s="215" customFormat="1" ht="15" x14ac:dyDescent="0.25">
      <c r="A274" s="238"/>
      <c r="B274" s="245"/>
      <c r="C274" s="397" t="s">
        <v>1186</v>
      </c>
      <c r="D274" s="397"/>
      <c r="E274" s="397"/>
      <c r="F274" s="397"/>
      <c r="G274" s="397"/>
      <c r="H274" s="397"/>
      <c r="I274" s="397"/>
      <c r="J274" s="397"/>
      <c r="K274" s="397"/>
      <c r="L274" s="397"/>
      <c r="M274" s="397"/>
      <c r="N274" s="397"/>
      <c r="O274" s="397"/>
      <c r="P274" s="240">
        <v>111104.52</v>
      </c>
      <c r="Q274" s="244"/>
      <c r="R274" s="243"/>
      <c r="HJ274" s="234"/>
      <c r="HK274" s="213" t="s">
        <v>1186</v>
      </c>
    </row>
    <row r="275" spans="1:247" s="215" customFormat="1" ht="15" x14ac:dyDescent="0.25">
      <c r="A275" s="238"/>
      <c r="B275" s="245"/>
      <c r="C275" s="397" t="s">
        <v>491</v>
      </c>
      <c r="D275" s="397"/>
      <c r="E275" s="397"/>
      <c r="F275" s="397"/>
      <c r="G275" s="397"/>
      <c r="H275" s="397"/>
      <c r="I275" s="397"/>
      <c r="J275" s="397"/>
      <c r="K275" s="397"/>
      <c r="L275" s="397"/>
      <c r="M275" s="397"/>
      <c r="N275" s="397"/>
      <c r="O275" s="397"/>
      <c r="P275" s="240">
        <v>5045.8599999999997</v>
      </c>
      <c r="Q275" s="244"/>
      <c r="R275" s="243"/>
      <c r="HJ275" s="234"/>
      <c r="HK275" s="213" t="s">
        <v>491</v>
      </c>
    </row>
    <row r="276" spans="1:247" s="215" customFormat="1" ht="15" x14ac:dyDescent="0.25">
      <c r="A276" s="238"/>
      <c r="B276" s="245"/>
      <c r="C276" s="397" t="s">
        <v>492</v>
      </c>
      <c r="D276" s="397"/>
      <c r="E276" s="397"/>
      <c r="F276" s="397"/>
      <c r="G276" s="397"/>
      <c r="H276" s="397"/>
      <c r="I276" s="397"/>
      <c r="J276" s="397"/>
      <c r="K276" s="397"/>
      <c r="L276" s="397"/>
      <c r="M276" s="397"/>
      <c r="N276" s="397"/>
      <c r="O276" s="397"/>
      <c r="P276" s="240">
        <v>3013.2</v>
      </c>
      <c r="Q276" s="244"/>
      <c r="R276" s="243"/>
      <c r="HJ276" s="234"/>
      <c r="HK276" s="213" t="s">
        <v>492</v>
      </c>
    </row>
    <row r="277" spans="1:247" s="215" customFormat="1" ht="15" x14ac:dyDescent="0.25">
      <c r="A277" s="238"/>
      <c r="B277" s="245"/>
      <c r="C277" s="397" t="s">
        <v>442</v>
      </c>
      <c r="D277" s="397"/>
      <c r="E277" s="397"/>
      <c r="F277" s="397"/>
      <c r="G277" s="397"/>
      <c r="H277" s="397"/>
      <c r="I277" s="397"/>
      <c r="J277" s="397"/>
      <c r="K277" s="397"/>
      <c r="L277" s="397"/>
      <c r="M277" s="397"/>
      <c r="N277" s="397"/>
      <c r="O277" s="397"/>
      <c r="P277" s="240">
        <v>14460.22</v>
      </c>
      <c r="Q277" s="244"/>
      <c r="R277" s="243"/>
      <c r="HJ277" s="234"/>
      <c r="HK277" s="213" t="s">
        <v>442</v>
      </c>
    </row>
    <row r="278" spans="1:247" s="215" customFormat="1" ht="15" x14ac:dyDescent="0.25">
      <c r="A278" s="238"/>
      <c r="B278" s="245"/>
      <c r="C278" s="397" t="s">
        <v>1190</v>
      </c>
      <c r="D278" s="397"/>
      <c r="E278" s="397"/>
      <c r="F278" s="397"/>
      <c r="G278" s="397"/>
      <c r="H278" s="397"/>
      <c r="I278" s="397"/>
      <c r="J278" s="397"/>
      <c r="K278" s="397"/>
      <c r="L278" s="397"/>
      <c r="M278" s="397"/>
      <c r="N278" s="397"/>
      <c r="O278" s="397"/>
      <c r="P278" s="240">
        <v>4523.2299999999996</v>
      </c>
      <c r="Q278" s="244"/>
      <c r="R278" s="243"/>
      <c r="HJ278" s="234"/>
      <c r="HK278" s="213" t="s">
        <v>1190</v>
      </c>
    </row>
    <row r="279" spans="1:247" s="215" customFormat="1" ht="15" x14ac:dyDescent="0.25">
      <c r="A279" s="238"/>
      <c r="B279" s="245"/>
      <c r="C279" s="397" t="s">
        <v>1191</v>
      </c>
      <c r="D279" s="397"/>
      <c r="E279" s="397"/>
      <c r="F279" s="397"/>
      <c r="G279" s="397"/>
      <c r="H279" s="397"/>
      <c r="I279" s="397"/>
      <c r="J279" s="397"/>
      <c r="K279" s="397"/>
      <c r="L279" s="397"/>
      <c r="M279" s="397"/>
      <c r="N279" s="397"/>
      <c r="O279" s="397"/>
      <c r="P279" s="240">
        <v>5045.8599999999997</v>
      </c>
      <c r="Q279" s="244"/>
      <c r="R279" s="243"/>
      <c r="HJ279" s="234"/>
      <c r="HK279" s="213" t="s">
        <v>1191</v>
      </c>
    </row>
    <row r="280" spans="1:247" s="215" customFormat="1" ht="15" x14ac:dyDescent="0.25">
      <c r="A280" s="238"/>
      <c r="B280" s="245"/>
      <c r="C280" s="397" t="s">
        <v>1192</v>
      </c>
      <c r="D280" s="397"/>
      <c r="E280" s="397"/>
      <c r="F280" s="397"/>
      <c r="G280" s="397"/>
      <c r="H280" s="397"/>
      <c r="I280" s="397"/>
      <c r="J280" s="397"/>
      <c r="K280" s="397"/>
      <c r="L280" s="397"/>
      <c r="M280" s="397"/>
      <c r="N280" s="397"/>
      <c r="O280" s="397"/>
      <c r="P280" s="240">
        <v>3013.2</v>
      </c>
      <c r="Q280" s="244"/>
      <c r="R280" s="243"/>
      <c r="HJ280" s="234"/>
      <c r="HK280" s="213" t="s">
        <v>1192</v>
      </c>
    </row>
    <row r="281" spans="1:247" s="215" customFormat="1" ht="15" x14ac:dyDescent="0.25">
      <c r="A281" s="238"/>
      <c r="B281" s="237"/>
      <c r="C281" s="398" t="s">
        <v>1193</v>
      </c>
      <c r="D281" s="398"/>
      <c r="E281" s="398"/>
      <c r="F281" s="398"/>
      <c r="G281" s="398"/>
      <c r="H281" s="398"/>
      <c r="I281" s="398"/>
      <c r="J281" s="398"/>
      <c r="K281" s="398"/>
      <c r="L281" s="398"/>
      <c r="M281" s="398"/>
      <c r="N281" s="398"/>
      <c r="O281" s="398"/>
      <c r="P281" s="242">
        <v>142217.84</v>
      </c>
      <c r="HJ281" s="234"/>
      <c r="HL281" s="234" t="s">
        <v>1193</v>
      </c>
    </row>
    <row r="282" spans="1:247" s="215" customFormat="1" ht="15" x14ac:dyDescent="0.25">
      <c r="A282" s="238"/>
      <c r="B282" s="237"/>
      <c r="C282" s="398" t="s">
        <v>423</v>
      </c>
      <c r="D282" s="398"/>
      <c r="E282" s="398"/>
      <c r="F282" s="398"/>
      <c r="G282" s="398"/>
      <c r="H282" s="398"/>
      <c r="I282" s="398"/>
      <c r="J282" s="398"/>
      <c r="K282" s="398"/>
      <c r="L282" s="398"/>
      <c r="M282" s="398"/>
      <c r="N282" s="398"/>
      <c r="O282" s="398"/>
      <c r="P282" s="241"/>
      <c r="HM282" s="234" t="s">
        <v>423</v>
      </c>
    </row>
    <row r="283" spans="1:247" s="215" customFormat="1" ht="15" x14ac:dyDescent="0.25">
      <c r="A283" s="238"/>
      <c r="B283" s="237"/>
      <c r="C283" s="391" t="s">
        <v>788</v>
      </c>
      <c r="D283" s="391"/>
      <c r="E283" s="391"/>
      <c r="F283" s="391"/>
      <c r="G283" s="391"/>
      <c r="H283" s="391"/>
      <c r="I283" s="391"/>
      <c r="J283" s="391"/>
      <c r="K283" s="391"/>
      <c r="L283" s="391"/>
      <c r="M283" s="391"/>
      <c r="N283" s="391"/>
      <c r="O283" s="391"/>
      <c r="P283" s="240">
        <v>111104.52</v>
      </c>
      <c r="HM283" s="234"/>
      <c r="HN283" s="213" t="s">
        <v>788</v>
      </c>
    </row>
    <row r="284" spans="1:247" s="215" customFormat="1" ht="15" x14ac:dyDescent="0.25">
      <c r="A284" s="238"/>
      <c r="B284" s="237"/>
      <c r="C284" s="391" t="s">
        <v>424</v>
      </c>
      <c r="D284" s="391"/>
      <c r="E284" s="391"/>
      <c r="F284" s="391"/>
      <c r="G284" s="391"/>
      <c r="H284" s="391"/>
      <c r="I284" s="391"/>
      <c r="J284" s="391"/>
      <c r="K284" s="239">
        <v>6.1304069999999999</v>
      </c>
      <c r="L284" s="391"/>
      <c r="M284" s="391"/>
      <c r="N284" s="391"/>
      <c r="O284" s="391"/>
      <c r="P284" s="235"/>
      <c r="HM284" s="234"/>
      <c r="HO284" s="213" t="s">
        <v>424</v>
      </c>
    </row>
    <row r="285" spans="1:247" s="215" customFormat="1" ht="15" x14ac:dyDescent="0.25">
      <c r="A285" s="238"/>
      <c r="B285" s="237"/>
      <c r="C285" s="391" t="s">
        <v>425</v>
      </c>
      <c r="D285" s="391"/>
      <c r="E285" s="391"/>
      <c r="F285" s="391"/>
      <c r="G285" s="391"/>
      <c r="H285" s="391"/>
      <c r="I285" s="391"/>
      <c r="J285" s="391"/>
      <c r="K285" s="236">
        <v>2.2124689000000002</v>
      </c>
      <c r="L285" s="391"/>
      <c r="M285" s="391"/>
      <c r="N285" s="391"/>
      <c r="O285" s="391"/>
      <c r="P285" s="235"/>
      <c r="HM285" s="234"/>
      <c r="HO285" s="213" t="s">
        <v>425</v>
      </c>
    </row>
    <row r="286" spans="1:247" s="215" customFormat="1" ht="15.75" hidden="1" customHeight="1" x14ac:dyDescent="0.25">
      <c r="A286" s="216"/>
      <c r="B286" s="233"/>
      <c r="C286" s="232"/>
      <c r="D286" s="232"/>
      <c r="E286" s="232"/>
      <c r="F286" s="232"/>
      <c r="G286" s="232"/>
      <c r="H286" s="232"/>
      <c r="I286" s="232"/>
      <c r="J286" s="232"/>
      <c r="K286" s="232"/>
      <c r="L286" s="232"/>
      <c r="M286" s="232"/>
      <c r="N286" s="231"/>
      <c r="O286" s="230"/>
      <c r="P286" s="229"/>
    </row>
    <row r="287" spans="1:247" s="225" customFormat="1" ht="14.25" customHeight="1" x14ac:dyDescent="0.2">
      <c r="A287" s="228"/>
      <c r="B287" s="228"/>
      <c r="C287" s="228"/>
      <c r="D287" s="228"/>
      <c r="E287" s="228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7"/>
      <c r="R287" s="227"/>
      <c r="AB287" s="226"/>
      <c r="AC287" s="226"/>
      <c r="AD287" s="226"/>
      <c r="AE287" s="226"/>
      <c r="AF287" s="226"/>
      <c r="AG287" s="226"/>
      <c r="AH287" s="226"/>
      <c r="AI287" s="226"/>
      <c r="AJ287" s="226"/>
      <c r="AK287" s="226"/>
      <c r="AL287" s="226"/>
      <c r="AM287" s="226"/>
      <c r="AN287" s="226"/>
      <c r="AO287" s="226"/>
      <c r="AP287" s="226"/>
      <c r="AQ287" s="226"/>
      <c r="AR287" s="226"/>
      <c r="AS287" s="226"/>
      <c r="AT287" s="226"/>
      <c r="AU287" s="226"/>
      <c r="AV287" s="226"/>
      <c r="AW287" s="226"/>
      <c r="AX287" s="226"/>
      <c r="AY287" s="226"/>
      <c r="AZ287" s="226"/>
      <c r="BA287" s="226"/>
      <c r="BB287" s="226"/>
      <c r="BC287" s="226"/>
      <c r="BD287" s="226"/>
      <c r="BE287" s="226"/>
      <c r="BF287" s="226"/>
      <c r="BG287" s="226"/>
      <c r="BH287" s="226"/>
      <c r="BI287" s="226"/>
      <c r="BJ287" s="226"/>
      <c r="BK287" s="226"/>
      <c r="BL287" s="226"/>
      <c r="BM287" s="226"/>
      <c r="BN287" s="226"/>
      <c r="BO287" s="226"/>
      <c r="BP287" s="226"/>
      <c r="BQ287" s="226"/>
      <c r="BR287" s="226"/>
      <c r="BS287" s="226"/>
      <c r="BT287" s="226"/>
      <c r="BU287" s="226"/>
      <c r="BV287" s="226"/>
      <c r="BW287" s="226"/>
      <c r="BX287" s="226"/>
      <c r="BY287" s="226"/>
      <c r="BZ287" s="226"/>
      <c r="CA287" s="226"/>
      <c r="CB287" s="226"/>
      <c r="CC287" s="226"/>
      <c r="CD287" s="226"/>
      <c r="CE287" s="226"/>
      <c r="CF287" s="226"/>
      <c r="CG287" s="226"/>
      <c r="CH287" s="226"/>
      <c r="CI287" s="226"/>
      <c r="CJ287" s="226"/>
      <c r="CK287" s="226"/>
      <c r="CL287" s="226"/>
      <c r="CM287" s="226"/>
      <c r="CN287" s="226"/>
      <c r="CO287" s="226"/>
      <c r="CP287" s="226"/>
      <c r="CQ287" s="226"/>
      <c r="CR287" s="226"/>
      <c r="CS287" s="226"/>
      <c r="CT287" s="226"/>
      <c r="CU287" s="226"/>
      <c r="CV287" s="226"/>
      <c r="CW287" s="226"/>
      <c r="CX287" s="226"/>
      <c r="CY287" s="226"/>
      <c r="CZ287" s="226"/>
      <c r="DA287" s="226"/>
      <c r="DB287" s="226"/>
      <c r="DC287" s="226"/>
      <c r="DD287" s="226"/>
      <c r="DE287" s="226"/>
      <c r="DF287" s="226"/>
      <c r="DG287" s="226"/>
      <c r="DH287" s="226"/>
      <c r="DI287" s="226"/>
      <c r="DJ287" s="226"/>
      <c r="DK287" s="226"/>
      <c r="DL287" s="226"/>
      <c r="DM287" s="226"/>
      <c r="DN287" s="226"/>
      <c r="DO287" s="226"/>
      <c r="DP287" s="226"/>
      <c r="DQ287" s="226"/>
      <c r="DR287" s="226"/>
      <c r="DS287" s="226"/>
      <c r="DT287" s="226"/>
      <c r="DU287" s="226"/>
      <c r="DV287" s="226"/>
      <c r="DW287" s="226"/>
      <c r="DX287" s="226"/>
      <c r="DY287" s="226"/>
      <c r="DZ287" s="226"/>
      <c r="EA287" s="226"/>
      <c r="EB287" s="226"/>
      <c r="EC287" s="226"/>
      <c r="ED287" s="226"/>
      <c r="EE287" s="226"/>
      <c r="EF287" s="226"/>
      <c r="EG287" s="226"/>
      <c r="EH287" s="226"/>
      <c r="EI287" s="226"/>
      <c r="EJ287" s="226"/>
      <c r="EK287" s="226"/>
      <c r="EL287" s="226"/>
      <c r="EM287" s="226"/>
      <c r="EN287" s="226"/>
      <c r="EO287" s="226"/>
      <c r="EP287" s="226"/>
      <c r="EQ287" s="226"/>
      <c r="ER287" s="226"/>
      <c r="ES287" s="226"/>
      <c r="ET287" s="226"/>
      <c r="EU287" s="226"/>
      <c r="EV287" s="226"/>
      <c r="EW287" s="226"/>
      <c r="EX287" s="226"/>
      <c r="EY287" s="226"/>
      <c r="EZ287" s="226"/>
      <c r="FA287" s="226"/>
      <c r="FB287" s="226"/>
      <c r="FC287" s="226"/>
      <c r="FD287" s="226"/>
      <c r="FE287" s="226"/>
      <c r="FF287" s="226"/>
      <c r="FG287" s="226"/>
      <c r="FH287" s="226"/>
      <c r="FI287" s="226"/>
      <c r="FJ287" s="226"/>
      <c r="FK287" s="226"/>
      <c r="FL287" s="226"/>
      <c r="FM287" s="226"/>
      <c r="FN287" s="226"/>
      <c r="FO287" s="226"/>
      <c r="FP287" s="226"/>
      <c r="FQ287" s="226"/>
      <c r="FR287" s="226"/>
      <c r="FS287" s="226"/>
      <c r="FT287" s="226"/>
      <c r="FU287" s="226"/>
      <c r="FV287" s="226"/>
      <c r="FW287" s="226"/>
      <c r="FX287" s="226"/>
      <c r="FY287" s="226"/>
      <c r="FZ287" s="226"/>
      <c r="GA287" s="226"/>
      <c r="GB287" s="226"/>
      <c r="GC287" s="226"/>
      <c r="GD287" s="226"/>
      <c r="GE287" s="226"/>
      <c r="GF287" s="226"/>
      <c r="GG287" s="226"/>
      <c r="GH287" s="226"/>
      <c r="GI287" s="226"/>
      <c r="GJ287" s="226"/>
      <c r="GK287" s="226"/>
      <c r="GL287" s="226"/>
      <c r="GM287" s="226"/>
      <c r="GN287" s="226"/>
      <c r="GO287" s="226"/>
      <c r="GP287" s="226"/>
      <c r="GQ287" s="226"/>
      <c r="GR287" s="226"/>
      <c r="GS287" s="226"/>
      <c r="GT287" s="226"/>
      <c r="GU287" s="226"/>
      <c r="GV287" s="226"/>
      <c r="GW287" s="226"/>
      <c r="GX287" s="226"/>
      <c r="GY287" s="226"/>
      <c r="GZ287" s="226"/>
      <c r="HA287" s="226"/>
      <c r="HB287" s="226"/>
      <c r="HC287" s="226"/>
      <c r="HD287" s="226"/>
      <c r="HE287" s="226"/>
      <c r="HF287" s="226"/>
      <c r="HG287" s="226"/>
      <c r="HH287" s="226"/>
      <c r="HI287" s="226"/>
      <c r="HJ287" s="226"/>
      <c r="HK287" s="226"/>
      <c r="HL287" s="226"/>
      <c r="HM287" s="226"/>
      <c r="HN287" s="226"/>
      <c r="HO287" s="226"/>
      <c r="HP287" s="226"/>
      <c r="HQ287" s="226"/>
      <c r="HR287" s="226"/>
      <c r="HS287" s="226"/>
      <c r="HT287" s="226"/>
      <c r="HU287" s="226"/>
      <c r="HV287" s="226"/>
      <c r="HW287" s="226"/>
      <c r="HX287" s="226"/>
      <c r="HY287" s="226"/>
      <c r="HZ287" s="226"/>
      <c r="IA287" s="226"/>
      <c r="IB287" s="226"/>
      <c r="IC287" s="226"/>
      <c r="ID287" s="226"/>
      <c r="IE287" s="226"/>
      <c r="IF287" s="226"/>
      <c r="IG287" s="226"/>
      <c r="IH287" s="226"/>
      <c r="II287" s="226"/>
      <c r="IJ287" s="226"/>
      <c r="IK287" s="226"/>
      <c r="IL287" s="226"/>
      <c r="IM287" s="226"/>
    </row>
    <row r="288" spans="1:247" s="221" customFormat="1" ht="15" x14ac:dyDescent="0.25">
      <c r="A288" s="224"/>
      <c r="B288" s="223" t="s">
        <v>1194</v>
      </c>
      <c r="C288" s="392" t="s">
        <v>1195</v>
      </c>
      <c r="D288" s="392"/>
      <c r="E288" s="392"/>
      <c r="F288" s="392"/>
      <c r="G288" s="392"/>
      <c r="H288" s="392"/>
      <c r="I288" s="393" t="s">
        <v>1196</v>
      </c>
      <c r="J288" s="393"/>
      <c r="K288" s="393"/>
      <c r="L288" s="393"/>
      <c r="M288" s="393"/>
      <c r="N288" s="393"/>
      <c r="O288" s="215"/>
      <c r="P288" s="215"/>
      <c r="Q288" s="214"/>
      <c r="R288" s="214"/>
      <c r="S288" s="215"/>
      <c r="T288" s="215"/>
      <c r="U288" s="215"/>
      <c r="V288" s="215"/>
      <c r="W288" s="215"/>
      <c r="X288" s="215"/>
      <c r="Y288" s="215"/>
      <c r="Z288" s="215"/>
      <c r="AA288" s="215"/>
      <c r="AB288" s="222"/>
      <c r="AC288" s="222"/>
      <c r="AD288" s="222"/>
      <c r="AE288" s="222"/>
      <c r="AF288" s="222"/>
      <c r="AG288" s="222"/>
      <c r="AH288" s="222"/>
      <c r="AI288" s="222"/>
      <c r="AJ288" s="222"/>
      <c r="AK288" s="222"/>
      <c r="AL288" s="222"/>
      <c r="AM288" s="222"/>
      <c r="AN288" s="222"/>
      <c r="AO288" s="222"/>
      <c r="AP288" s="222"/>
      <c r="AQ288" s="222"/>
      <c r="AR288" s="222"/>
      <c r="AS288" s="222"/>
      <c r="AT288" s="222"/>
      <c r="AU288" s="222"/>
      <c r="AV288" s="222"/>
      <c r="AW288" s="222"/>
      <c r="AX288" s="222"/>
      <c r="AY288" s="222"/>
      <c r="AZ288" s="222"/>
      <c r="BA288" s="222"/>
      <c r="BB288" s="222"/>
      <c r="BC288" s="222"/>
      <c r="BD288" s="222"/>
      <c r="BE288" s="222"/>
      <c r="BF288" s="222"/>
      <c r="BG288" s="222"/>
      <c r="BH288" s="222"/>
      <c r="BI288" s="222"/>
      <c r="BJ288" s="222"/>
      <c r="BK288" s="222"/>
      <c r="BL288" s="222"/>
      <c r="BM288" s="222"/>
      <c r="BN288" s="222"/>
      <c r="BO288" s="222"/>
      <c r="BP288" s="222"/>
      <c r="BQ288" s="222"/>
      <c r="BR288" s="222"/>
      <c r="BS288" s="222"/>
      <c r="BT288" s="222"/>
      <c r="BU288" s="222"/>
      <c r="BV288" s="222"/>
      <c r="BW288" s="222"/>
      <c r="BX288" s="222"/>
      <c r="BY288" s="222"/>
      <c r="BZ288" s="222"/>
      <c r="CA288" s="222"/>
      <c r="CB288" s="222"/>
      <c r="CC288" s="222"/>
      <c r="CD288" s="222"/>
      <c r="CE288" s="222"/>
      <c r="CF288" s="222"/>
      <c r="CG288" s="222"/>
      <c r="CH288" s="222"/>
      <c r="CI288" s="222"/>
      <c r="CJ288" s="222"/>
      <c r="CK288" s="222"/>
      <c r="CL288" s="222"/>
      <c r="CM288" s="222"/>
      <c r="CN288" s="222"/>
      <c r="CO288" s="222"/>
      <c r="CP288" s="222"/>
      <c r="CQ288" s="222"/>
      <c r="CR288" s="222"/>
      <c r="CS288" s="222"/>
      <c r="CT288" s="222"/>
      <c r="CU288" s="222"/>
      <c r="CV288" s="222"/>
      <c r="CW288" s="222"/>
      <c r="CX288" s="222"/>
      <c r="CY288" s="222"/>
      <c r="CZ288" s="222"/>
      <c r="DA288" s="222"/>
      <c r="DB288" s="222"/>
      <c r="DC288" s="222"/>
      <c r="DD288" s="222"/>
      <c r="DE288" s="222"/>
      <c r="DF288" s="222"/>
      <c r="DG288" s="222"/>
      <c r="DH288" s="222"/>
      <c r="DI288" s="222"/>
      <c r="DJ288" s="222"/>
      <c r="DK288" s="222"/>
      <c r="DL288" s="222"/>
      <c r="DM288" s="222"/>
      <c r="DN288" s="222"/>
      <c r="DO288" s="222"/>
      <c r="DP288" s="222"/>
      <c r="DQ288" s="222"/>
      <c r="DR288" s="222"/>
      <c r="DS288" s="222"/>
      <c r="DT288" s="222"/>
      <c r="DU288" s="222"/>
      <c r="DV288" s="222"/>
      <c r="DW288" s="222"/>
      <c r="DX288" s="222"/>
      <c r="DY288" s="222"/>
      <c r="DZ288" s="222"/>
      <c r="EA288" s="222"/>
      <c r="EB288" s="222"/>
      <c r="EC288" s="222"/>
      <c r="ED288" s="222"/>
      <c r="EE288" s="222"/>
      <c r="EF288" s="222"/>
      <c r="EG288" s="222"/>
      <c r="EH288" s="222"/>
      <c r="EI288" s="222"/>
      <c r="EJ288" s="222"/>
      <c r="EK288" s="222"/>
      <c r="EL288" s="222"/>
      <c r="EM288" s="222"/>
      <c r="EN288" s="222"/>
      <c r="EO288" s="222"/>
      <c r="EP288" s="222"/>
      <c r="EQ288" s="222"/>
      <c r="ER288" s="222"/>
      <c r="ES288" s="222"/>
      <c r="ET288" s="222"/>
      <c r="EU288" s="222"/>
      <c r="EV288" s="222"/>
      <c r="EW288" s="222"/>
      <c r="EX288" s="222"/>
      <c r="EY288" s="222"/>
      <c r="EZ288" s="222"/>
      <c r="FA288" s="222"/>
      <c r="FB288" s="222"/>
      <c r="FC288" s="222"/>
      <c r="FD288" s="222"/>
      <c r="FE288" s="222"/>
      <c r="FF288" s="222"/>
      <c r="FG288" s="222"/>
      <c r="FH288" s="222"/>
      <c r="FI288" s="222"/>
      <c r="FJ288" s="222"/>
      <c r="FK288" s="222"/>
      <c r="FL288" s="222"/>
      <c r="FM288" s="222"/>
      <c r="FN288" s="222"/>
      <c r="FO288" s="222"/>
      <c r="FP288" s="222"/>
      <c r="FQ288" s="222"/>
      <c r="FR288" s="222"/>
      <c r="FS288" s="222"/>
      <c r="FT288" s="222"/>
      <c r="FU288" s="222"/>
      <c r="FV288" s="222"/>
      <c r="FW288" s="222"/>
      <c r="FX288" s="222"/>
      <c r="FY288" s="222"/>
      <c r="FZ288" s="222"/>
      <c r="GA288" s="222"/>
      <c r="GB288" s="222"/>
      <c r="GC288" s="222"/>
      <c r="GD288" s="222"/>
      <c r="GE288" s="222"/>
      <c r="GF288" s="222"/>
      <c r="GG288" s="222"/>
      <c r="GH288" s="222"/>
      <c r="GI288" s="222"/>
      <c r="GJ288" s="222"/>
      <c r="GK288" s="222"/>
      <c r="GL288" s="222"/>
      <c r="GM288" s="222"/>
      <c r="GN288" s="222"/>
      <c r="GO288" s="222"/>
      <c r="GP288" s="222"/>
      <c r="GQ288" s="222"/>
      <c r="GR288" s="222"/>
      <c r="GS288" s="222"/>
      <c r="GT288" s="222"/>
      <c r="GU288" s="222"/>
      <c r="GV288" s="222"/>
      <c r="GW288" s="222"/>
      <c r="GX288" s="222"/>
      <c r="GY288" s="222"/>
      <c r="GZ288" s="222"/>
      <c r="HA288" s="222"/>
      <c r="HB288" s="222"/>
      <c r="HC288" s="222"/>
      <c r="HD288" s="222"/>
      <c r="HE288" s="222"/>
      <c r="HF288" s="222"/>
      <c r="HG288" s="222"/>
      <c r="HH288" s="222"/>
      <c r="HI288" s="222"/>
      <c r="HJ288" s="222"/>
      <c r="HK288" s="222"/>
      <c r="HL288" s="222"/>
      <c r="HM288" s="222"/>
      <c r="HN288" s="222"/>
      <c r="HO288" s="222"/>
      <c r="HP288" s="222" t="s">
        <v>1195</v>
      </c>
      <c r="HQ288" s="222" t="s">
        <v>13</v>
      </c>
      <c r="HR288" s="222" t="s">
        <v>13</v>
      </c>
      <c r="HS288" s="222" t="s">
        <v>13</v>
      </c>
      <c r="HT288" s="222" t="s">
        <v>13</v>
      </c>
      <c r="HU288" s="222" t="s">
        <v>13</v>
      </c>
      <c r="HV288" s="222" t="s">
        <v>1196</v>
      </c>
      <c r="HW288" s="222" t="s">
        <v>13</v>
      </c>
      <c r="HX288" s="222" t="s">
        <v>13</v>
      </c>
      <c r="HY288" s="222" t="s">
        <v>13</v>
      </c>
      <c r="HZ288" s="222" t="s">
        <v>13</v>
      </c>
      <c r="IA288" s="222" t="s">
        <v>13</v>
      </c>
      <c r="IB288" s="222"/>
      <c r="IC288" s="222"/>
      <c r="ID288" s="222"/>
      <c r="IE288" s="222"/>
      <c r="IF288" s="222"/>
      <c r="IG288" s="222"/>
      <c r="IH288" s="222"/>
      <c r="II288" s="222"/>
      <c r="IJ288" s="222"/>
      <c r="IK288" s="222"/>
      <c r="IL288" s="222"/>
      <c r="IM288" s="222"/>
    </row>
    <row r="289" spans="1:247" s="217" customFormat="1" ht="16.5" customHeight="1" x14ac:dyDescent="0.25">
      <c r="A289" s="220"/>
      <c r="B289" s="223"/>
      <c r="C289" s="395" t="s">
        <v>1197</v>
      </c>
      <c r="D289" s="395"/>
      <c r="E289" s="395"/>
      <c r="F289" s="395"/>
      <c r="G289" s="395"/>
      <c r="H289" s="395"/>
      <c r="I289" s="395"/>
      <c r="J289" s="395"/>
      <c r="K289" s="395"/>
      <c r="L289" s="395"/>
      <c r="M289" s="395"/>
      <c r="N289" s="395"/>
      <c r="Q289" s="219"/>
      <c r="R289" s="219"/>
      <c r="AB289" s="218"/>
      <c r="AC289" s="218"/>
      <c r="AD289" s="218"/>
      <c r="AE289" s="218"/>
      <c r="AF289" s="218"/>
      <c r="AG289" s="218"/>
      <c r="AH289" s="218"/>
      <c r="AI289" s="218"/>
      <c r="AJ289" s="218"/>
      <c r="AK289" s="218"/>
      <c r="AL289" s="218"/>
      <c r="AM289" s="218"/>
      <c r="AN289" s="218"/>
      <c r="AO289" s="218"/>
      <c r="AP289" s="218"/>
      <c r="AQ289" s="218"/>
      <c r="AR289" s="218"/>
      <c r="AS289" s="218"/>
      <c r="AT289" s="218"/>
      <c r="AU289" s="218"/>
      <c r="AV289" s="218"/>
      <c r="AW289" s="218"/>
      <c r="AX289" s="218"/>
      <c r="AY289" s="218"/>
      <c r="AZ289" s="218"/>
      <c r="BA289" s="218"/>
      <c r="BB289" s="218"/>
      <c r="BC289" s="218"/>
      <c r="BD289" s="218"/>
      <c r="BE289" s="218"/>
      <c r="BF289" s="218"/>
      <c r="BG289" s="218"/>
      <c r="BH289" s="218"/>
      <c r="BI289" s="218"/>
      <c r="BJ289" s="218"/>
      <c r="BK289" s="218"/>
      <c r="BL289" s="218"/>
      <c r="BM289" s="218"/>
      <c r="BN289" s="218"/>
      <c r="BO289" s="218"/>
      <c r="BP289" s="218"/>
      <c r="BQ289" s="218"/>
      <c r="BR289" s="218"/>
      <c r="BS289" s="218"/>
      <c r="BT289" s="218"/>
      <c r="BU289" s="218"/>
      <c r="BV289" s="218"/>
      <c r="BW289" s="218"/>
      <c r="BX289" s="218"/>
      <c r="BY289" s="218"/>
      <c r="BZ289" s="218"/>
      <c r="CA289" s="218"/>
      <c r="CB289" s="218"/>
      <c r="CC289" s="218"/>
      <c r="CD289" s="218"/>
      <c r="CE289" s="218"/>
      <c r="CF289" s="218"/>
      <c r="CG289" s="218"/>
      <c r="CH289" s="218"/>
      <c r="CI289" s="218"/>
      <c r="CJ289" s="218"/>
      <c r="CK289" s="218"/>
      <c r="CL289" s="218"/>
      <c r="CM289" s="218"/>
      <c r="CN289" s="218"/>
      <c r="CO289" s="218"/>
      <c r="CP289" s="218"/>
      <c r="CQ289" s="218"/>
      <c r="CR289" s="218"/>
      <c r="CS289" s="218"/>
      <c r="CT289" s="218"/>
      <c r="CU289" s="218"/>
      <c r="CV289" s="218"/>
      <c r="CW289" s="218"/>
      <c r="CX289" s="218"/>
      <c r="CY289" s="218"/>
      <c r="CZ289" s="218"/>
      <c r="DA289" s="218"/>
      <c r="DB289" s="218"/>
      <c r="DC289" s="218"/>
      <c r="DD289" s="218"/>
      <c r="DE289" s="218"/>
      <c r="DF289" s="218"/>
      <c r="DG289" s="218"/>
      <c r="DH289" s="218"/>
      <c r="DI289" s="218"/>
      <c r="DJ289" s="218"/>
      <c r="DK289" s="218"/>
      <c r="DL289" s="218"/>
      <c r="DM289" s="218"/>
      <c r="DN289" s="218"/>
      <c r="DO289" s="218"/>
      <c r="DP289" s="218"/>
      <c r="DQ289" s="218"/>
      <c r="DR289" s="218"/>
      <c r="DS289" s="218"/>
      <c r="DT289" s="218"/>
      <c r="DU289" s="218"/>
      <c r="DV289" s="218"/>
      <c r="DW289" s="218"/>
      <c r="DX289" s="218"/>
      <c r="DY289" s="218"/>
      <c r="DZ289" s="218"/>
      <c r="EA289" s="218"/>
      <c r="EB289" s="218"/>
      <c r="EC289" s="218"/>
      <c r="ED289" s="218"/>
      <c r="EE289" s="218"/>
      <c r="EF289" s="218"/>
      <c r="EG289" s="218"/>
      <c r="EH289" s="218"/>
      <c r="EI289" s="218"/>
      <c r="EJ289" s="218"/>
      <c r="EK289" s="218"/>
      <c r="EL289" s="218"/>
      <c r="EM289" s="218"/>
      <c r="EN289" s="218"/>
      <c r="EO289" s="218"/>
      <c r="EP289" s="218"/>
      <c r="EQ289" s="218"/>
      <c r="ER289" s="218"/>
      <c r="ES289" s="218"/>
      <c r="ET289" s="218"/>
      <c r="EU289" s="218"/>
      <c r="EV289" s="218"/>
      <c r="EW289" s="218"/>
      <c r="EX289" s="218"/>
      <c r="EY289" s="218"/>
      <c r="EZ289" s="218"/>
      <c r="FA289" s="218"/>
      <c r="FB289" s="218"/>
      <c r="FC289" s="218"/>
      <c r="FD289" s="218"/>
      <c r="FE289" s="218"/>
      <c r="FF289" s="218"/>
      <c r="FG289" s="218"/>
      <c r="FH289" s="218"/>
      <c r="FI289" s="218"/>
      <c r="FJ289" s="218"/>
      <c r="FK289" s="218"/>
      <c r="FL289" s="218"/>
      <c r="FM289" s="218"/>
      <c r="FN289" s="218"/>
      <c r="FO289" s="218"/>
      <c r="FP289" s="218"/>
      <c r="FQ289" s="218"/>
      <c r="FR289" s="218"/>
      <c r="FS289" s="218"/>
      <c r="FT289" s="218"/>
      <c r="FU289" s="218"/>
      <c r="FV289" s="218"/>
      <c r="FW289" s="218"/>
      <c r="FX289" s="218"/>
      <c r="FY289" s="218"/>
      <c r="FZ289" s="218"/>
      <c r="GA289" s="218"/>
      <c r="GB289" s="218"/>
      <c r="GC289" s="218"/>
      <c r="GD289" s="218"/>
      <c r="GE289" s="218"/>
      <c r="GF289" s="218"/>
      <c r="GG289" s="218"/>
      <c r="GH289" s="218"/>
      <c r="GI289" s="218"/>
      <c r="GJ289" s="218"/>
      <c r="GK289" s="218"/>
      <c r="GL289" s="218"/>
      <c r="GM289" s="218"/>
      <c r="GN289" s="218"/>
      <c r="GO289" s="218"/>
      <c r="GP289" s="218"/>
      <c r="GQ289" s="218"/>
      <c r="GR289" s="218"/>
      <c r="GS289" s="218"/>
      <c r="GT289" s="218"/>
      <c r="GU289" s="218"/>
      <c r="GV289" s="218"/>
      <c r="GW289" s="218"/>
      <c r="GX289" s="218"/>
      <c r="GY289" s="218"/>
      <c r="GZ289" s="218"/>
      <c r="HA289" s="218"/>
      <c r="HB289" s="218"/>
      <c r="HC289" s="218"/>
      <c r="HD289" s="218"/>
      <c r="HE289" s="218"/>
      <c r="HF289" s="218"/>
      <c r="HG289" s="218"/>
      <c r="HH289" s="218"/>
      <c r="HI289" s="218"/>
      <c r="HJ289" s="218"/>
      <c r="HK289" s="218"/>
      <c r="HL289" s="218"/>
      <c r="HM289" s="218"/>
      <c r="HN289" s="218"/>
      <c r="HO289" s="218"/>
      <c r="HP289" s="218"/>
      <c r="HQ289" s="218"/>
      <c r="HR289" s="218"/>
      <c r="HS289" s="218"/>
      <c r="HT289" s="218"/>
      <c r="HU289" s="218"/>
      <c r="HV289" s="218"/>
      <c r="HW289" s="218"/>
      <c r="HX289" s="218"/>
      <c r="HY289" s="218"/>
      <c r="HZ289" s="218"/>
      <c r="IA289" s="218"/>
      <c r="IB289" s="218"/>
      <c r="IC289" s="218"/>
      <c r="ID289" s="218"/>
      <c r="IE289" s="218"/>
      <c r="IF289" s="218"/>
      <c r="IG289" s="218"/>
      <c r="IH289" s="218"/>
      <c r="II289" s="218"/>
      <c r="IJ289" s="218"/>
      <c r="IK289" s="218"/>
      <c r="IL289" s="218"/>
      <c r="IM289" s="218"/>
    </row>
    <row r="290" spans="1:247" s="221" customFormat="1" ht="15" x14ac:dyDescent="0.25">
      <c r="A290" s="224"/>
      <c r="B290" s="223" t="s">
        <v>1198</v>
      </c>
      <c r="C290" s="392" t="s">
        <v>1199</v>
      </c>
      <c r="D290" s="392"/>
      <c r="E290" s="392"/>
      <c r="F290" s="392"/>
      <c r="G290" s="392"/>
      <c r="H290" s="392"/>
      <c r="I290" s="393" t="s">
        <v>1200</v>
      </c>
      <c r="J290" s="393"/>
      <c r="K290" s="393"/>
      <c r="L290" s="393"/>
      <c r="M290" s="393"/>
      <c r="N290" s="393"/>
      <c r="O290" s="215"/>
      <c r="P290" s="215"/>
      <c r="Q290" s="214"/>
      <c r="R290" s="214"/>
      <c r="S290" s="215"/>
      <c r="T290" s="215"/>
      <c r="U290" s="215"/>
      <c r="V290" s="215"/>
      <c r="W290" s="215"/>
      <c r="X290" s="215"/>
      <c r="Y290" s="215"/>
      <c r="Z290" s="215"/>
      <c r="AA290" s="215"/>
      <c r="AB290" s="222"/>
      <c r="AC290" s="222"/>
      <c r="AD290" s="222"/>
      <c r="AE290" s="222"/>
      <c r="AF290" s="222"/>
      <c r="AG290" s="222"/>
      <c r="AH290" s="222"/>
      <c r="AI290" s="222"/>
      <c r="AJ290" s="222"/>
      <c r="AK290" s="222"/>
      <c r="AL290" s="222"/>
      <c r="AM290" s="222"/>
      <c r="AN290" s="222"/>
      <c r="AO290" s="222"/>
      <c r="AP290" s="222"/>
      <c r="AQ290" s="222"/>
      <c r="AR290" s="222"/>
      <c r="AS290" s="222"/>
      <c r="AT290" s="222"/>
      <c r="AU290" s="222"/>
      <c r="AV290" s="222"/>
      <c r="AW290" s="222"/>
      <c r="AX290" s="222"/>
      <c r="AY290" s="222"/>
      <c r="AZ290" s="222"/>
      <c r="BA290" s="222"/>
      <c r="BB290" s="222"/>
      <c r="BC290" s="222"/>
      <c r="BD290" s="222"/>
      <c r="BE290" s="222"/>
      <c r="BF290" s="222"/>
      <c r="BG290" s="222"/>
      <c r="BH290" s="222"/>
      <c r="BI290" s="222"/>
      <c r="BJ290" s="222"/>
      <c r="BK290" s="222"/>
      <c r="BL290" s="222"/>
      <c r="BM290" s="222"/>
      <c r="BN290" s="222"/>
      <c r="BO290" s="222"/>
      <c r="BP290" s="222"/>
      <c r="BQ290" s="222"/>
      <c r="BR290" s="222"/>
      <c r="BS290" s="222"/>
      <c r="BT290" s="222"/>
      <c r="BU290" s="222"/>
      <c r="BV290" s="222"/>
      <c r="BW290" s="222"/>
      <c r="BX290" s="222"/>
      <c r="BY290" s="222"/>
      <c r="BZ290" s="222"/>
      <c r="CA290" s="222"/>
      <c r="CB290" s="222"/>
      <c r="CC290" s="222"/>
      <c r="CD290" s="222"/>
      <c r="CE290" s="222"/>
      <c r="CF290" s="222"/>
      <c r="CG290" s="222"/>
      <c r="CH290" s="222"/>
      <c r="CI290" s="222"/>
      <c r="CJ290" s="222"/>
      <c r="CK290" s="222"/>
      <c r="CL290" s="222"/>
      <c r="CM290" s="222"/>
      <c r="CN290" s="222"/>
      <c r="CO290" s="222"/>
      <c r="CP290" s="222"/>
      <c r="CQ290" s="222"/>
      <c r="CR290" s="222"/>
      <c r="CS290" s="222"/>
      <c r="CT290" s="222"/>
      <c r="CU290" s="222"/>
      <c r="CV290" s="222"/>
      <c r="CW290" s="222"/>
      <c r="CX290" s="222"/>
      <c r="CY290" s="222"/>
      <c r="CZ290" s="222"/>
      <c r="DA290" s="222"/>
      <c r="DB290" s="222"/>
      <c r="DC290" s="222"/>
      <c r="DD290" s="222"/>
      <c r="DE290" s="222"/>
      <c r="DF290" s="222"/>
      <c r="DG290" s="222"/>
      <c r="DH290" s="222"/>
      <c r="DI290" s="222"/>
      <c r="DJ290" s="222"/>
      <c r="DK290" s="222"/>
      <c r="DL290" s="222"/>
      <c r="DM290" s="222"/>
      <c r="DN290" s="222"/>
      <c r="DO290" s="222"/>
      <c r="DP290" s="222"/>
      <c r="DQ290" s="222"/>
      <c r="DR290" s="222"/>
      <c r="DS290" s="222"/>
      <c r="DT290" s="222"/>
      <c r="DU290" s="222"/>
      <c r="DV290" s="222"/>
      <c r="DW290" s="222"/>
      <c r="DX290" s="222"/>
      <c r="DY290" s="222"/>
      <c r="DZ290" s="222"/>
      <c r="EA290" s="222"/>
      <c r="EB290" s="222"/>
      <c r="EC290" s="222"/>
      <c r="ED290" s="222"/>
      <c r="EE290" s="222"/>
      <c r="EF290" s="222"/>
      <c r="EG290" s="222"/>
      <c r="EH290" s="222"/>
      <c r="EI290" s="222"/>
      <c r="EJ290" s="222"/>
      <c r="EK290" s="222"/>
      <c r="EL290" s="222"/>
      <c r="EM290" s="222"/>
      <c r="EN290" s="222"/>
      <c r="EO290" s="222"/>
      <c r="EP290" s="222"/>
      <c r="EQ290" s="222"/>
      <c r="ER290" s="222"/>
      <c r="ES290" s="222"/>
      <c r="ET290" s="222"/>
      <c r="EU290" s="222"/>
      <c r="EV290" s="222"/>
      <c r="EW290" s="222"/>
      <c r="EX290" s="222"/>
      <c r="EY290" s="222"/>
      <c r="EZ290" s="222"/>
      <c r="FA290" s="222"/>
      <c r="FB290" s="222"/>
      <c r="FC290" s="222"/>
      <c r="FD290" s="222"/>
      <c r="FE290" s="222"/>
      <c r="FF290" s="222"/>
      <c r="FG290" s="222"/>
      <c r="FH290" s="222"/>
      <c r="FI290" s="222"/>
      <c r="FJ290" s="222"/>
      <c r="FK290" s="222"/>
      <c r="FL290" s="222"/>
      <c r="FM290" s="222"/>
      <c r="FN290" s="222"/>
      <c r="FO290" s="222"/>
      <c r="FP290" s="222"/>
      <c r="FQ290" s="222"/>
      <c r="FR290" s="222"/>
      <c r="FS290" s="222"/>
      <c r="FT290" s="222"/>
      <c r="FU290" s="222"/>
      <c r="FV290" s="222"/>
      <c r="FW290" s="222"/>
      <c r="FX290" s="222"/>
      <c r="FY290" s="222"/>
      <c r="FZ290" s="222"/>
      <c r="GA290" s="222"/>
      <c r="GB290" s="222"/>
      <c r="GC290" s="222"/>
      <c r="GD290" s="222"/>
      <c r="GE290" s="222"/>
      <c r="GF290" s="222"/>
      <c r="GG290" s="222"/>
      <c r="GH290" s="222"/>
      <c r="GI290" s="222"/>
      <c r="GJ290" s="222"/>
      <c r="GK290" s="222"/>
      <c r="GL290" s="222"/>
      <c r="GM290" s="222"/>
      <c r="GN290" s="222"/>
      <c r="GO290" s="222"/>
      <c r="GP290" s="222"/>
      <c r="GQ290" s="222"/>
      <c r="GR290" s="222"/>
      <c r="GS290" s="222"/>
      <c r="GT290" s="222"/>
      <c r="GU290" s="222"/>
      <c r="GV290" s="222"/>
      <c r="GW290" s="222"/>
      <c r="GX290" s="222"/>
      <c r="GY290" s="222"/>
      <c r="GZ290" s="222"/>
      <c r="HA290" s="222"/>
      <c r="HB290" s="222"/>
      <c r="HC290" s="222"/>
      <c r="HD290" s="222"/>
      <c r="HE290" s="222"/>
      <c r="HF290" s="222"/>
      <c r="HG290" s="222"/>
      <c r="HH290" s="222"/>
      <c r="HI290" s="222"/>
      <c r="HJ290" s="222"/>
      <c r="HK290" s="222"/>
      <c r="HL290" s="222"/>
      <c r="HM290" s="222"/>
      <c r="HN290" s="222"/>
      <c r="HO290" s="222"/>
      <c r="HP290" s="222"/>
      <c r="HQ290" s="222"/>
      <c r="HR290" s="222"/>
      <c r="HS290" s="222"/>
      <c r="HT290" s="222"/>
      <c r="HU290" s="222"/>
      <c r="HV290" s="222"/>
      <c r="HW290" s="222"/>
      <c r="HX290" s="222"/>
      <c r="HY290" s="222"/>
      <c r="HZ290" s="222"/>
      <c r="IA290" s="222"/>
      <c r="IB290" s="222" t="s">
        <v>1199</v>
      </c>
      <c r="IC290" s="222" t="s">
        <v>13</v>
      </c>
      <c r="ID290" s="222" t="s">
        <v>13</v>
      </c>
      <c r="IE290" s="222" t="s">
        <v>13</v>
      </c>
      <c r="IF290" s="222" t="s">
        <v>13</v>
      </c>
      <c r="IG290" s="222" t="s">
        <v>13</v>
      </c>
      <c r="IH290" s="222" t="s">
        <v>1200</v>
      </c>
      <c r="II290" s="222" t="s">
        <v>13</v>
      </c>
      <c r="IJ290" s="222" t="s">
        <v>13</v>
      </c>
      <c r="IK290" s="222" t="s">
        <v>13</v>
      </c>
      <c r="IL290" s="222" t="s">
        <v>13</v>
      </c>
      <c r="IM290" s="222" t="s">
        <v>13</v>
      </c>
    </row>
    <row r="291" spans="1:247" s="217" customFormat="1" ht="16.5" customHeight="1" x14ac:dyDescent="0.25">
      <c r="A291" s="220"/>
      <c r="C291" s="395" t="s">
        <v>1197</v>
      </c>
      <c r="D291" s="395"/>
      <c r="E291" s="395"/>
      <c r="F291" s="395"/>
      <c r="G291" s="395"/>
      <c r="H291" s="395"/>
      <c r="I291" s="395"/>
      <c r="J291" s="395"/>
      <c r="K291" s="395"/>
      <c r="L291" s="395"/>
      <c r="M291" s="395"/>
      <c r="N291" s="395"/>
      <c r="Q291" s="219"/>
      <c r="R291" s="219"/>
      <c r="AB291" s="218"/>
      <c r="AC291" s="218"/>
      <c r="AD291" s="218"/>
      <c r="AE291" s="218"/>
      <c r="AF291" s="218"/>
      <c r="AG291" s="218"/>
      <c r="AH291" s="218"/>
      <c r="AI291" s="218"/>
      <c r="AJ291" s="218"/>
      <c r="AK291" s="218"/>
      <c r="AL291" s="218"/>
      <c r="AM291" s="218"/>
      <c r="AN291" s="218"/>
      <c r="AO291" s="218"/>
      <c r="AP291" s="218"/>
      <c r="AQ291" s="218"/>
      <c r="AR291" s="218"/>
      <c r="AS291" s="218"/>
      <c r="AT291" s="218"/>
      <c r="AU291" s="218"/>
      <c r="AV291" s="218"/>
      <c r="AW291" s="218"/>
      <c r="AX291" s="218"/>
      <c r="AY291" s="218"/>
      <c r="AZ291" s="218"/>
      <c r="BA291" s="218"/>
      <c r="BB291" s="218"/>
      <c r="BC291" s="218"/>
      <c r="BD291" s="218"/>
      <c r="BE291" s="218"/>
      <c r="BF291" s="218"/>
      <c r="BG291" s="218"/>
      <c r="BH291" s="218"/>
      <c r="BI291" s="218"/>
      <c r="BJ291" s="218"/>
      <c r="BK291" s="218"/>
      <c r="BL291" s="218"/>
      <c r="BM291" s="218"/>
      <c r="BN291" s="218"/>
      <c r="BO291" s="218"/>
      <c r="BP291" s="218"/>
      <c r="BQ291" s="218"/>
      <c r="BR291" s="218"/>
      <c r="BS291" s="218"/>
      <c r="BT291" s="218"/>
      <c r="BU291" s="218"/>
      <c r="BV291" s="218"/>
      <c r="BW291" s="218"/>
      <c r="BX291" s="218"/>
      <c r="BY291" s="218"/>
      <c r="BZ291" s="218"/>
      <c r="CA291" s="218"/>
      <c r="CB291" s="218"/>
      <c r="CC291" s="218"/>
      <c r="CD291" s="218"/>
      <c r="CE291" s="218"/>
      <c r="CF291" s="218"/>
      <c r="CG291" s="218"/>
      <c r="CH291" s="218"/>
      <c r="CI291" s="218"/>
      <c r="CJ291" s="218"/>
      <c r="CK291" s="218"/>
      <c r="CL291" s="218"/>
      <c r="CM291" s="218"/>
      <c r="CN291" s="218"/>
      <c r="CO291" s="218"/>
      <c r="CP291" s="218"/>
      <c r="CQ291" s="218"/>
      <c r="CR291" s="218"/>
      <c r="CS291" s="218"/>
      <c r="CT291" s="218"/>
      <c r="CU291" s="218"/>
      <c r="CV291" s="218"/>
      <c r="CW291" s="218"/>
      <c r="CX291" s="218"/>
      <c r="CY291" s="218"/>
      <c r="CZ291" s="218"/>
      <c r="DA291" s="218"/>
      <c r="DB291" s="218"/>
      <c r="DC291" s="218"/>
      <c r="DD291" s="218"/>
      <c r="DE291" s="218"/>
      <c r="DF291" s="218"/>
      <c r="DG291" s="218"/>
      <c r="DH291" s="218"/>
      <c r="DI291" s="218"/>
      <c r="DJ291" s="218"/>
      <c r="DK291" s="218"/>
      <c r="DL291" s="218"/>
      <c r="DM291" s="218"/>
      <c r="DN291" s="218"/>
      <c r="DO291" s="218"/>
      <c r="DP291" s="218"/>
      <c r="DQ291" s="218"/>
      <c r="DR291" s="218"/>
      <c r="DS291" s="218"/>
      <c r="DT291" s="218"/>
      <c r="DU291" s="218"/>
      <c r="DV291" s="218"/>
      <c r="DW291" s="218"/>
      <c r="DX291" s="218"/>
      <c r="DY291" s="218"/>
      <c r="DZ291" s="218"/>
      <c r="EA291" s="218"/>
      <c r="EB291" s="218"/>
      <c r="EC291" s="218"/>
      <c r="ED291" s="218"/>
      <c r="EE291" s="218"/>
      <c r="EF291" s="218"/>
      <c r="EG291" s="218"/>
      <c r="EH291" s="218"/>
      <c r="EI291" s="218"/>
      <c r="EJ291" s="218"/>
      <c r="EK291" s="218"/>
      <c r="EL291" s="218"/>
      <c r="EM291" s="218"/>
      <c r="EN291" s="218"/>
      <c r="EO291" s="218"/>
      <c r="EP291" s="218"/>
      <c r="EQ291" s="218"/>
      <c r="ER291" s="218"/>
      <c r="ES291" s="218"/>
      <c r="ET291" s="218"/>
      <c r="EU291" s="218"/>
      <c r="EV291" s="218"/>
      <c r="EW291" s="218"/>
      <c r="EX291" s="218"/>
      <c r="EY291" s="218"/>
      <c r="EZ291" s="218"/>
      <c r="FA291" s="218"/>
      <c r="FB291" s="218"/>
      <c r="FC291" s="218"/>
      <c r="FD291" s="218"/>
      <c r="FE291" s="218"/>
      <c r="FF291" s="218"/>
      <c r="FG291" s="218"/>
      <c r="FH291" s="218"/>
      <c r="FI291" s="218"/>
      <c r="FJ291" s="218"/>
      <c r="FK291" s="218"/>
      <c r="FL291" s="218"/>
      <c r="FM291" s="218"/>
      <c r="FN291" s="218"/>
      <c r="FO291" s="218"/>
      <c r="FP291" s="218"/>
      <c r="FQ291" s="218"/>
      <c r="FR291" s="218"/>
      <c r="FS291" s="218"/>
      <c r="FT291" s="218"/>
      <c r="FU291" s="218"/>
      <c r="FV291" s="218"/>
      <c r="FW291" s="218"/>
      <c r="FX291" s="218"/>
      <c r="FY291" s="218"/>
      <c r="FZ291" s="218"/>
      <c r="GA291" s="218"/>
      <c r="GB291" s="218"/>
      <c r="GC291" s="218"/>
      <c r="GD291" s="218"/>
      <c r="GE291" s="218"/>
      <c r="GF291" s="218"/>
      <c r="GG291" s="218"/>
      <c r="GH291" s="218"/>
      <c r="GI291" s="218"/>
      <c r="GJ291" s="218"/>
      <c r="GK291" s="218"/>
      <c r="GL291" s="218"/>
      <c r="GM291" s="218"/>
      <c r="GN291" s="218"/>
      <c r="GO291" s="218"/>
      <c r="GP291" s="218"/>
      <c r="GQ291" s="218"/>
      <c r="GR291" s="218"/>
      <c r="GS291" s="218"/>
      <c r="GT291" s="218"/>
      <c r="GU291" s="218"/>
      <c r="GV291" s="218"/>
      <c r="GW291" s="218"/>
      <c r="GX291" s="218"/>
      <c r="GY291" s="218"/>
      <c r="GZ291" s="218"/>
      <c r="HA291" s="218"/>
      <c r="HB291" s="218"/>
      <c r="HC291" s="218"/>
      <c r="HD291" s="218"/>
      <c r="HE291" s="218"/>
      <c r="HF291" s="218"/>
      <c r="HG291" s="218"/>
      <c r="HH291" s="218"/>
      <c r="HI291" s="218"/>
      <c r="HJ291" s="218"/>
      <c r="HK291" s="218"/>
      <c r="HL291" s="218"/>
      <c r="HM291" s="218"/>
      <c r="HN291" s="218"/>
      <c r="HO291" s="218"/>
      <c r="HP291" s="218"/>
      <c r="HQ291" s="218"/>
      <c r="HR291" s="218"/>
      <c r="HS291" s="218"/>
      <c r="HT291" s="218"/>
      <c r="HU291" s="218"/>
      <c r="HV291" s="218"/>
      <c r="HW291" s="218"/>
      <c r="HX291" s="218"/>
      <c r="HY291" s="218"/>
      <c r="HZ291" s="218"/>
      <c r="IA291" s="218"/>
      <c r="IB291" s="218"/>
      <c r="IC291" s="218"/>
      <c r="ID291" s="218"/>
      <c r="IE291" s="218"/>
      <c r="IF291" s="218"/>
      <c r="IG291" s="218"/>
      <c r="IH291" s="218"/>
      <c r="II291" s="218"/>
      <c r="IJ291" s="218"/>
      <c r="IK291" s="218"/>
      <c r="IL291" s="218"/>
      <c r="IM291" s="218"/>
    </row>
    <row r="292" spans="1:247" s="215" customFormat="1" ht="13.5" customHeight="1" x14ac:dyDescent="0.25">
      <c r="A292" s="216"/>
      <c r="B292" s="216"/>
      <c r="C292" s="216"/>
      <c r="D292" s="216"/>
      <c r="E292" s="216"/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</row>
    <row r="293" spans="1:247" s="215" customFormat="1" ht="27" customHeight="1" x14ac:dyDescent="0.25">
      <c r="A293" s="394" t="s">
        <v>1201</v>
      </c>
      <c r="B293" s="396"/>
      <c r="C293" s="396"/>
      <c r="D293" s="396"/>
      <c r="E293" s="396"/>
      <c r="F293" s="396"/>
      <c r="G293" s="396"/>
      <c r="H293" s="396"/>
      <c r="I293" s="396"/>
      <c r="J293" s="396"/>
      <c r="K293" s="396"/>
      <c r="L293" s="396"/>
      <c r="M293" s="396"/>
      <c r="N293" s="396"/>
      <c r="O293" s="396"/>
      <c r="P293" s="396"/>
    </row>
    <row r="294" spans="1:247" s="215" customFormat="1" ht="16.5" customHeight="1" x14ac:dyDescent="0.25">
      <c r="A294" s="394" t="s">
        <v>1202</v>
      </c>
      <c r="B294" s="394"/>
      <c r="C294" s="394"/>
      <c r="D294" s="394"/>
      <c r="E294" s="394"/>
      <c r="F294" s="394"/>
      <c r="G294" s="394"/>
      <c r="H294" s="394"/>
      <c r="I294" s="394"/>
      <c r="J294" s="394"/>
      <c r="K294" s="394"/>
      <c r="L294" s="394"/>
      <c r="M294" s="394"/>
      <c r="N294" s="394"/>
      <c r="O294" s="394"/>
      <c r="P294" s="394"/>
    </row>
    <row r="295" spans="1:247" s="215" customFormat="1" ht="14.25" customHeight="1" x14ac:dyDescent="0.25">
      <c r="A295" s="394" t="s">
        <v>1203</v>
      </c>
      <c r="B295" s="394"/>
      <c r="C295" s="394"/>
      <c r="D295" s="394"/>
      <c r="E295" s="394"/>
      <c r="F295" s="394"/>
      <c r="G295" s="394"/>
      <c r="H295" s="394"/>
      <c r="I295" s="394"/>
      <c r="J295" s="394"/>
      <c r="K295" s="394"/>
      <c r="L295" s="394"/>
      <c r="M295" s="394"/>
      <c r="N295" s="394"/>
      <c r="O295" s="394"/>
      <c r="P295" s="394"/>
    </row>
    <row r="297" spans="1:247" s="215" customFormat="1" ht="15" x14ac:dyDescent="0.25">
      <c r="A297" s="216"/>
    </row>
    <row r="298" spans="1:247" s="215" customFormat="1" ht="15" x14ac:dyDescent="0.25">
      <c r="A298" s="216"/>
    </row>
    <row r="299" spans="1:247" s="215" customFormat="1" ht="15" x14ac:dyDescent="0.25">
      <c r="A299" s="216"/>
    </row>
    <row r="300" spans="1:247" s="215" customFormat="1" ht="15" x14ac:dyDescent="0.25">
      <c r="A300" s="216"/>
    </row>
    <row r="301" spans="1:247" s="215" customFormat="1" ht="15" x14ac:dyDescent="0.25">
      <c r="A301" s="216"/>
    </row>
    <row r="302" spans="1:247" s="215" customFormat="1" ht="15" x14ac:dyDescent="0.25">
      <c r="A302" s="216"/>
    </row>
    <row r="303" spans="1:247" s="215" customFormat="1" ht="15" x14ac:dyDescent="0.25">
      <c r="A303" s="216"/>
    </row>
    <row r="304" spans="1:247" s="215" customFormat="1" ht="15" x14ac:dyDescent="0.25">
      <c r="A304" s="216"/>
    </row>
    <row r="305" spans="1:1" s="215" customFormat="1" ht="15" x14ac:dyDescent="0.25">
      <c r="A305" s="216"/>
    </row>
    <row r="306" spans="1:1" s="215" customFormat="1" ht="15" x14ac:dyDescent="0.25">
      <c r="A306" s="216"/>
    </row>
    <row r="307" spans="1:1" s="215" customFormat="1" ht="15" x14ac:dyDescent="0.25">
      <c r="A307" s="216"/>
    </row>
    <row r="308" spans="1:1" s="215" customFormat="1" ht="15" x14ac:dyDescent="0.25">
      <c r="A308" s="216"/>
    </row>
    <row r="309" spans="1:1" s="215" customFormat="1" ht="15" x14ac:dyDescent="0.25">
      <c r="A309" s="216"/>
    </row>
    <row r="310" spans="1:1" s="215" customFormat="1" ht="15" x14ac:dyDescent="0.25">
      <c r="A310" s="216"/>
    </row>
    <row r="311" spans="1:1" s="215" customFormat="1" ht="15" x14ac:dyDescent="0.25">
      <c r="A311" s="216"/>
    </row>
    <row r="312" spans="1:1" s="215" customFormat="1" ht="15" x14ac:dyDescent="0.25">
      <c r="A312" s="216"/>
    </row>
    <row r="313" spans="1:1" s="215" customFormat="1" ht="15" x14ac:dyDescent="0.25">
      <c r="A313" s="216"/>
    </row>
    <row r="314" spans="1:1" s="215" customFormat="1" ht="15" x14ac:dyDescent="0.25">
      <c r="A314" s="216"/>
    </row>
    <row r="315" spans="1:1" s="215" customFormat="1" ht="15" x14ac:dyDescent="0.25">
      <c r="A315" s="216"/>
    </row>
    <row r="316" spans="1:1" s="215" customFormat="1" ht="15" x14ac:dyDescent="0.25">
      <c r="A316" s="216"/>
    </row>
    <row r="317" spans="1:1" s="215" customFormat="1" ht="15" x14ac:dyDescent="0.25">
      <c r="A317" s="216"/>
    </row>
    <row r="318" spans="1:1" s="215" customFormat="1" ht="15" x14ac:dyDescent="0.25">
      <c r="A318" s="216"/>
    </row>
    <row r="319" spans="1:1" s="215" customFormat="1" ht="15" x14ac:dyDescent="0.25">
      <c r="A319" s="216"/>
    </row>
    <row r="320" spans="1:1" s="215" customFormat="1" ht="15" x14ac:dyDescent="0.25">
      <c r="A320" s="216"/>
    </row>
    <row r="321" spans="1:1" s="215" customFormat="1" ht="15" x14ac:dyDescent="0.25">
      <c r="A321" s="216"/>
    </row>
    <row r="322" spans="1:1" s="215" customFormat="1" ht="15" x14ac:dyDescent="0.25">
      <c r="A322" s="216"/>
    </row>
    <row r="323" spans="1:1" s="215" customFormat="1" ht="15" x14ac:dyDescent="0.25">
      <c r="A323" s="216"/>
    </row>
    <row r="324" spans="1:1" s="215" customFormat="1" ht="15" x14ac:dyDescent="0.25">
      <c r="A324" s="216"/>
    </row>
    <row r="325" spans="1:1" s="215" customFormat="1" ht="15" x14ac:dyDescent="0.25">
      <c r="A325" s="216"/>
    </row>
    <row r="326" spans="1:1" s="215" customFormat="1" ht="15" x14ac:dyDescent="0.25">
      <c r="A326" s="216"/>
    </row>
    <row r="327" spans="1:1" s="215" customFormat="1" ht="15" x14ac:dyDescent="0.25">
      <c r="A327" s="216"/>
    </row>
    <row r="328" spans="1:1" s="215" customFormat="1" ht="15" x14ac:dyDescent="0.25">
      <c r="A328" s="216"/>
    </row>
    <row r="329" spans="1:1" s="215" customFormat="1" ht="15" x14ac:dyDescent="0.25">
      <c r="A329" s="216"/>
    </row>
  </sheetData>
  <mergeCells count="275">
    <mergeCell ref="A9:F9"/>
    <mergeCell ref="G9:P9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53:G53"/>
    <mergeCell ref="C54:G54"/>
    <mergeCell ref="C55:G55"/>
    <mergeCell ref="C57:O57"/>
    <mergeCell ref="C58:O58"/>
    <mergeCell ref="C48:G48"/>
    <mergeCell ref="C49:G49"/>
    <mergeCell ref="C50:G50"/>
    <mergeCell ref="C51:G51"/>
    <mergeCell ref="C52:G52"/>
    <mergeCell ref="C64:O64"/>
    <mergeCell ref="C65:O65"/>
    <mergeCell ref="C66:O66"/>
    <mergeCell ref="C67:O67"/>
    <mergeCell ref="C68:O68"/>
    <mergeCell ref="C59:O59"/>
    <mergeCell ref="C60:O60"/>
    <mergeCell ref="C61:O61"/>
    <mergeCell ref="C62:O62"/>
    <mergeCell ref="C63:O63"/>
    <mergeCell ref="C74:O74"/>
    <mergeCell ref="C75:J75"/>
    <mergeCell ref="L75:O75"/>
    <mergeCell ref="C76:J76"/>
    <mergeCell ref="L76:O76"/>
    <mergeCell ref="C69:O69"/>
    <mergeCell ref="C70:O70"/>
    <mergeCell ref="C71:O71"/>
    <mergeCell ref="C72:O72"/>
    <mergeCell ref="C73:O73"/>
    <mergeCell ref="C85:O85"/>
    <mergeCell ref="C86:O86"/>
    <mergeCell ref="C87:O87"/>
    <mergeCell ref="C88:O88"/>
    <mergeCell ref="C89:O89"/>
    <mergeCell ref="A78:P78"/>
    <mergeCell ref="C79:G79"/>
    <mergeCell ref="C80:G80"/>
    <mergeCell ref="C82:G82"/>
    <mergeCell ref="C83:G83"/>
    <mergeCell ref="C96:G96"/>
    <mergeCell ref="C97:G97"/>
    <mergeCell ref="C98:G98"/>
    <mergeCell ref="C99:G99"/>
    <mergeCell ref="C100:G100"/>
    <mergeCell ref="C90:O90"/>
    <mergeCell ref="C91:O91"/>
    <mergeCell ref="A93:P93"/>
    <mergeCell ref="C94:G94"/>
    <mergeCell ref="C95:P95"/>
    <mergeCell ref="C107:P107"/>
    <mergeCell ref="C108:G108"/>
    <mergeCell ref="C109:G109"/>
    <mergeCell ref="C110:G110"/>
    <mergeCell ref="C111:G111"/>
    <mergeCell ref="C101:G101"/>
    <mergeCell ref="C102:G102"/>
    <mergeCell ref="C103:G103"/>
    <mergeCell ref="C104:G104"/>
    <mergeCell ref="C106:G106"/>
    <mergeCell ref="C118:G118"/>
    <mergeCell ref="C119:G119"/>
    <mergeCell ref="C120:G120"/>
    <mergeCell ref="C121:G121"/>
    <mergeCell ref="C122:G122"/>
    <mergeCell ref="C112:G112"/>
    <mergeCell ref="C113:G113"/>
    <mergeCell ref="C114:G114"/>
    <mergeCell ref="C116:G116"/>
    <mergeCell ref="C117:P117"/>
    <mergeCell ref="C129:P129"/>
    <mergeCell ref="C130:G130"/>
    <mergeCell ref="C131:G131"/>
    <mergeCell ref="C132:G132"/>
    <mergeCell ref="C133:G133"/>
    <mergeCell ref="C123:G123"/>
    <mergeCell ref="C124:G124"/>
    <mergeCell ref="C125:G125"/>
    <mergeCell ref="C126:G126"/>
    <mergeCell ref="C128:G128"/>
    <mergeCell ref="C141:G141"/>
    <mergeCell ref="C142:P142"/>
    <mergeCell ref="C143:G143"/>
    <mergeCell ref="C144:G144"/>
    <mergeCell ref="C145:G145"/>
    <mergeCell ref="C134:G134"/>
    <mergeCell ref="C135:G135"/>
    <mergeCell ref="C136:G136"/>
    <mergeCell ref="C138:G138"/>
    <mergeCell ref="C139:G139"/>
    <mergeCell ref="C151:G151"/>
    <mergeCell ref="C152:G152"/>
    <mergeCell ref="C153:G153"/>
    <mergeCell ref="C154:G154"/>
    <mergeCell ref="C156:G156"/>
    <mergeCell ref="C146:G146"/>
    <mergeCell ref="C147:G147"/>
    <mergeCell ref="C148:G148"/>
    <mergeCell ref="C149:G149"/>
    <mergeCell ref="C150:G150"/>
    <mergeCell ref="C162:G162"/>
    <mergeCell ref="C163:G163"/>
    <mergeCell ref="C164:G164"/>
    <mergeCell ref="C165:G165"/>
    <mergeCell ref="C166:G166"/>
    <mergeCell ref="C157:P157"/>
    <mergeCell ref="C158:G158"/>
    <mergeCell ref="C159:G159"/>
    <mergeCell ref="C160:G160"/>
    <mergeCell ref="C161:G161"/>
    <mergeCell ref="C174:O174"/>
    <mergeCell ref="C175:O175"/>
    <mergeCell ref="C176:O176"/>
    <mergeCell ref="C177:O177"/>
    <mergeCell ref="C178:O178"/>
    <mergeCell ref="C167:G167"/>
    <mergeCell ref="C168:G168"/>
    <mergeCell ref="C170:G170"/>
    <mergeCell ref="C171:G171"/>
    <mergeCell ref="C173:O173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94:J194"/>
    <mergeCell ref="L194:O194"/>
    <mergeCell ref="C195:J195"/>
    <mergeCell ref="L195:O195"/>
    <mergeCell ref="A197:P197"/>
    <mergeCell ref="C189:O189"/>
    <mergeCell ref="C190:O190"/>
    <mergeCell ref="C191:O191"/>
    <mergeCell ref="C192:O192"/>
    <mergeCell ref="C193:O193"/>
    <mergeCell ref="A205:P205"/>
    <mergeCell ref="C206:O206"/>
    <mergeCell ref="C207:O207"/>
    <mergeCell ref="A209:P209"/>
    <mergeCell ref="C210:G210"/>
    <mergeCell ref="C198:O198"/>
    <mergeCell ref="C199:O199"/>
    <mergeCell ref="A201:P201"/>
    <mergeCell ref="C202:O202"/>
    <mergeCell ref="C203:O203"/>
    <mergeCell ref="C216:G216"/>
    <mergeCell ref="C217:G217"/>
    <mergeCell ref="C218:G218"/>
    <mergeCell ref="C219:G219"/>
    <mergeCell ref="C220:G220"/>
    <mergeCell ref="C211:P211"/>
    <mergeCell ref="C212:G212"/>
    <mergeCell ref="C213:G213"/>
    <mergeCell ref="C214:G214"/>
    <mergeCell ref="C215:G215"/>
    <mergeCell ref="C228:O228"/>
    <mergeCell ref="C229:O229"/>
    <mergeCell ref="C230:O230"/>
    <mergeCell ref="C231:O231"/>
    <mergeCell ref="C232:O232"/>
    <mergeCell ref="C221:G221"/>
    <mergeCell ref="C222:G222"/>
    <mergeCell ref="C223:G223"/>
    <mergeCell ref="C225:G225"/>
    <mergeCell ref="C226:G226"/>
    <mergeCell ref="C238:O238"/>
    <mergeCell ref="C239:O239"/>
    <mergeCell ref="C240:O240"/>
    <mergeCell ref="C241:O241"/>
    <mergeCell ref="C242:O242"/>
    <mergeCell ref="C233:O233"/>
    <mergeCell ref="C234:O234"/>
    <mergeCell ref="C235:O235"/>
    <mergeCell ref="C236:O236"/>
    <mergeCell ref="C237:O237"/>
    <mergeCell ref="C248:O248"/>
    <mergeCell ref="C249:J249"/>
    <mergeCell ref="L249:O249"/>
    <mergeCell ref="C250:J250"/>
    <mergeCell ref="L250:O250"/>
    <mergeCell ref="C243:O243"/>
    <mergeCell ref="C244:O244"/>
    <mergeCell ref="C245:O245"/>
    <mergeCell ref="C246:O246"/>
    <mergeCell ref="C247:O247"/>
    <mergeCell ref="C258:O258"/>
    <mergeCell ref="C260:O260"/>
    <mergeCell ref="C261:O261"/>
    <mergeCell ref="C262:O262"/>
    <mergeCell ref="C263:O263"/>
    <mergeCell ref="A252:P252"/>
    <mergeCell ref="C253:O253"/>
    <mergeCell ref="C254:O254"/>
    <mergeCell ref="A256:P256"/>
    <mergeCell ref="C257:O257"/>
    <mergeCell ref="C269:O269"/>
    <mergeCell ref="C270:O270"/>
    <mergeCell ref="C271:O271"/>
    <mergeCell ref="C272:O272"/>
    <mergeCell ref="C273:O273"/>
    <mergeCell ref="C264:O264"/>
    <mergeCell ref="C265:O265"/>
    <mergeCell ref="C266:O266"/>
    <mergeCell ref="C267:O267"/>
    <mergeCell ref="C268:O268"/>
    <mergeCell ref="C279:O279"/>
    <mergeCell ref="C280:O280"/>
    <mergeCell ref="C281:O281"/>
    <mergeCell ref="C282:O282"/>
    <mergeCell ref="C283:O283"/>
    <mergeCell ref="C274:O274"/>
    <mergeCell ref="C275:O275"/>
    <mergeCell ref="C276:O276"/>
    <mergeCell ref="C277:O277"/>
    <mergeCell ref="C278:O278"/>
    <mergeCell ref="C284:J284"/>
    <mergeCell ref="L284:O284"/>
    <mergeCell ref="C285:J285"/>
    <mergeCell ref="L285:O285"/>
    <mergeCell ref="C288:H288"/>
    <mergeCell ref="I288:N288"/>
    <mergeCell ref="A294:P294"/>
    <mergeCell ref="A295:P295"/>
    <mergeCell ref="C289:N289"/>
    <mergeCell ref="C290:H290"/>
    <mergeCell ref="I290:N290"/>
    <mergeCell ref="C291:N291"/>
    <mergeCell ref="A293:P29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62"/>
  <sheetViews>
    <sheetView showGridLines="0" view="pageBreakPreview" zoomScale="85" zoomScaleNormal="85" zoomScaleSheetLayoutView="85" workbookViewId="0">
      <selection activeCell="B9" sqref="B9:G9"/>
    </sheetView>
  </sheetViews>
  <sheetFormatPr defaultRowHeight="15" x14ac:dyDescent="0.25"/>
  <cols>
    <col min="1" max="1" width="5.42578125" style="130" customWidth="1"/>
    <col min="2" max="2" width="35.28515625" style="130" customWidth="1"/>
    <col min="3" max="3" width="7.7109375" style="130" customWidth="1"/>
    <col min="4" max="4" width="12.7109375" style="130" customWidth="1"/>
    <col min="5" max="5" width="11.42578125" style="132" customWidth="1"/>
    <col min="6" max="6" width="13.140625" style="132" customWidth="1"/>
    <col min="7" max="7" width="23" style="131" customWidth="1"/>
    <col min="8" max="16384" width="9.140625" style="130"/>
  </cols>
  <sheetData>
    <row r="1" spans="1:10" s="180" customFormat="1" x14ac:dyDescent="0.25">
      <c r="E1" s="184"/>
      <c r="F1" s="430" t="s">
        <v>1228</v>
      </c>
      <c r="G1" s="430"/>
    </row>
    <row r="2" spans="1:10" s="180" customFormat="1" x14ac:dyDescent="0.2">
      <c r="E2" s="430" t="s">
        <v>1207</v>
      </c>
      <c r="F2" s="430"/>
      <c r="G2" s="430"/>
    </row>
    <row r="3" spans="1:10" s="180" customFormat="1" ht="11.25" customHeight="1" x14ac:dyDescent="0.25">
      <c r="E3" s="184"/>
      <c r="F3" s="183"/>
      <c r="G3" s="182"/>
    </row>
    <row r="4" spans="1:10" s="180" customFormat="1" ht="11.25" customHeight="1" x14ac:dyDescent="0.2">
      <c r="E4" s="431" t="s">
        <v>1227</v>
      </c>
      <c r="F4" s="431"/>
      <c r="G4" s="431"/>
    </row>
    <row r="5" spans="1:10" s="180" customFormat="1" ht="15" customHeight="1" x14ac:dyDescent="0.2">
      <c r="B5" s="181"/>
      <c r="C5" s="181"/>
      <c r="D5" s="181"/>
      <c r="E5" s="432" t="s">
        <v>1226</v>
      </c>
      <c r="F5" s="432"/>
      <c r="G5" s="432"/>
    </row>
    <row r="6" spans="1:10" ht="9.6" customHeight="1" x14ac:dyDescent="0.25">
      <c r="E6" s="179"/>
      <c r="F6" s="179"/>
      <c r="G6" s="178"/>
    </row>
    <row r="7" spans="1:10" ht="15.75" x14ac:dyDescent="0.25">
      <c r="C7" s="177" t="s">
        <v>1234</v>
      </c>
    </row>
    <row r="8" spans="1:10" ht="18" customHeight="1" x14ac:dyDescent="0.25">
      <c r="C8" s="164" t="s">
        <v>1208</v>
      </c>
    </row>
    <row r="9" spans="1:10" ht="33" customHeight="1" x14ac:dyDescent="0.25">
      <c r="B9" s="433" t="s">
        <v>1224</v>
      </c>
      <c r="C9" s="433"/>
      <c r="D9" s="433"/>
      <c r="E9" s="433"/>
      <c r="F9" s="433"/>
      <c r="G9" s="433"/>
    </row>
    <row r="10" spans="1:10" ht="13.9" customHeight="1" thickBot="1" x14ac:dyDescent="0.3"/>
    <row r="11" spans="1:10" s="164" customFormat="1" ht="34.15" customHeight="1" thickBot="1" x14ac:dyDescent="0.3">
      <c r="A11" s="176" t="s">
        <v>44</v>
      </c>
      <c r="B11" s="175" t="s">
        <v>1223</v>
      </c>
      <c r="C11" s="175" t="s">
        <v>1222</v>
      </c>
      <c r="D11" s="174" t="s">
        <v>48</v>
      </c>
      <c r="E11" s="173" t="s">
        <v>1221</v>
      </c>
      <c r="F11" s="172" t="s">
        <v>1220</v>
      </c>
      <c r="G11" s="171" t="s">
        <v>1219</v>
      </c>
      <c r="J11" s="170"/>
    </row>
    <row r="12" spans="1:10" s="164" customFormat="1" ht="43.15" customHeight="1" x14ac:dyDescent="0.25">
      <c r="A12" s="169">
        <v>1</v>
      </c>
      <c r="B12" s="168" t="s">
        <v>1218</v>
      </c>
      <c r="C12" s="167"/>
      <c r="D12" s="167"/>
      <c r="E12" s="167"/>
      <c r="F12" s="166"/>
      <c r="G12" s="165"/>
    </row>
    <row r="13" spans="1:10" s="158" customFormat="1" ht="63.75" customHeight="1" x14ac:dyDescent="0.25">
      <c r="A13" s="163" t="s">
        <v>1235</v>
      </c>
      <c r="B13" s="187" t="s">
        <v>1236</v>
      </c>
      <c r="C13" s="157" t="s">
        <v>98</v>
      </c>
      <c r="D13" s="186">
        <v>22.240000000000002</v>
      </c>
      <c r="E13" s="185">
        <v>2.4</v>
      </c>
      <c r="F13" s="159">
        <f t="shared" ref="F13:F54" si="0">D13*E13</f>
        <v>53.376000000000005</v>
      </c>
      <c r="G13" s="142" t="s">
        <v>1215</v>
      </c>
    </row>
    <row r="14" spans="1:10" s="158" customFormat="1" ht="63.75" customHeight="1" x14ac:dyDescent="0.25">
      <c r="A14" s="163" t="s">
        <v>1237</v>
      </c>
      <c r="B14" s="187" t="s">
        <v>1238</v>
      </c>
      <c r="C14" s="157" t="s">
        <v>172</v>
      </c>
      <c r="D14" s="186">
        <v>4.5</v>
      </c>
      <c r="E14" s="185">
        <v>4.5920000000000002E-2</v>
      </c>
      <c r="F14" s="159">
        <f t="shared" si="0"/>
        <v>0.20664000000000002</v>
      </c>
      <c r="G14" s="142" t="s">
        <v>1215</v>
      </c>
    </row>
    <row r="15" spans="1:10" s="158" customFormat="1" ht="63.75" customHeight="1" x14ac:dyDescent="0.25">
      <c r="A15" s="163" t="s">
        <v>1239</v>
      </c>
      <c r="B15" s="187" t="s">
        <v>1240</v>
      </c>
      <c r="C15" s="157" t="s">
        <v>172</v>
      </c>
      <c r="D15" s="186">
        <v>3.7</v>
      </c>
      <c r="E15" s="185">
        <v>3.6600000000000001E-2</v>
      </c>
      <c r="F15" s="159">
        <f t="shared" si="0"/>
        <v>0.13542000000000001</v>
      </c>
      <c r="G15" s="142" t="s">
        <v>1215</v>
      </c>
    </row>
    <row r="16" spans="1:10" s="158" customFormat="1" ht="63.75" customHeight="1" x14ac:dyDescent="0.25">
      <c r="A16" s="163" t="s">
        <v>1241</v>
      </c>
      <c r="B16" s="187" t="s">
        <v>1242</v>
      </c>
      <c r="C16" s="161" t="s">
        <v>172</v>
      </c>
      <c r="D16" s="154">
        <v>1.3</v>
      </c>
      <c r="E16" s="188">
        <v>1.899E-2</v>
      </c>
      <c r="F16" s="159">
        <f t="shared" si="0"/>
        <v>2.4687000000000001E-2</v>
      </c>
      <c r="G16" s="142" t="s">
        <v>1215</v>
      </c>
    </row>
    <row r="17" spans="1:7" s="158" customFormat="1" ht="63.75" customHeight="1" x14ac:dyDescent="0.25">
      <c r="A17" s="163" t="s">
        <v>1243</v>
      </c>
      <c r="B17" s="162" t="s">
        <v>1244</v>
      </c>
      <c r="C17" s="161" t="s">
        <v>172</v>
      </c>
      <c r="D17" s="154">
        <v>3.3</v>
      </c>
      <c r="E17" s="160">
        <v>1.026E-2</v>
      </c>
      <c r="F17" s="159">
        <f t="shared" si="0"/>
        <v>3.3857999999999999E-2</v>
      </c>
      <c r="G17" s="142" t="s">
        <v>1215</v>
      </c>
    </row>
    <row r="18" spans="1:7" s="158" customFormat="1" ht="63.75" customHeight="1" x14ac:dyDescent="0.25">
      <c r="A18" s="163" t="s">
        <v>1245</v>
      </c>
      <c r="B18" s="187" t="s">
        <v>1246</v>
      </c>
      <c r="C18" s="157" t="s">
        <v>172</v>
      </c>
      <c r="D18" s="186">
        <v>0.8</v>
      </c>
      <c r="E18" s="185">
        <v>6.2599999999999999E-3</v>
      </c>
      <c r="F18" s="159">
        <f t="shared" si="0"/>
        <v>5.0080000000000003E-3</v>
      </c>
      <c r="G18" s="142" t="s">
        <v>1215</v>
      </c>
    </row>
    <row r="19" spans="1:7" s="158" customFormat="1" ht="63.75" customHeight="1" x14ac:dyDescent="0.25">
      <c r="A19" s="163" t="s">
        <v>1247</v>
      </c>
      <c r="B19" s="187" t="s">
        <v>1248</v>
      </c>
      <c r="C19" s="157" t="s">
        <v>172</v>
      </c>
      <c r="D19" s="186">
        <v>0.4</v>
      </c>
      <c r="E19" s="185">
        <v>4.62E-3</v>
      </c>
      <c r="F19" s="159">
        <f t="shared" si="0"/>
        <v>1.848E-3</v>
      </c>
      <c r="G19" s="142" t="s">
        <v>1215</v>
      </c>
    </row>
    <row r="20" spans="1:7" s="158" customFormat="1" ht="63.75" customHeight="1" x14ac:dyDescent="0.25">
      <c r="A20" s="163" t="s">
        <v>1249</v>
      </c>
      <c r="B20" s="187" t="s">
        <v>1250</v>
      </c>
      <c r="C20" s="161" t="s">
        <v>172</v>
      </c>
      <c r="D20" s="154">
        <v>0.4</v>
      </c>
      <c r="E20" s="188">
        <v>2.7400000000000002E-3</v>
      </c>
      <c r="F20" s="159">
        <f t="shared" si="0"/>
        <v>1.0960000000000002E-3</v>
      </c>
      <c r="G20" s="142" t="s">
        <v>1215</v>
      </c>
    </row>
    <row r="21" spans="1:7" s="158" customFormat="1" ht="63.75" customHeight="1" x14ac:dyDescent="0.25">
      <c r="A21" s="163" t="s">
        <v>1251</v>
      </c>
      <c r="B21" s="162" t="s">
        <v>1252</v>
      </c>
      <c r="C21" s="161" t="s">
        <v>172</v>
      </c>
      <c r="D21" s="154">
        <v>0.6</v>
      </c>
      <c r="E21" s="160">
        <v>1.39E-3</v>
      </c>
      <c r="F21" s="159">
        <f t="shared" si="0"/>
        <v>8.34E-4</v>
      </c>
      <c r="G21" s="142" t="s">
        <v>1215</v>
      </c>
    </row>
    <row r="22" spans="1:7" s="158" customFormat="1" ht="63.75" customHeight="1" x14ac:dyDescent="0.25">
      <c r="A22" s="163" t="s">
        <v>1253</v>
      </c>
      <c r="B22" s="187" t="s">
        <v>1254</v>
      </c>
      <c r="C22" s="157" t="s">
        <v>172</v>
      </c>
      <c r="D22" s="186">
        <v>0.2</v>
      </c>
      <c r="E22" s="185">
        <v>8.8800000000000001E-4</v>
      </c>
      <c r="F22" s="159">
        <f t="shared" si="0"/>
        <v>1.7760000000000001E-4</v>
      </c>
      <c r="G22" s="142" t="s">
        <v>1215</v>
      </c>
    </row>
    <row r="23" spans="1:7" s="158" customFormat="1" ht="63.75" customHeight="1" x14ac:dyDescent="0.25">
      <c r="A23" s="163" t="s">
        <v>1232</v>
      </c>
      <c r="B23" s="187" t="s">
        <v>1231</v>
      </c>
      <c r="C23" s="157" t="s">
        <v>172</v>
      </c>
      <c r="D23" s="186">
        <v>629</v>
      </c>
      <c r="E23" s="185">
        <v>6.4349999999999991E-2</v>
      </c>
      <c r="F23" s="159">
        <f t="shared" si="0"/>
        <v>40.476149999999997</v>
      </c>
      <c r="G23" s="142" t="s">
        <v>1215</v>
      </c>
    </row>
    <row r="24" spans="1:7" s="158" customFormat="1" ht="63.75" customHeight="1" x14ac:dyDescent="0.25">
      <c r="A24" s="163" t="s">
        <v>1255</v>
      </c>
      <c r="B24" s="187" t="s">
        <v>1256</v>
      </c>
      <c r="C24" s="161" t="s">
        <v>95</v>
      </c>
      <c r="D24" s="154">
        <v>18</v>
      </c>
      <c r="E24" s="188">
        <v>0.13800000000000001</v>
      </c>
      <c r="F24" s="159">
        <f t="shared" si="0"/>
        <v>2.484</v>
      </c>
      <c r="G24" s="142" t="s">
        <v>1215</v>
      </c>
    </row>
    <row r="25" spans="1:7" s="158" customFormat="1" ht="63.75" customHeight="1" x14ac:dyDescent="0.25">
      <c r="A25" s="163" t="s">
        <v>1217</v>
      </c>
      <c r="B25" s="162" t="s">
        <v>1216</v>
      </c>
      <c r="C25" s="161" t="s">
        <v>95</v>
      </c>
      <c r="D25" s="154">
        <v>2</v>
      </c>
      <c r="E25" s="160">
        <v>0.13800000000000001</v>
      </c>
      <c r="F25" s="159">
        <f t="shared" si="0"/>
        <v>0.27600000000000002</v>
      </c>
      <c r="G25" s="142" t="s">
        <v>1215</v>
      </c>
    </row>
    <row r="26" spans="1:7" s="158" customFormat="1" ht="63.75" customHeight="1" x14ac:dyDescent="0.25">
      <c r="A26" s="163" t="s">
        <v>1230</v>
      </c>
      <c r="B26" s="162" t="s">
        <v>1229</v>
      </c>
      <c r="C26" s="161" t="s">
        <v>95</v>
      </c>
      <c r="D26" s="154">
        <v>8</v>
      </c>
      <c r="E26" s="160">
        <v>0.17213999999999999</v>
      </c>
      <c r="F26" s="159">
        <f t="shared" si="0"/>
        <v>1.3771199999999999</v>
      </c>
      <c r="G26" s="142" t="s">
        <v>1215</v>
      </c>
    </row>
    <row r="27" spans="1:7" s="158" customFormat="1" ht="63.75" customHeight="1" x14ac:dyDescent="0.25">
      <c r="A27" s="163" t="s">
        <v>1257</v>
      </c>
      <c r="B27" s="162" t="s">
        <v>1258</v>
      </c>
      <c r="C27" s="161" t="s">
        <v>98</v>
      </c>
      <c r="D27" s="154">
        <v>32.200000000000003</v>
      </c>
      <c r="E27" s="160">
        <v>2.4</v>
      </c>
      <c r="F27" s="159">
        <f t="shared" si="0"/>
        <v>77.28</v>
      </c>
      <c r="G27" s="142" t="s">
        <v>1215</v>
      </c>
    </row>
    <row r="28" spans="1:7" s="158" customFormat="1" ht="63.75" customHeight="1" x14ac:dyDescent="0.25">
      <c r="A28" s="163" t="s">
        <v>1259</v>
      </c>
      <c r="B28" s="187" t="s">
        <v>1260</v>
      </c>
      <c r="C28" s="157" t="s">
        <v>98</v>
      </c>
      <c r="D28" s="186">
        <v>21.89</v>
      </c>
      <c r="E28" s="185">
        <v>2.44</v>
      </c>
      <c r="F28" s="159">
        <f t="shared" si="0"/>
        <v>53.4116</v>
      </c>
      <c r="G28" s="142" t="s">
        <v>1215</v>
      </c>
    </row>
    <row r="29" spans="1:7" s="158" customFormat="1" ht="63.75" customHeight="1" x14ac:dyDescent="0.25">
      <c r="A29" s="163" t="s">
        <v>1261</v>
      </c>
      <c r="B29" s="162" t="s">
        <v>1262</v>
      </c>
      <c r="C29" s="161" t="s">
        <v>172</v>
      </c>
      <c r="D29" s="154">
        <v>52</v>
      </c>
      <c r="E29" s="160">
        <v>9.5000000000000001E-2</v>
      </c>
      <c r="F29" s="159">
        <f t="shared" si="0"/>
        <v>4.9400000000000004</v>
      </c>
      <c r="G29" s="142" t="s">
        <v>1215</v>
      </c>
    </row>
    <row r="30" spans="1:7" s="158" customFormat="1" ht="63.75" customHeight="1" x14ac:dyDescent="0.25">
      <c r="A30" s="163" t="s">
        <v>1263</v>
      </c>
      <c r="B30" s="162" t="s">
        <v>1264</v>
      </c>
      <c r="C30" s="161" t="s">
        <v>95</v>
      </c>
      <c r="D30" s="154">
        <v>6</v>
      </c>
      <c r="E30" s="160">
        <v>0.22700000000000001</v>
      </c>
      <c r="F30" s="159">
        <f t="shared" si="0"/>
        <v>1.3620000000000001</v>
      </c>
      <c r="G30" s="142" t="s">
        <v>1215</v>
      </c>
    </row>
    <row r="31" spans="1:7" s="158" customFormat="1" ht="63.75" customHeight="1" x14ac:dyDescent="0.25">
      <c r="A31" s="163" t="s">
        <v>1265</v>
      </c>
      <c r="B31" s="162" t="s">
        <v>1266</v>
      </c>
      <c r="C31" s="161" t="s">
        <v>95</v>
      </c>
      <c r="D31" s="154">
        <v>1.5</v>
      </c>
      <c r="E31" s="160">
        <v>1.026E-2</v>
      </c>
      <c r="F31" s="159">
        <f t="shared" si="0"/>
        <v>1.5390000000000001E-2</v>
      </c>
      <c r="G31" s="142" t="s">
        <v>1215</v>
      </c>
    </row>
    <row r="32" spans="1:7" s="158" customFormat="1" ht="63.75" customHeight="1" x14ac:dyDescent="0.25">
      <c r="A32" s="163" t="s">
        <v>1267</v>
      </c>
      <c r="B32" s="187" t="s">
        <v>1268</v>
      </c>
      <c r="C32" s="157" t="s">
        <v>95</v>
      </c>
      <c r="D32" s="186">
        <v>4</v>
      </c>
      <c r="E32" s="185">
        <v>1.4489999999999999E-2</v>
      </c>
      <c r="F32" s="159">
        <f t="shared" si="0"/>
        <v>5.7959999999999998E-2</v>
      </c>
      <c r="G32" s="142" t="s">
        <v>1269</v>
      </c>
    </row>
    <row r="33" spans="1:7" s="158" customFormat="1" ht="63.75" customHeight="1" x14ac:dyDescent="0.25">
      <c r="A33" s="163" t="s">
        <v>1270</v>
      </c>
      <c r="B33" s="187" t="s">
        <v>1271</v>
      </c>
      <c r="C33" s="161" t="s">
        <v>95</v>
      </c>
      <c r="D33" s="154">
        <v>4</v>
      </c>
      <c r="E33" s="188">
        <v>1.26E-2</v>
      </c>
      <c r="F33" s="159">
        <f t="shared" si="0"/>
        <v>5.04E-2</v>
      </c>
      <c r="G33" s="142" t="s">
        <v>1269</v>
      </c>
    </row>
    <row r="34" spans="1:7" s="158" customFormat="1" ht="63.75" customHeight="1" x14ac:dyDescent="0.25">
      <c r="A34" s="163" t="s">
        <v>1272</v>
      </c>
      <c r="B34" s="162" t="s">
        <v>1273</v>
      </c>
      <c r="C34" s="161" t="s">
        <v>95</v>
      </c>
      <c r="D34" s="154">
        <v>4</v>
      </c>
      <c r="E34" s="160">
        <v>1.09E-2</v>
      </c>
      <c r="F34" s="159">
        <f t="shared" si="0"/>
        <v>4.36E-2</v>
      </c>
      <c r="G34" s="142" t="s">
        <v>1269</v>
      </c>
    </row>
    <row r="35" spans="1:7" s="158" customFormat="1" ht="63.75" customHeight="1" x14ac:dyDescent="0.25">
      <c r="A35" s="163" t="s">
        <v>1274</v>
      </c>
      <c r="B35" s="187" t="s">
        <v>1275</v>
      </c>
      <c r="C35" s="157" t="s">
        <v>95</v>
      </c>
      <c r="D35" s="186">
        <v>4</v>
      </c>
      <c r="E35" s="185">
        <v>4.3200000000000001E-3</v>
      </c>
      <c r="F35" s="159">
        <f t="shared" si="0"/>
        <v>1.728E-2</v>
      </c>
      <c r="G35" s="142" t="s">
        <v>1269</v>
      </c>
    </row>
    <row r="36" spans="1:7" s="158" customFormat="1" ht="63.75" customHeight="1" x14ac:dyDescent="0.25">
      <c r="A36" s="163" t="s">
        <v>1276</v>
      </c>
      <c r="B36" s="187" t="s">
        <v>1277</v>
      </c>
      <c r="C36" s="157" t="s">
        <v>95</v>
      </c>
      <c r="D36" s="186">
        <v>2</v>
      </c>
      <c r="E36" s="185">
        <v>0.106</v>
      </c>
      <c r="F36" s="159">
        <f t="shared" si="0"/>
        <v>0.21199999999999999</v>
      </c>
      <c r="G36" s="142" t="s">
        <v>1269</v>
      </c>
    </row>
    <row r="37" spans="1:7" s="158" customFormat="1" ht="63.75" customHeight="1" x14ac:dyDescent="0.25">
      <c r="A37" s="163" t="s">
        <v>1278</v>
      </c>
      <c r="B37" s="187" t="s">
        <v>1279</v>
      </c>
      <c r="C37" s="161" t="s">
        <v>95</v>
      </c>
      <c r="D37" s="154">
        <v>2</v>
      </c>
      <c r="E37" s="188">
        <v>5.0900000000000001E-2</v>
      </c>
      <c r="F37" s="159">
        <f t="shared" si="0"/>
        <v>0.1018</v>
      </c>
      <c r="G37" s="142" t="s">
        <v>1269</v>
      </c>
    </row>
    <row r="38" spans="1:7" s="158" customFormat="1" ht="63.75" customHeight="1" x14ac:dyDescent="0.25">
      <c r="A38" s="163" t="s">
        <v>1280</v>
      </c>
      <c r="B38" s="162" t="s">
        <v>1281</v>
      </c>
      <c r="C38" s="161" t="s">
        <v>95</v>
      </c>
      <c r="D38" s="154">
        <v>2</v>
      </c>
      <c r="E38" s="160">
        <v>3.39E-2</v>
      </c>
      <c r="F38" s="159">
        <f t="shared" si="0"/>
        <v>6.7799999999999999E-2</v>
      </c>
      <c r="G38" s="142" t="s">
        <v>1269</v>
      </c>
    </row>
    <row r="39" spans="1:7" s="158" customFormat="1" ht="63.75" customHeight="1" x14ac:dyDescent="0.25">
      <c r="A39" s="163" t="s">
        <v>1282</v>
      </c>
      <c r="B39" s="187" t="s">
        <v>1283</v>
      </c>
      <c r="C39" s="157" t="s">
        <v>95</v>
      </c>
      <c r="D39" s="186">
        <v>2</v>
      </c>
      <c r="E39" s="185">
        <v>1.2800000000000001E-2</v>
      </c>
      <c r="F39" s="159">
        <f t="shared" si="0"/>
        <v>2.5600000000000001E-2</v>
      </c>
      <c r="G39" s="142" t="s">
        <v>1269</v>
      </c>
    </row>
    <row r="40" spans="1:7" s="158" customFormat="1" ht="63.75" customHeight="1" x14ac:dyDescent="0.25">
      <c r="A40" s="163" t="s">
        <v>1284</v>
      </c>
      <c r="B40" s="187" t="s">
        <v>1285</v>
      </c>
      <c r="C40" s="157" t="s">
        <v>95</v>
      </c>
      <c r="D40" s="186">
        <v>4</v>
      </c>
      <c r="E40" s="185">
        <v>5.0000000000000001E-3</v>
      </c>
      <c r="F40" s="159">
        <f t="shared" si="0"/>
        <v>0.02</v>
      </c>
      <c r="G40" s="142" t="s">
        <v>1269</v>
      </c>
    </row>
    <row r="41" spans="1:7" s="158" customFormat="1" ht="63.75" customHeight="1" x14ac:dyDescent="0.25">
      <c r="A41" s="163" t="s">
        <v>1286</v>
      </c>
      <c r="B41" s="187" t="s">
        <v>1287</v>
      </c>
      <c r="C41" s="161" t="s">
        <v>95</v>
      </c>
      <c r="D41" s="154">
        <v>2</v>
      </c>
      <c r="E41" s="188">
        <v>2.5000000000000001E-3</v>
      </c>
      <c r="F41" s="159">
        <f t="shared" si="0"/>
        <v>5.0000000000000001E-3</v>
      </c>
      <c r="G41" s="142" t="s">
        <v>1269</v>
      </c>
    </row>
    <row r="42" spans="1:7" s="158" customFormat="1" ht="63.75" customHeight="1" x14ac:dyDescent="0.25">
      <c r="A42" s="163" t="s">
        <v>1288</v>
      </c>
      <c r="B42" s="162" t="s">
        <v>1289</v>
      </c>
      <c r="C42" s="161" t="s">
        <v>95</v>
      </c>
      <c r="D42" s="154">
        <v>2</v>
      </c>
      <c r="E42" s="160">
        <v>1.9E-3</v>
      </c>
      <c r="F42" s="159">
        <f t="shared" si="0"/>
        <v>3.8E-3</v>
      </c>
      <c r="G42" s="142" t="s">
        <v>1269</v>
      </c>
    </row>
    <row r="43" spans="1:7" s="158" customFormat="1" ht="63.75" customHeight="1" x14ac:dyDescent="0.25">
      <c r="A43" s="163" t="s">
        <v>1290</v>
      </c>
      <c r="B43" s="187" t="s">
        <v>1291</v>
      </c>
      <c r="C43" s="157" t="s">
        <v>95</v>
      </c>
      <c r="D43" s="186">
        <v>3</v>
      </c>
      <c r="E43" s="185">
        <v>1.1000000000000001E-3</v>
      </c>
      <c r="F43" s="159">
        <f t="shared" si="0"/>
        <v>3.3E-3</v>
      </c>
      <c r="G43" s="142" t="s">
        <v>1269</v>
      </c>
    </row>
    <row r="44" spans="1:7" s="158" customFormat="1" ht="63.75" customHeight="1" x14ac:dyDescent="0.25">
      <c r="A44" s="163" t="s">
        <v>1292</v>
      </c>
      <c r="B44" s="187" t="s">
        <v>1293</v>
      </c>
      <c r="C44" s="157" t="s">
        <v>95</v>
      </c>
      <c r="D44" s="186">
        <v>1</v>
      </c>
      <c r="E44" s="185">
        <v>8.0000000000000004E-4</v>
      </c>
      <c r="F44" s="159">
        <f t="shared" si="0"/>
        <v>8.0000000000000004E-4</v>
      </c>
      <c r="G44" s="142" t="s">
        <v>1269</v>
      </c>
    </row>
    <row r="45" spans="1:7" s="158" customFormat="1" ht="63.75" customHeight="1" x14ac:dyDescent="0.25">
      <c r="A45" s="163" t="s">
        <v>1294</v>
      </c>
      <c r="B45" s="187" t="s">
        <v>1295</v>
      </c>
      <c r="C45" s="161" t="s">
        <v>95</v>
      </c>
      <c r="D45" s="154">
        <v>3</v>
      </c>
      <c r="E45" s="188">
        <v>1.6E-2</v>
      </c>
      <c r="F45" s="159">
        <f t="shared" si="0"/>
        <v>4.8000000000000001E-2</v>
      </c>
      <c r="G45" s="142" t="s">
        <v>1269</v>
      </c>
    </row>
    <row r="46" spans="1:7" s="158" customFormat="1" ht="63.75" customHeight="1" x14ac:dyDescent="0.25">
      <c r="A46" s="163" t="s">
        <v>1296</v>
      </c>
      <c r="B46" s="162" t="s">
        <v>1297</v>
      </c>
      <c r="C46" s="161" t="s">
        <v>95</v>
      </c>
      <c r="D46" s="154">
        <v>3</v>
      </c>
      <c r="E46" s="160">
        <v>4.0000000000000001E-3</v>
      </c>
      <c r="F46" s="159">
        <f t="shared" si="0"/>
        <v>1.2E-2</v>
      </c>
      <c r="G46" s="142" t="s">
        <v>1269</v>
      </c>
    </row>
    <row r="47" spans="1:7" s="158" customFormat="1" ht="63.75" customHeight="1" x14ac:dyDescent="0.25">
      <c r="A47" s="163" t="s">
        <v>1298</v>
      </c>
      <c r="B47" s="187" t="s">
        <v>1299</v>
      </c>
      <c r="C47" s="157" t="s">
        <v>95</v>
      </c>
      <c r="D47" s="186">
        <v>2</v>
      </c>
      <c r="E47" s="185">
        <v>1.84E-2</v>
      </c>
      <c r="F47" s="159">
        <f t="shared" si="0"/>
        <v>3.6799999999999999E-2</v>
      </c>
      <c r="G47" s="142" t="s">
        <v>1269</v>
      </c>
    </row>
    <row r="48" spans="1:7" s="158" customFormat="1" ht="63.75" customHeight="1" x14ac:dyDescent="0.25">
      <c r="A48" s="163" t="s">
        <v>1300</v>
      </c>
      <c r="B48" s="187" t="s">
        <v>1301</v>
      </c>
      <c r="C48" s="157" t="s">
        <v>95</v>
      </c>
      <c r="D48" s="186">
        <v>2</v>
      </c>
      <c r="E48" s="185">
        <v>1.84E-2</v>
      </c>
      <c r="F48" s="159">
        <f t="shared" si="0"/>
        <v>3.6799999999999999E-2</v>
      </c>
      <c r="G48" s="142" t="s">
        <v>1269</v>
      </c>
    </row>
    <row r="49" spans="1:7" s="158" customFormat="1" ht="63.75" customHeight="1" x14ac:dyDescent="0.25">
      <c r="A49" s="163" t="s">
        <v>1302</v>
      </c>
      <c r="B49" s="187" t="s">
        <v>1303</v>
      </c>
      <c r="C49" s="161" t="s">
        <v>95</v>
      </c>
      <c r="D49" s="154">
        <v>2</v>
      </c>
      <c r="E49" s="188">
        <v>3.5999999999999999E-3</v>
      </c>
      <c r="F49" s="159">
        <f t="shared" si="0"/>
        <v>7.1999999999999998E-3</v>
      </c>
      <c r="G49" s="142" t="s">
        <v>1269</v>
      </c>
    </row>
    <row r="50" spans="1:7" s="158" customFormat="1" ht="63.75" customHeight="1" x14ac:dyDescent="0.25">
      <c r="A50" s="163" t="s">
        <v>1304</v>
      </c>
      <c r="B50" s="162" t="s">
        <v>1305</v>
      </c>
      <c r="C50" s="161" t="s">
        <v>95</v>
      </c>
      <c r="D50" s="154">
        <v>2</v>
      </c>
      <c r="E50" s="160">
        <v>7.4000000000000003E-3</v>
      </c>
      <c r="F50" s="159">
        <f t="shared" si="0"/>
        <v>1.4800000000000001E-2</v>
      </c>
      <c r="G50" s="142" t="s">
        <v>1269</v>
      </c>
    </row>
    <row r="51" spans="1:7" s="158" customFormat="1" ht="63.75" customHeight="1" x14ac:dyDescent="0.25">
      <c r="A51" s="163" t="s">
        <v>1306</v>
      </c>
      <c r="B51" s="187" t="s">
        <v>1307</v>
      </c>
      <c r="C51" s="157" t="s">
        <v>98</v>
      </c>
      <c r="D51" s="186">
        <v>5.8239999999999998</v>
      </c>
      <c r="E51" s="185">
        <v>2.44</v>
      </c>
      <c r="F51" s="159">
        <f t="shared" si="0"/>
        <v>14.210559999999999</v>
      </c>
      <c r="G51" s="142" t="s">
        <v>1269</v>
      </c>
    </row>
    <row r="52" spans="1:7" s="158" customFormat="1" ht="63.75" customHeight="1" x14ac:dyDescent="0.25">
      <c r="A52" s="163" t="s">
        <v>1308</v>
      </c>
      <c r="B52" s="187" t="s">
        <v>1309</v>
      </c>
      <c r="C52" s="161" t="s">
        <v>98</v>
      </c>
      <c r="D52" s="154">
        <v>37.71</v>
      </c>
      <c r="E52" s="188">
        <v>1.4E-3</v>
      </c>
      <c r="F52" s="159">
        <f t="shared" si="0"/>
        <v>5.2794000000000001E-2</v>
      </c>
      <c r="G52" s="142" t="s">
        <v>1269</v>
      </c>
    </row>
    <row r="53" spans="1:7" s="158" customFormat="1" ht="63.75" customHeight="1" x14ac:dyDescent="0.25">
      <c r="A53" s="163" t="s">
        <v>1310</v>
      </c>
      <c r="B53" s="162" t="s">
        <v>1311</v>
      </c>
      <c r="C53" s="161" t="s">
        <v>98</v>
      </c>
      <c r="D53" s="154">
        <v>19.64</v>
      </c>
      <c r="E53" s="160">
        <v>1.8E-3</v>
      </c>
      <c r="F53" s="159">
        <f t="shared" si="0"/>
        <v>3.5352000000000001E-2</v>
      </c>
      <c r="G53" s="142" t="s">
        <v>1269</v>
      </c>
    </row>
    <row r="54" spans="1:7" s="158" customFormat="1" ht="63.75" customHeight="1" x14ac:dyDescent="0.25">
      <c r="A54" s="163" t="s">
        <v>1312</v>
      </c>
      <c r="B54" s="162" t="s">
        <v>1313</v>
      </c>
      <c r="C54" s="161" t="s">
        <v>98</v>
      </c>
      <c r="D54" s="154">
        <v>1.56</v>
      </c>
      <c r="E54" s="160">
        <v>2.4</v>
      </c>
      <c r="F54" s="159">
        <f t="shared" si="0"/>
        <v>3.7439999999999998</v>
      </c>
      <c r="G54" s="142" t="s">
        <v>1269</v>
      </c>
    </row>
    <row r="55" spans="1:7" s="137" customFormat="1" ht="15" customHeight="1" x14ac:dyDescent="0.25">
      <c r="A55" s="157"/>
      <c r="B55" s="147" t="s">
        <v>1214</v>
      </c>
      <c r="C55" s="146" t="s">
        <v>1213</v>
      </c>
      <c r="D55" s="156"/>
      <c r="E55" s="155"/>
      <c r="F55" s="154">
        <f>SUM(F13:F54)</f>
        <v>254.21547459999999</v>
      </c>
      <c r="G55" s="153"/>
    </row>
    <row r="56" spans="1:7" s="137" customFormat="1" ht="88.9" customHeight="1" x14ac:dyDescent="0.25">
      <c r="A56" s="152"/>
      <c r="B56" s="151" t="s">
        <v>1212</v>
      </c>
      <c r="C56" s="146" t="s">
        <v>1211</v>
      </c>
      <c r="D56" s="149"/>
      <c r="E56" s="150"/>
      <c r="F56" s="149">
        <f>(SUM(F13:F31))*663.2*1.32</f>
        <v>206081.66294432641</v>
      </c>
      <c r="G56" s="142"/>
    </row>
    <row r="57" spans="1:7" s="137" customFormat="1" ht="88.9" customHeight="1" x14ac:dyDescent="0.25">
      <c r="A57" s="152"/>
      <c r="B57" s="151" t="s">
        <v>1314</v>
      </c>
      <c r="C57" s="146" t="s">
        <v>1211</v>
      </c>
      <c r="D57" s="149"/>
      <c r="E57" s="150"/>
      <c r="F57" s="149">
        <f>(SUM(F32:F54))*22.84</f>
        <v>429.56663463999996</v>
      </c>
      <c r="G57" s="142"/>
    </row>
    <row r="58" spans="1:7" s="137" customFormat="1" x14ac:dyDescent="0.25">
      <c r="A58" s="148"/>
      <c r="B58" s="147" t="s">
        <v>1210</v>
      </c>
      <c r="C58" s="146"/>
      <c r="D58" s="145"/>
      <c r="E58" s="144"/>
      <c r="F58" s="143">
        <f>F56+F57</f>
        <v>206511.22957896642</v>
      </c>
      <c r="G58" s="142"/>
    </row>
    <row r="59" spans="1:7" s="137" customFormat="1" ht="16.149999999999999" customHeight="1" x14ac:dyDescent="0.25">
      <c r="A59" s="134"/>
      <c r="B59" s="138"/>
      <c r="C59" s="141"/>
      <c r="D59" s="140"/>
      <c r="E59" s="139"/>
      <c r="F59" s="139"/>
      <c r="G59" s="138"/>
    </row>
    <row r="60" spans="1:7" x14ac:dyDescent="0.25">
      <c r="B60" s="130" t="s">
        <v>1209</v>
      </c>
    </row>
    <row r="61" spans="1:7" x14ac:dyDescent="0.25">
      <c r="A61" s="136"/>
      <c r="B61" s="136"/>
      <c r="C61" s="136"/>
      <c r="E61" s="130"/>
      <c r="F61" s="135"/>
      <c r="G61" s="134"/>
    </row>
    <row r="62" spans="1:7" x14ac:dyDescent="0.25">
      <c r="G62" s="133"/>
    </row>
  </sheetData>
  <mergeCells count="5">
    <mergeCell ref="F1:G1"/>
    <mergeCell ref="E2:G2"/>
    <mergeCell ref="E4:G4"/>
    <mergeCell ref="E5:G5"/>
    <mergeCell ref="B9:G9"/>
  </mergeCells>
  <pageMargins left="0.23622047244094491" right="0" top="0.63" bottom="0.54" header="0.31496062992125984" footer="0.27"/>
  <pageSetup paperSize="9" scale="37" fitToHeight="10000" orientation="portrait" r:id="rId1"/>
  <headerFooter alignWithMargins="0">
    <oddFooter>Страница &amp;P из &amp;N</oddFooter>
  </headerFooter>
  <rowBreaks count="1" manualBreakCount="1">
    <brk id="4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20"/>
  <sheetViews>
    <sheetView showGridLines="0" view="pageBreakPreview" topLeftCell="A4" zoomScale="85" zoomScaleNormal="85" zoomScaleSheetLayoutView="85" workbookViewId="0">
      <selection activeCell="B9" sqref="B9:G9"/>
    </sheetView>
  </sheetViews>
  <sheetFormatPr defaultRowHeight="15" x14ac:dyDescent="0.25"/>
  <cols>
    <col min="1" max="1" width="5.42578125" style="130" customWidth="1"/>
    <col min="2" max="2" width="35.28515625" style="130" customWidth="1"/>
    <col min="3" max="3" width="7.7109375" style="130" customWidth="1"/>
    <col min="4" max="4" width="12.7109375" style="130" customWidth="1"/>
    <col min="5" max="5" width="11.42578125" style="132" customWidth="1"/>
    <col min="6" max="6" width="13.140625" style="132" customWidth="1"/>
    <col min="7" max="7" width="23" style="131" customWidth="1"/>
    <col min="8" max="16384" width="9.140625" style="130"/>
  </cols>
  <sheetData>
    <row r="1" spans="1:10" s="180" customFormat="1" x14ac:dyDescent="0.25">
      <c r="E1" s="184"/>
      <c r="F1" s="430" t="s">
        <v>1228</v>
      </c>
      <c r="G1" s="430"/>
    </row>
    <row r="2" spans="1:10" s="180" customFormat="1" x14ac:dyDescent="0.2">
      <c r="E2" s="430" t="s">
        <v>1207</v>
      </c>
      <c r="F2" s="430"/>
      <c r="G2" s="430"/>
    </row>
    <row r="3" spans="1:10" s="180" customFormat="1" ht="11.25" customHeight="1" x14ac:dyDescent="0.25">
      <c r="E3" s="184"/>
      <c r="F3" s="183"/>
      <c r="G3" s="182"/>
    </row>
    <row r="4" spans="1:10" s="180" customFormat="1" ht="11.25" customHeight="1" x14ac:dyDescent="0.2">
      <c r="E4" s="431" t="s">
        <v>1227</v>
      </c>
      <c r="F4" s="431"/>
      <c r="G4" s="431"/>
    </row>
    <row r="5" spans="1:10" s="180" customFormat="1" ht="15" customHeight="1" x14ac:dyDescent="0.2">
      <c r="B5" s="181"/>
      <c r="C5" s="181"/>
      <c r="D5" s="181"/>
      <c r="E5" s="432" t="s">
        <v>1226</v>
      </c>
      <c r="F5" s="432"/>
      <c r="G5" s="432"/>
    </row>
    <row r="6" spans="1:10" ht="9.6" customHeight="1" x14ac:dyDescent="0.25">
      <c r="E6" s="179"/>
      <c r="F6" s="179"/>
      <c r="G6" s="178"/>
    </row>
    <row r="7" spans="1:10" ht="15.75" x14ac:dyDescent="0.25">
      <c r="C7" s="177" t="s">
        <v>1225</v>
      </c>
    </row>
    <row r="8" spans="1:10" ht="18" customHeight="1" x14ac:dyDescent="0.25">
      <c r="C8" s="164" t="s">
        <v>1208</v>
      </c>
    </row>
    <row r="9" spans="1:10" ht="33" customHeight="1" x14ac:dyDescent="0.25">
      <c r="B9" s="433" t="s">
        <v>1224</v>
      </c>
      <c r="C9" s="433"/>
      <c r="D9" s="433"/>
      <c r="E9" s="433"/>
      <c r="F9" s="433"/>
      <c r="G9" s="433"/>
    </row>
    <row r="10" spans="1:10" ht="13.9" customHeight="1" thickBot="1" x14ac:dyDescent="0.3"/>
    <row r="11" spans="1:10" s="164" customFormat="1" ht="34.15" customHeight="1" thickBot="1" x14ac:dyDescent="0.3">
      <c r="A11" s="176" t="s">
        <v>44</v>
      </c>
      <c r="B11" s="175" t="s">
        <v>1223</v>
      </c>
      <c r="C11" s="175" t="s">
        <v>1222</v>
      </c>
      <c r="D11" s="174" t="s">
        <v>48</v>
      </c>
      <c r="E11" s="173" t="s">
        <v>1221</v>
      </c>
      <c r="F11" s="172" t="s">
        <v>1220</v>
      </c>
      <c r="G11" s="171" t="s">
        <v>1219</v>
      </c>
      <c r="J11" s="170"/>
    </row>
    <row r="12" spans="1:10" s="164" customFormat="1" ht="43.15" customHeight="1" x14ac:dyDescent="0.25">
      <c r="A12" s="169">
        <v>1</v>
      </c>
      <c r="B12" s="168" t="s">
        <v>1218</v>
      </c>
      <c r="C12" s="167"/>
      <c r="D12" s="167"/>
      <c r="E12" s="167"/>
      <c r="F12" s="166"/>
      <c r="G12" s="165"/>
    </row>
    <row r="13" spans="1:10" s="158" customFormat="1" ht="63.75" customHeight="1" x14ac:dyDescent="0.25">
      <c r="A13" s="163" t="s">
        <v>1217</v>
      </c>
      <c r="B13" s="162" t="s">
        <v>1216</v>
      </c>
      <c r="C13" s="161" t="s">
        <v>95</v>
      </c>
      <c r="D13" s="154">
        <v>2</v>
      </c>
      <c r="E13" s="160">
        <v>0.13800000000000001</v>
      </c>
      <c r="F13" s="159">
        <f>D13*E13</f>
        <v>0.27600000000000002</v>
      </c>
      <c r="G13" s="142" t="s">
        <v>1215</v>
      </c>
    </row>
    <row r="14" spans="1:10" s="137" customFormat="1" ht="15" customHeight="1" x14ac:dyDescent="0.25">
      <c r="A14" s="157"/>
      <c r="B14" s="147" t="s">
        <v>1214</v>
      </c>
      <c r="C14" s="146" t="s">
        <v>1213</v>
      </c>
      <c r="D14" s="156"/>
      <c r="E14" s="155"/>
      <c r="F14" s="154">
        <f>SUM(F13:F13)</f>
        <v>0.27600000000000002</v>
      </c>
      <c r="G14" s="153"/>
    </row>
    <row r="15" spans="1:10" s="137" customFormat="1" ht="88.9" customHeight="1" x14ac:dyDescent="0.25">
      <c r="A15" s="152"/>
      <c r="B15" s="151" t="s">
        <v>1212</v>
      </c>
      <c r="C15" s="146" t="s">
        <v>1211</v>
      </c>
      <c r="D15" s="149"/>
      <c r="E15" s="150"/>
      <c r="F15" s="149">
        <f>(SUM(F13:F13))*663.2*1.32</f>
        <v>241.61702400000007</v>
      </c>
      <c r="G15" s="142"/>
    </row>
    <row r="16" spans="1:10" s="137" customFormat="1" x14ac:dyDescent="0.25">
      <c r="A16" s="148"/>
      <c r="B16" s="147" t="s">
        <v>1210</v>
      </c>
      <c r="C16" s="146"/>
      <c r="D16" s="145"/>
      <c r="E16" s="144"/>
      <c r="F16" s="143">
        <f>F15</f>
        <v>241.61702400000007</v>
      </c>
      <c r="G16" s="142"/>
    </row>
    <row r="17" spans="1:7" s="137" customFormat="1" ht="16.149999999999999" customHeight="1" x14ac:dyDescent="0.25">
      <c r="A17" s="134"/>
      <c r="B17" s="138"/>
      <c r="C17" s="141"/>
      <c r="D17" s="140"/>
      <c r="E17" s="139"/>
      <c r="F17" s="139"/>
      <c r="G17" s="138"/>
    </row>
    <row r="18" spans="1:7" x14ac:dyDescent="0.25">
      <c r="B18" s="130" t="s">
        <v>1209</v>
      </c>
    </row>
    <row r="19" spans="1:7" x14ac:dyDescent="0.25">
      <c r="A19" s="136"/>
      <c r="B19" s="136"/>
      <c r="C19" s="136"/>
      <c r="E19" s="130"/>
      <c r="F19" s="135"/>
      <c r="G19" s="134"/>
    </row>
    <row r="20" spans="1:7" x14ac:dyDescent="0.25">
      <c r="G20" s="133"/>
    </row>
  </sheetData>
  <mergeCells count="5">
    <mergeCell ref="F1:G1"/>
    <mergeCell ref="E2:G2"/>
    <mergeCell ref="E4:G4"/>
    <mergeCell ref="E5:G5"/>
    <mergeCell ref="B9:G9"/>
  </mergeCells>
  <pageMargins left="0.23622047244094491" right="0" top="0.63" bottom="0.54" header="0.31496062992125984" footer="0.27"/>
  <pageSetup paperSize="9" scale="86" fitToHeight="1000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21"/>
  <sheetViews>
    <sheetView showGridLines="0" view="pageBreakPreview" zoomScale="85" zoomScaleNormal="85" zoomScaleSheetLayoutView="85" workbookViewId="0">
      <selection activeCell="N19" sqref="N19"/>
    </sheetView>
  </sheetViews>
  <sheetFormatPr defaultRowHeight="15" x14ac:dyDescent="0.25"/>
  <cols>
    <col min="1" max="1" width="5.42578125" style="130" customWidth="1"/>
    <col min="2" max="2" width="35.28515625" style="130" customWidth="1"/>
    <col min="3" max="3" width="7.7109375" style="130" customWidth="1"/>
    <col min="4" max="4" width="12.7109375" style="130" customWidth="1"/>
    <col min="5" max="5" width="11.42578125" style="132" customWidth="1"/>
    <col min="6" max="6" width="13.140625" style="132" customWidth="1"/>
    <col min="7" max="7" width="23" style="131" customWidth="1"/>
    <col min="8" max="16384" width="9.140625" style="130"/>
  </cols>
  <sheetData>
    <row r="1" spans="1:10" s="180" customFormat="1" x14ac:dyDescent="0.25">
      <c r="E1" s="184"/>
      <c r="F1" s="430" t="s">
        <v>1228</v>
      </c>
      <c r="G1" s="430"/>
    </row>
    <row r="2" spans="1:10" s="180" customFormat="1" x14ac:dyDescent="0.2">
      <c r="E2" s="430" t="s">
        <v>1207</v>
      </c>
      <c r="F2" s="430"/>
      <c r="G2" s="430"/>
    </row>
    <row r="3" spans="1:10" s="180" customFormat="1" ht="11.25" customHeight="1" x14ac:dyDescent="0.25">
      <c r="E3" s="184"/>
      <c r="F3" s="183"/>
      <c r="G3" s="182"/>
    </row>
    <row r="4" spans="1:10" s="180" customFormat="1" ht="11.25" customHeight="1" x14ac:dyDescent="0.2">
      <c r="E4" s="431" t="s">
        <v>1227</v>
      </c>
      <c r="F4" s="431"/>
      <c r="G4" s="431"/>
    </row>
    <row r="5" spans="1:10" s="180" customFormat="1" ht="15" customHeight="1" x14ac:dyDescent="0.2">
      <c r="B5" s="181"/>
      <c r="C5" s="181"/>
      <c r="D5" s="181"/>
      <c r="E5" s="432" t="s">
        <v>1226</v>
      </c>
      <c r="F5" s="432"/>
      <c r="G5" s="432"/>
    </row>
    <row r="6" spans="1:10" ht="9.6" customHeight="1" x14ac:dyDescent="0.25">
      <c r="E6" s="179"/>
      <c r="F6" s="179"/>
      <c r="G6" s="178"/>
    </row>
    <row r="7" spans="1:10" ht="15.75" x14ac:dyDescent="0.25">
      <c r="C7" s="177" t="s">
        <v>1233</v>
      </c>
    </row>
    <row r="8" spans="1:10" ht="18" customHeight="1" x14ac:dyDescent="0.25">
      <c r="C8" s="164" t="s">
        <v>1208</v>
      </c>
    </row>
    <row r="9" spans="1:10" ht="33" customHeight="1" x14ac:dyDescent="0.25">
      <c r="B9" s="433" t="s">
        <v>1224</v>
      </c>
      <c r="C9" s="433"/>
      <c r="D9" s="433"/>
      <c r="E9" s="433"/>
      <c r="F9" s="433"/>
      <c r="G9" s="433"/>
    </row>
    <row r="10" spans="1:10" ht="13.9" customHeight="1" thickBot="1" x14ac:dyDescent="0.3"/>
    <row r="11" spans="1:10" s="164" customFormat="1" ht="34.15" customHeight="1" thickBot="1" x14ac:dyDescent="0.3">
      <c r="A11" s="176" t="s">
        <v>44</v>
      </c>
      <c r="B11" s="175" t="s">
        <v>1223</v>
      </c>
      <c r="C11" s="175" t="s">
        <v>1222</v>
      </c>
      <c r="D11" s="174" t="s">
        <v>48</v>
      </c>
      <c r="E11" s="173" t="s">
        <v>1221</v>
      </c>
      <c r="F11" s="172" t="s">
        <v>1220</v>
      </c>
      <c r="G11" s="171" t="s">
        <v>1219</v>
      </c>
      <c r="J11" s="170"/>
    </row>
    <row r="12" spans="1:10" s="164" customFormat="1" ht="43.15" customHeight="1" x14ac:dyDescent="0.25">
      <c r="A12" s="169">
        <v>1</v>
      </c>
      <c r="B12" s="168" t="s">
        <v>1218</v>
      </c>
      <c r="C12" s="167"/>
      <c r="D12" s="167"/>
      <c r="E12" s="167"/>
      <c r="F12" s="166"/>
      <c r="G12" s="165"/>
    </row>
    <row r="13" spans="1:10" s="158" customFormat="1" ht="63.75" customHeight="1" x14ac:dyDescent="0.25">
      <c r="A13" s="163" t="s">
        <v>1232</v>
      </c>
      <c r="B13" s="187" t="s">
        <v>1231</v>
      </c>
      <c r="C13" s="157" t="s">
        <v>172</v>
      </c>
      <c r="D13" s="186">
        <v>-201</v>
      </c>
      <c r="E13" s="185">
        <v>6.4349999999999991E-2</v>
      </c>
      <c r="F13" s="159">
        <f>D13*E13</f>
        <v>-12.934349999999998</v>
      </c>
      <c r="G13" s="142" t="s">
        <v>1215</v>
      </c>
    </row>
    <row r="14" spans="1:10" s="158" customFormat="1" ht="63.75" customHeight="1" x14ac:dyDescent="0.25">
      <c r="A14" s="163" t="s">
        <v>1230</v>
      </c>
      <c r="B14" s="162" t="s">
        <v>1229</v>
      </c>
      <c r="C14" s="161" t="s">
        <v>95</v>
      </c>
      <c r="D14" s="154">
        <v>-8</v>
      </c>
      <c r="E14" s="160">
        <v>0.17213999999999999</v>
      </c>
      <c r="F14" s="159">
        <f>D14*E14</f>
        <v>-1.3771199999999999</v>
      </c>
      <c r="G14" s="142" t="s">
        <v>1215</v>
      </c>
    </row>
    <row r="15" spans="1:10" s="137" customFormat="1" ht="15" customHeight="1" x14ac:dyDescent="0.25">
      <c r="A15" s="157"/>
      <c r="B15" s="147" t="s">
        <v>1214</v>
      </c>
      <c r="C15" s="146" t="s">
        <v>1213</v>
      </c>
      <c r="D15" s="156"/>
      <c r="E15" s="155"/>
      <c r="F15" s="154">
        <f>SUM(F13:F14)</f>
        <v>-14.311469999999998</v>
      </c>
      <c r="G15" s="153"/>
    </row>
    <row r="16" spans="1:10" s="137" customFormat="1" ht="88.9" customHeight="1" x14ac:dyDescent="0.25">
      <c r="A16" s="152"/>
      <c r="B16" s="151" t="s">
        <v>1212</v>
      </c>
      <c r="C16" s="146" t="s">
        <v>1211</v>
      </c>
      <c r="D16" s="149"/>
      <c r="E16" s="150"/>
      <c r="F16" s="149">
        <f>(SUM(F13:F14))*663.2*1.32</f>
        <v>-12528.604313279999</v>
      </c>
      <c r="G16" s="142"/>
    </row>
    <row r="17" spans="1:7" s="137" customFormat="1" x14ac:dyDescent="0.25">
      <c r="A17" s="148"/>
      <c r="B17" s="147" t="s">
        <v>1210</v>
      </c>
      <c r="C17" s="146"/>
      <c r="D17" s="145"/>
      <c r="E17" s="144"/>
      <c r="F17" s="143">
        <f>F16</f>
        <v>-12528.604313279999</v>
      </c>
      <c r="G17" s="142"/>
    </row>
    <row r="18" spans="1:7" s="137" customFormat="1" ht="16.149999999999999" customHeight="1" x14ac:dyDescent="0.25">
      <c r="A18" s="134"/>
      <c r="B18" s="138"/>
      <c r="C18" s="141"/>
      <c r="D18" s="140"/>
      <c r="E18" s="139"/>
      <c r="F18" s="139"/>
      <c r="G18" s="138"/>
    </row>
    <row r="19" spans="1:7" x14ac:dyDescent="0.25">
      <c r="B19" s="130" t="s">
        <v>1209</v>
      </c>
    </row>
    <row r="20" spans="1:7" x14ac:dyDescent="0.25">
      <c r="A20" s="136"/>
      <c r="B20" s="136"/>
      <c r="C20" s="136"/>
      <c r="E20" s="130"/>
      <c r="F20" s="135"/>
      <c r="G20" s="134"/>
    </row>
    <row r="21" spans="1:7" x14ac:dyDescent="0.25">
      <c r="G21" s="133"/>
    </row>
  </sheetData>
  <mergeCells count="5">
    <mergeCell ref="F1:G1"/>
    <mergeCell ref="E2:G2"/>
    <mergeCell ref="E4:G4"/>
    <mergeCell ref="E5:G5"/>
    <mergeCell ref="B9:G9"/>
  </mergeCells>
  <pageMargins left="0.23622047244094491" right="0" top="0.63" bottom="0.54" header="0.31496062992125984" footer="0.27"/>
  <pageSetup paperSize="9" scale="86" fitToHeight="1000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ЛС-02-01-01 изм.2</vt:lpstr>
      <vt:lpstr>ЛС-02-01-01 изм.4 искл</vt:lpstr>
      <vt:lpstr>ЛС-02-01-01 изм.4 доп</vt:lpstr>
      <vt:lpstr>СР-1</vt:lpstr>
      <vt:lpstr>СР-1 доп</vt:lpstr>
      <vt:lpstr>СР-1 искл</vt:lpstr>
      <vt:lpstr>'СР-1'!FOT</vt:lpstr>
      <vt:lpstr>'СР-1'!SmPr</vt:lpstr>
      <vt:lpstr>'СР-1 доп'!SmPr</vt:lpstr>
      <vt:lpstr>'СР-1 искл'!SmPr</vt:lpstr>
      <vt:lpstr>'ЛС-02-01-01 изм.2'!Заголовки_для_печати</vt:lpstr>
      <vt:lpstr>'ЛС-02-01-01 изм.4 доп'!Заголовки_для_печати</vt:lpstr>
      <vt:lpstr>'ЛС-02-01-01 изм.4 искл'!Заголовки_для_печати</vt:lpstr>
      <vt:lpstr>'СР-1'!Заголовки_для_печати</vt:lpstr>
      <vt:lpstr>'СР-1 доп'!Заголовки_для_печати</vt:lpstr>
      <vt:lpstr>'СР-1 искл'!Заголовки_для_печати</vt:lpstr>
      <vt:lpstr>'СР-1'!Область_печати</vt:lpstr>
      <vt:lpstr>'СР-1 доп'!Область_печати</vt:lpstr>
      <vt:lpstr>'СР-1 искл'!Область_печати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Бирюков</dc:creator>
  <cp:lastModifiedBy>Шиянов Алексей Александрович</cp:lastModifiedBy>
  <dcterms:created xsi:type="dcterms:W3CDTF">2024-10-28T05:52:41Z</dcterms:created>
  <dcterms:modified xsi:type="dcterms:W3CDTF">2025-03-26T10:52:34Z</dcterms:modified>
</cp:coreProperties>
</file>